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301_26\Vergabeakte\A_Vergabevorbereitung\6_VU Entwürfe\2026-08-06\"/>
    </mc:Choice>
  </mc:AlternateContent>
  <xr:revisionPtr revIDLastSave="0" documentId="13_ncr:1_{E631E6C4-833C-4B1B-91AD-D91CC22BB3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2" r:id="rId1"/>
  </sheets>
  <definedNames>
    <definedName name="_xlnm.Print_Area" localSheetId="0">Preisblatt!$A$1:$H$93</definedName>
    <definedName name="_xlnm.Print_Titles" localSheetId="0">Preisblatt!$1:$5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18" i="2" s="1" a="1"/>
  <c r="E18" i="2" s="1"/>
  <c r="A14" i="2" l="1"/>
  <c r="A21" i="2"/>
  <c r="B11" i="2"/>
  <c r="E24" i="2"/>
  <c r="E25" i="2" s="1" a="1"/>
  <c r="E25" i="2" s="1"/>
  <c r="G17" i="2"/>
  <c r="A20" i="2"/>
  <c r="H18" i="2"/>
  <c r="H17" i="2"/>
  <c r="H16" i="2"/>
  <c r="G16" i="2"/>
  <c r="A52" i="2"/>
  <c r="C48" i="2"/>
  <c r="B12" i="2"/>
  <c r="A34" i="2"/>
  <c r="A28" i="2"/>
  <c r="A27" i="2"/>
  <c r="E31" i="2"/>
  <c r="F31" i="2" s="1"/>
  <c r="H32" i="2"/>
  <c r="H31" i="2"/>
  <c r="H30" i="2"/>
  <c r="G30" i="2"/>
  <c r="B13" i="2"/>
  <c r="A82" i="2"/>
  <c r="C78" i="2"/>
  <c r="A67" i="2"/>
  <c r="G23" i="2"/>
  <c r="H23" i="2"/>
  <c r="H24" i="2"/>
  <c r="H25" i="2"/>
  <c r="N97" i="2"/>
  <c r="F24" i="2" l="1"/>
  <c r="G24" i="2"/>
  <c r="F17" i="2"/>
  <c r="G18" i="2"/>
  <c r="G19" i="2" s="1"/>
  <c r="F18" i="2"/>
  <c r="G31" i="2"/>
  <c r="E32" i="2" a="1"/>
  <c r="E32" i="2" s="1"/>
  <c r="F19" i="2" l="1"/>
  <c r="G20" i="2" s="1"/>
  <c r="G25" i="2"/>
  <c r="G26" i="2" s="1"/>
  <c r="F25" i="2"/>
  <c r="F26" i="2" s="1"/>
  <c r="F32" i="2"/>
  <c r="F33" i="2" s="1"/>
  <c r="G32" i="2"/>
  <c r="G33" i="2" s="1"/>
  <c r="D47" i="2" l="1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39" i="2"/>
  <c r="G34" i="2"/>
  <c r="D74" i="2" s="1"/>
  <c r="G27" i="2"/>
  <c r="G39" i="2" l="1"/>
  <c r="G48" i="2" s="1"/>
  <c r="D48" i="2"/>
  <c r="D70" i="2"/>
  <c r="D71" i="2"/>
  <c r="D72" i="2"/>
  <c r="D75" i="2"/>
  <c r="D76" i="2"/>
  <c r="D69" i="2"/>
  <c r="D73" i="2"/>
  <c r="D77" i="2"/>
  <c r="D61" i="2"/>
  <c r="D57" i="2"/>
  <c r="D56" i="2"/>
  <c r="D55" i="2"/>
  <c r="D59" i="2"/>
  <c r="D62" i="2"/>
  <c r="D60" i="2"/>
  <c r="D54" i="2"/>
  <c r="D58" i="2"/>
  <c r="G49" i="2" l="1"/>
  <c r="G50" i="2" s="1"/>
  <c r="D78" i="2"/>
  <c r="D63" i="2"/>
  <c r="G88" i="2"/>
  <c r="G87" i="2"/>
  <c r="G86" i="2"/>
  <c r="G89" i="2" l="1"/>
  <c r="G51" i="2"/>
  <c r="G52" i="2" s="1"/>
  <c r="C63" i="2"/>
  <c r="G60" i="2" l="1"/>
  <c r="G57" i="2" l="1"/>
  <c r="G56" i="2"/>
  <c r="G55" i="2"/>
  <c r="G61" i="2"/>
  <c r="G58" i="2"/>
  <c r="G62" i="2"/>
  <c r="G59" i="2"/>
  <c r="G54" i="2"/>
  <c r="G63" i="2" l="1"/>
  <c r="G64" i="2" s="1"/>
  <c r="G65" i="2" s="1"/>
  <c r="G66" i="2" l="1"/>
  <c r="G67" i="2" s="1"/>
  <c r="G75" i="2"/>
  <c r="G73" i="2"/>
  <c r="G77" i="2"/>
  <c r="G71" i="2"/>
  <c r="G76" i="2"/>
  <c r="G74" i="2"/>
  <c r="G72" i="2"/>
  <c r="G70" i="2"/>
  <c r="G69" i="2" l="1"/>
  <c r="G78" i="2" s="1"/>
  <c r="G79" i="2" l="1"/>
  <c r="G80" i="2" s="1"/>
  <c r="G81" i="2" l="1"/>
  <c r="G82" i="2" s="1"/>
  <c r="G83" i="2" s="1"/>
  <c r="G91" i="2" s="1"/>
  <c r="G92" i="2" l="1"/>
  <c r="G9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<sst xmlns="http://schemas.openxmlformats.org/spreadsheetml/2006/main" count="174" uniqueCount="67">
  <si>
    <t>Verhandlungsverfahren mit Teilnahmewettbewerb gem. § 17 Abs. 1 VgV</t>
  </si>
  <si>
    <t>Bitte nehmen Sie nur in den hellgrün hinterlegten Zellen Eintragungen vor. Voreingestellte Werte dürfen überschrieben werden.</t>
  </si>
  <si>
    <t>Bietername:</t>
  </si>
  <si>
    <t>Angabe der erwarteten Herstellungskosten bzw. anrechenbaren Kosten</t>
  </si>
  <si>
    <t>KG 410</t>
  </si>
  <si>
    <t>KG 420</t>
  </si>
  <si>
    <t>KG 430</t>
  </si>
  <si>
    <t>Honorarzone</t>
  </si>
  <si>
    <t>Honorarsatz</t>
  </si>
  <si>
    <t>Basishonorarsatz</t>
  </si>
  <si>
    <t>Tabellenwert unten</t>
  </si>
  <si>
    <t>Tabellenwert oben</t>
  </si>
  <si>
    <t>Leistungen der Fachplanung: Technische Ausrüstung (Anlagengruppen 1, 2, 3, Außenanlagen) gemäß § 55 HOAI i. V. m. Anlage 15 Nummer 15.1 zur HOAI</t>
  </si>
  <si>
    <t>HOAI/
Auftrag</t>
  </si>
  <si>
    <t>Honorar</t>
  </si>
  <si>
    <t>Zuschlag</t>
  </si>
  <si>
    <t>Abschlag</t>
  </si>
  <si>
    <t>Preis</t>
  </si>
  <si>
    <t>A) Grundleistungen</t>
  </si>
  <si>
    <t>Anlagengruppe 1 (Abwasser-, Wasser- und Gasanlagen)</t>
  </si>
  <si>
    <t>Leistungsphase 1</t>
  </si>
  <si>
    <t>Grundlagenermittlung</t>
  </si>
  <si>
    <t>netto</t>
  </si>
  <si>
    <t>Leistungsphase 2</t>
  </si>
  <si>
    <t>Vorplanung</t>
  </si>
  <si>
    <t>Leistungsphase 3</t>
  </si>
  <si>
    <t>Entwurfsplanung</t>
  </si>
  <si>
    <t>Leistungsphase 4</t>
  </si>
  <si>
    <t>Genehmigungsplanung</t>
  </si>
  <si>
    <t>Leistungsphase 5</t>
  </si>
  <si>
    <t>Ausführungsplanung</t>
  </si>
  <si>
    <t>Leistungsphase 6</t>
  </si>
  <si>
    <t>Vorbereitung der Vergabe</t>
  </si>
  <si>
    <t>Leistungsphase 7</t>
  </si>
  <si>
    <t xml:space="preserve">Mitwirkung bei der Vergabe </t>
  </si>
  <si>
    <t>Leistungsphase 8</t>
  </si>
  <si>
    <t>Objektüberwachung – Bauüberwachung und Dokumentation</t>
  </si>
  <si>
    <t>Leistungsphase 9</t>
  </si>
  <si>
    <t>Objektbetreuung</t>
  </si>
  <si>
    <t>Zwischensumme</t>
  </si>
  <si>
    <t>Umbau-/Modernisierungszuschlag</t>
  </si>
  <si>
    <t>Nebenkosten</t>
  </si>
  <si>
    <t>Anlagengruppe 2 (Wärmeversorgungsanlagen)</t>
  </si>
  <si>
    <t>Anlagengruppe 3 (Lufttechnische Anlagen)</t>
  </si>
  <si>
    <t>Zwischensumme Grundleistungen</t>
  </si>
  <si>
    <t>B) Zusätzliche Leistungen</t>
  </si>
  <si>
    <t xml:space="preserve">Stundensätze gem. § 5 Ziffer 5.5 des Vertrages für beauftragte individuelle Leistungen die von den sonstigen Vergütungsregelungen des Vertrags nicht erfasst werden. Diese Stundensätze gelten für die nach Aufwand abzurechnenden gesondert beauftragte individuelle Leistungen </t>
  </si>
  <si>
    <t>Stundensatz Projektleiter/stellvertretender Projektleiter (w/m/d)</t>
  </si>
  <si>
    <t>Mengenvordersatz</t>
  </si>
  <si>
    <t>Stundensatz Ingenieure (w/m/d)</t>
  </si>
  <si>
    <t>Stundensatz Technische Mitarbeiter (w/m/d)</t>
  </si>
  <si>
    <t>Zwischensumme Zusätzliche Leistungen</t>
  </si>
  <si>
    <t>A) Grundleistungen + B) Zusätzliche Leistungen</t>
  </si>
  <si>
    <t>Summe A) Grundleistungen + B) Zusätzliche Leistungen</t>
  </si>
  <si>
    <t>Mehrwertsteuer</t>
  </si>
  <si>
    <t>Wertungspreis</t>
  </si>
  <si>
    <t>brutto</t>
  </si>
  <si>
    <t>AUSGEBLENDET</t>
  </si>
  <si>
    <t>AK</t>
  </si>
  <si>
    <t>HZ I von</t>
  </si>
  <si>
    <t>HZ I bis bzw. HZ II von</t>
  </si>
  <si>
    <t>HZ II bis bzw. HZ III von</t>
  </si>
  <si>
    <t>HZ III bis</t>
  </si>
  <si>
    <t>II</t>
  </si>
  <si>
    <t>301/26 - Teilmodernisierung Übernachtungshaus, Georg-Schumann-Straße 268, 04159 Leipzig
Los 3: Fachplanung TGA (Anlagengruppen 1, 2 und 3)</t>
  </si>
  <si>
    <t>D.2_Preisblatt</t>
  </si>
  <si>
    <t>Stadt Leipzig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</si>
</sst>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0\ %"/>
    <numFmt numFmtId="166" formatCode="0.00\ %"/>
    <numFmt numFmtId="167" formatCode="#,##0\ &quot;€&quot;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Segoe UI"/>
      <family val="2"/>
    </font>
    <font>
      <sz val="9"/>
      <color theme="1"/>
      <name val="Segoe UI"/>
      <family val="2"/>
    </font>
    <font>
      <sz val="7"/>
      <color theme="1"/>
      <name val="Segoe UI"/>
      <family val="2"/>
    </font>
    <font>
      <b/>
      <sz val="11"/>
      <color rgb="FFFF0000"/>
      <name val="Segoe UI"/>
      <family val="2"/>
    </font>
    <font>
      <b/>
      <sz val="11"/>
      <color theme="1"/>
      <name val="Segoe UI"/>
      <family val="2"/>
    </font>
    <font>
      <i/>
      <sz val="11"/>
      <color theme="1"/>
      <name val="Segoe UI"/>
      <family val="2"/>
    </font>
    <font>
      <sz val="11"/>
      <color rgb="FF000000"/>
      <name val="Segoe UI"/>
      <family val="2"/>
    </font>
    <font>
      <sz val="11"/>
      <name val="Segoe UI"/>
      <family val="2"/>
    </font>
    <font>
      <b/>
      <sz val="11"/>
      <color rgb="FF000000"/>
      <name val="Segoe UI"/>
      <family val="2"/>
    </font>
    <font>
      <b/>
      <sz val="11"/>
      <name val="Segoe UI"/>
      <family val="2"/>
    </font>
    <font>
      <sz val="10"/>
      <color theme="1"/>
      <name val="Segoe UI"/>
      <family val="2"/>
    </font>
    <font>
      <b/>
      <sz val="11"/>
      <color theme="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sz val="8"/>
      <name val="Segoe UI"/>
      <family val="2"/>
    </font>
    <font>
      <sz val="11"/>
      <color theme="2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1A6BB0"/>
        <bgColor indexed="64"/>
      </patternFill>
    </fill>
    <fill>
      <patternFill patternType="solid">
        <fgColor rgb="FFAFD4F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9E2F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172">
    <xf numFmtId="0" fontId="0" fillId="0" borderId="0" xfId="0"/>
    <xf numFmtId="0" fontId="2" fillId="0" borderId="0" xfId="0" applyFont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9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4" fontId="2" fillId="4" borderId="3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165" fontId="9" fillId="4" borderId="2" xfId="0" applyNumberFormat="1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165" fontId="11" fillId="4" borderId="3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164" fontId="12" fillId="5" borderId="4" xfId="0" applyNumberFormat="1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49" fontId="6" fillId="6" borderId="5" xfId="0" applyNumberFormat="1" applyFont="1" applyFill="1" applyBorder="1" applyAlignment="1">
      <alignment vertical="center"/>
    </xf>
    <xf numFmtId="49" fontId="6" fillId="6" borderId="6" xfId="0" applyNumberFormat="1" applyFont="1" applyFill="1" applyBorder="1" applyAlignment="1">
      <alignment vertical="center"/>
    </xf>
    <xf numFmtId="49" fontId="6" fillId="6" borderId="1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vertical="center"/>
    </xf>
    <xf numFmtId="49" fontId="6" fillId="6" borderId="1" xfId="0" applyNumberFormat="1" applyFont="1" applyFill="1" applyBorder="1" applyAlignment="1">
      <alignment vertical="center"/>
    </xf>
    <xf numFmtId="164" fontId="12" fillId="6" borderId="4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2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166" fontId="2" fillId="3" borderId="3" xfId="0" applyNumberFormat="1" applyFont="1" applyFill="1" applyBorder="1" applyAlignment="1" applyProtection="1">
      <alignment horizontal="right" vertical="center"/>
      <protection locked="0"/>
    </xf>
    <xf numFmtId="49" fontId="2" fillId="2" borderId="3" xfId="0" applyNumberFormat="1" applyFont="1" applyFill="1" applyBorder="1" applyAlignment="1">
      <alignment vertical="center"/>
    </xf>
    <xf numFmtId="10" fontId="2" fillId="2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10" fontId="6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9" fontId="6" fillId="6" borderId="2" xfId="0" applyNumberFormat="1" applyFont="1" applyFill="1" applyBorder="1" applyAlignment="1">
      <alignment vertical="center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10" fontId="6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14" fillId="2" borderId="4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49" fontId="6" fillId="7" borderId="1" xfId="0" applyNumberFormat="1" applyFont="1" applyFill="1" applyBorder="1" applyAlignment="1">
      <alignment vertical="center"/>
    </xf>
    <xf numFmtId="0" fontId="6" fillId="7" borderId="2" xfId="0" applyFont="1" applyFill="1" applyBorder="1" applyAlignment="1">
      <alignment vertical="center"/>
    </xf>
    <xf numFmtId="0" fontId="6" fillId="7" borderId="4" xfId="0" applyFont="1" applyFill="1" applyBorder="1" applyAlignment="1">
      <alignment vertical="center"/>
    </xf>
    <xf numFmtId="164" fontId="6" fillId="7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7" fontId="16" fillId="4" borderId="15" xfId="0" applyNumberFormat="1" applyFont="1" applyFill="1" applyBorder="1" applyAlignment="1">
      <alignment horizontal="right" vertical="center" wrapText="1"/>
    </xf>
    <xf numFmtId="167" fontId="16" fillId="4" borderId="16" xfId="0" applyNumberFormat="1" applyFont="1" applyFill="1" applyBorder="1" applyAlignment="1">
      <alignment horizontal="right" vertical="center" wrapText="1"/>
    </xf>
    <xf numFmtId="167" fontId="16" fillId="0" borderId="15" xfId="0" applyNumberFormat="1" applyFont="1" applyBorder="1" applyAlignment="1">
      <alignment horizontal="right" vertical="center" wrapText="1"/>
    </xf>
    <xf numFmtId="167" fontId="16" fillId="0" borderId="16" xfId="0" applyNumberFormat="1" applyFont="1" applyBorder="1" applyAlignment="1">
      <alignment horizontal="right" vertical="center" wrapText="1"/>
    </xf>
    <xf numFmtId="164" fontId="16" fillId="4" borderId="14" xfId="0" applyNumberFormat="1" applyFont="1" applyFill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8" fontId="8" fillId="4" borderId="1" xfId="0" applyNumberFormat="1" applyFont="1" applyFill="1" applyBorder="1" applyAlignment="1">
      <alignment vertical="center"/>
    </xf>
    <xf numFmtId="164" fontId="9" fillId="4" borderId="2" xfId="0" quotePrefix="1" applyNumberFormat="1" applyFont="1" applyFill="1" applyBorder="1" applyAlignment="1">
      <alignment vertical="center" shrinkToFit="1"/>
    </xf>
    <xf numFmtId="167" fontId="8" fillId="4" borderId="1" xfId="0" quotePrefix="1" applyNumberFormat="1" applyFont="1" applyFill="1" applyBorder="1" applyAlignment="1">
      <alignment vertical="center"/>
    </xf>
    <xf numFmtId="167" fontId="8" fillId="4" borderId="1" xfId="0" applyNumberFormat="1" applyFont="1" applyFill="1" applyBorder="1" applyAlignment="1">
      <alignment vertical="center"/>
    </xf>
    <xf numFmtId="164" fontId="9" fillId="4" borderId="3" xfId="0" quotePrefix="1" applyNumberFormat="1" applyFont="1" applyFill="1" applyBorder="1" applyAlignment="1">
      <alignment vertical="center" shrinkToFit="1"/>
    </xf>
    <xf numFmtId="0" fontId="7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vertical="center"/>
    </xf>
    <xf numFmtId="164" fontId="7" fillId="4" borderId="2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8" fontId="9" fillId="4" borderId="1" xfId="0" applyNumberFormat="1" applyFont="1" applyFill="1" applyBorder="1" applyAlignment="1">
      <alignment horizontal="right" vertical="center"/>
    </xf>
    <xf numFmtId="164" fontId="9" fillId="4" borderId="1" xfId="0" quotePrefix="1" applyNumberFormat="1" applyFont="1" applyFill="1" applyBorder="1" applyAlignment="1">
      <alignment vertical="center" shrinkToFit="1"/>
    </xf>
    <xf numFmtId="164" fontId="9" fillId="4" borderId="1" xfId="0" quotePrefix="1" applyNumberFormat="1" applyFont="1" applyFill="1" applyBorder="1" applyAlignment="1">
      <alignment vertical="center"/>
    </xf>
    <xf numFmtId="8" fontId="11" fillId="4" borderId="1" xfId="0" applyNumberFormat="1" applyFont="1" applyFill="1" applyBorder="1" applyAlignment="1">
      <alignment vertical="center"/>
    </xf>
    <xf numFmtId="0" fontId="17" fillId="4" borderId="4" xfId="0" applyFont="1" applyFill="1" applyBorder="1" applyAlignment="1">
      <alignment horizontal="right" vertical="center"/>
    </xf>
    <xf numFmtId="167" fontId="8" fillId="4" borderId="3" xfId="0" quotePrefix="1" applyNumberFormat="1" applyFont="1" applyFill="1" applyBorder="1" applyAlignment="1">
      <alignment vertical="center"/>
    </xf>
    <xf numFmtId="10" fontId="9" fillId="4" borderId="4" xfId="0" applyNumberFormat="1" applyFont="1" applyFill="1" applyBorder="1" applyAlignment="1">
      <alignment horizontal="right" vertical="center"/>
    </xf>
    <xf numFmtId="164" fontId="9" fillId="4" borderId="4" xfId="0" quotePrefix="1" applyNumberFormat="1" applyFont="1" applyFill="1" applyBorder="1" applyAlignment="1">
      <alignment vertical="center" shrinkToFit="1"/>
    </xf>
    <xf numFmtId="164" fontId="9" fillId="4" borderId="4" xfId="0" quotePrefix="1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165" fontId="11" fillId="4" borderId="2" xfId="0" applyNumberFormat="1" applyFont="1" applyFill="1" applyBorder="1" applyAlignment="1">
      <alignment vertical="center"/>
    </xf>
    <xf numFmtId="8" fontId="11" fillId="4" borderId="4" xfId="0" applyNumberFormat="1" applyFont="1" applyFill="1" applyBorder="1" applyAlignment="1">
      <alignment vertical="center"/>
    </xf>
    <xf numFmtId="8" fontId="9" fillId="4" borderId="2" xfId="0" applyNumberFormat="1" applyFont="1" applyFill="1" applyBorder="1" applyAlignment="1">
      <alignment horizontal="right" vertical="center"/>
    </xf>
    <xf numFmtId="166" fontId="9" fillId="4" borderId="1" xfId="0" applyNumberFormat="1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left" vertical="center"/>
    </xf>
    <xf numFmtId="49" fontId="6" fillId="9" borderId="5" xfId="0" applyNumberFormat="1" applyFont="1" applyFill="1" applyBorder="1" applyAlignment="1">
      <alignment vertical="center"/>
    </xf>
    <xf numFmtId="49" fontId="6" fillId="9" borderId="6" xfId="0" applyNumberFormat="1" applyFont="1" applyFill="1" applyBorder="1" applyAlignment="1">
      <alignment vertical="center"/>
    </xf>
    <xf numFmtId="49" fontId="6" fillId="9" borderId="1" xfId="0" applyNumberFormat="1" applyFont="1" applyFill="1" applyBorder="1" applyAlignment="1">
      <alignment horizontal="center" vertical="center"/>
    </xf>
    <xf numFmtId="49" fontId="6" fillId="9" borderId="3" xfId="0" applyNumberFormat="1" applyFont="1" applyFill="1" applyBorder="1" applyAlignment="1">
      <alignment horizontal="center" vertical="center"/>
    </xf>
    <xf numFmtId="49" fontId="6" fillId="9" borderId="3" xfId="0" applyNumberFormat="1" applyFont="1" applyFill="1" applyBorder="1" applyAlignment="1">
      <alignment vertical="center"/>
    </xf>
    <xf numFmtId="49" fontId="6" fillId="9" borderId="1" xfId="0" applyNumberFormat="1" applyFont="1" applyFill="1" applyBorder="1" applyAlignment="1">
      <alignment vertical="center"/>
    </xf>
    <xf numFmtId="164" fontId="12" fillId="9" borderId="4" xfId="0" applyNumberFormat="1" applyFont="1" applyFill="1" applyBorder="1" applyAlignment="1">
      <alignment horizontal="left" vertical="center"/>
    </xf>
    <xf numFmtId="0" fontId="2" fillId="9" borderId="0" xfId="0" applyFont="1" applyFill="1" applyAlignment="1">
      <alignment vertical="center"/>
    </xf>
    <xf numFmtId="0" fontId="12" fillId="9" borderId="0" xfId="0" applyFont="1" applyFill="1" applyAlignment="1">
      <alignment vertical="center"/>
    </xf>
    <xf numFmtId="164" fontId="12" fillId="2" borderId="4" xfId="0" applyNumberFormat="1" applyFont="1" applyFill="1" applyBorder="1" applyAlignment="1">
      <alignment horizontal="left" vertical="center" wrapText="1"/>
    </xf>
    <xf numFmtId="164" fontId="14" fillId="7" borderId="4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 wrapText="1"/>
    </xf>
    <xf numFmtId="164" fontId="12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3" fillId="8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5" fillId="6" borderId="1" xfId="0" applyNumberFormat="1" applyFont="1" applyFill="1" applyBorder="1" applyAlignment="1">
      <alignment horizontal="left" vertical="center" wrapText="1"/>
    </xf>
    <xf numFmtId="49" fontId="15" fillId="6" borderId="2" xfId="0" applyNumberFormat="1" applyFont="1" applyFill="1" applyBorder="1" applyAlignment="1">
      <alignment horizontal="left" vertical="center" wrapText="1"/>
    </xf>
    <xf numFmtId="49" fontId="15" fillId="6" borderId="4" xfId="0" applyNumberFormat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center" wrapText="1"/>
    </xf>
    <xf numFmtId="0" fontId="13" fillId="8" borderId="0" xfId="0" applyFont="1" applyFill="1" applyAlignment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164" fontId="2" fillId="4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C9E2F7"/>
      <color rgb="FFAFD4F3"/>
      <color rgb="FF1A6BB0"/>
      <color rgb="FF87BF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152400</xdr:rowOff>
    </xdr:from>
    <xdr:to>
      <xdr:col>0</xdr:col>
      <xdr:colOff>1222875</xdr:colOff>
      <xdr:row>2</xdr:row>
      <xdr:rowOff>29231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5CF79D-4D17-412E-B454-922B0308A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438150"/>
          <a:ext cx="1080000" cy="314981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0</xdr:row>
      <xdr:rowOff>257175</xdr:rowOff>
    </xdr:from>
    <xdr:to>
      <xdr:col>7</xdr:col>
      <xdr:colOff>384243</xdr:colOff>
      <xdr:row>2</xdr:row>
      <xdr:rowOff>259893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0983293-6554-472C-99B8-1DEE5FD1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2625" y="257175"/>
          <a:ext cx="1374843" cy="726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Q118"/>
  <sheetViews>
    <sheetView tabSelected="1" zoomScaleNormal="100" workbookViewId="0">
      <selection sqref="A1:A4"/>
    </sheetView>
  </sheetViews>
  <sheetFormatPr baseColWidth="10" defaultColWidth="0" defaultRowHeight="14.25" zeroHeight="1" x14ac:dyDescent="0.25"/>
  <cols>
    <col min="1" max="1" width="21.42578125" style="84" customWidth="1"/>
    <col min="2" max="2" width="62.140625" style="26" customWidth="1"/>
    <col min="3" max="3" width="11.5703125" style="26" customWidth="1"/>
    <col min="4" max="4" width="20.42578125" style="26" customWidth="1"/>
    <col min="5" max="6" width="12.85546875" style="26" customWidth="1"/>
    <col min="7" max="7" width="17.140625" style="26" customWidth="1"/>
    <col min="8" max="8" width="8.140625" style="85" customWidth="1"/>
    <col min="9" max="9" width="0.140625" style="85" customWidth="1"/>
    <col min="10" max="10" width="11.42578125" style="33" hidden="1" customWidth="1"/>
    <col min="11" max="11" width="8.140625" style="33" hidden="1" customWidth="1"/>
    <col min="12" max="16384" width="11.42578125" style="26" hidden="1"/>
  </cols>
  <sheetData>
    <row r="1" spans="1:303" s="1" customFormat="1" ht="22.5" customHeight="1" x14ac:dyDescent="0.2">
      <c r="A1" s="150"/>
      <c r="B1" s="159" t="s">
        <v>66</v>
      </c>
      <c r="C1" s="159"/>
      <c r="D1" s="159"/>
      <c r="E1" s="159"/>
      <c r="F1" s="159"/>
      <c r="G1" s="150"/>
      <c r="H1" s="150"/>
      <c r="I1" s="6"/>
    </row>
    <row r="2" spans="1:303" s="1" customFormat="1" ht="35.1" customHeight="1" x14ac:dyDescent="0.25">
      <c r="A2" s="151"/>
      <c r="B2" s="166" t="s">
        <v>64</v>
      </c>
      <c r="C2" s="167"/>
      <c r="D2" s="167"/>
      <c r="E2" s="167"/>
      <c r="F2" s="168"/>
      <c r="G2" s="151"/>
      <c r="H2" s="151"/>
      <c r="I2" s="6"/>
    </row>
    <row r="3" spans="1:303" s="1" customFormat="1" ht="22.5" customHeight="1" x14ac:dyDescent="0.25">
      <c r="A3" s="151"/>
      <c r="B3" s="163" t="s">
        <v>65</v>
      </c>
      <c r="C3" s="164"/>
      <c r="D3" s="164"/>
      <c r="E3" s="164"/>
      <c r="F3" s="165"/>
      <c r="G3" s="151"/>
      <c r="H3" s="151"/>
      <c r="I3" s="6"/>
    </row>
    <row r="4" spans="1:303" s="1" customFormat="1" ht="17.25" customHeight="1" x14ac:dyDescent="0.25">
      <c r="A4" s="152"/>
      <c r="B4" s="169" t="s">
        <v>0</v>
      </c>
      <c r="C4" s="169"/>
      <c r="D4" s="169"/>
      <c r="E4" s="169"/>
      <c r="F4" s="169"/>
      <c r="G4" s="152"/>
      <c r="H4" s="152"/>
      <c r="I4" s="6"/>
    </row>
    <row r="5" spans="1:303" s="1" customFormat="1" ht="16.5" x14ac:dyDescent="0.25">
      <c r="A5" s="2"/>
      <c r="B5" s="2"/>
      <c r="C5" s="2"/>
      <c r="D5" s="2"/>
      <c r="E5" s="3"/>
      <c r="F5" s="4"/>
      <c r="G5" s="2"/>
      <c r="H5" s="5"/>
      <c r="I5" s="132"/>
      <c r="J5" s="6"/>
      <c r="K5" s="7"/>
    </row>
    <row r="6" spans="1:303" s="1" customFormat="1" ht="22.5" customHeight="1" x14ac:dyDescent="0.25">
      <c r="A6" s="153" t="s">
        <v>1</v>
      </c>
      <c r="B6" s="154"/>
      <c r="C6" s="154"/>
      <c r="D6" s="154"/>
      <c r="E6" s="154"/>
      <c r="F6" s="154"/>
      <c r="G6" s="154"/>
      <c r="H6" s="155"/>
      <c r="I6" s="133"/>
    </row>
    <row r="7" spans="1:303" s="1" customFormat="1" ht="16.5" x14ac:dyDescent="0.25">
      <c r="A7" s="8"/>
      <c r="B7" s="9"/>
      <c r="C7" s="9"/>
      <c r="D7" s="9"/>
      <c r="E7" s="9"/>
      <c r="F7" s="9"/>
      <c r="G7" s="9"/>
      <c r="H7" s="10"/>
      <c r="I7" s="132"/>
    </row>
    <row r="8" spans="1:303" s="1" customFormat="1" ht="37.5" customHeight="1" x14ac:dyDescent="0.25">
      <c r="A8" s="11" t="s">
        <v>2</v>
      </c>
      <c r="B8" s="156"/>
      <c r="C8" s="157"/>
      <c r="D8" s="157"/>
      <c r="E8" s="157"/>
      <c r="F8" s="157"/>
      <c r="G8" s="157"/>
      <c r="H8" s="158"/>
      <c r="I8" s="134"/>
    </row>
    <row r="9" spans="1:303" s="1" customFormat="1" ht="16.5" x14ac:dyDescent="0.25">
      <c r="A9" s="9"/>
      <c r="B9" s="9"/>
      <c r="C9" s="9"/>
      <c r="D9" s="9"/>
      <c r="E9" s="9"/>
      <c r="F9" s="9"/>
      <c r="G9" s="9"/>
      <c r="H9" s="10"/>
      <c r="I9" s="132"/>
    </row>
    <row r="10" spans="1:303" s="15" customFormat="1" ht="18.75" customHeight="1" x14ac:dyDescent="0.25">
      <c r="A10" s="12" t="s">
        <v>3</v>
      </c>
      <c r="B10" s="13"/>
      <c r="C10" s="14"/>
      <c r="D10" s="104"/>
      <c r="E10" s="14"/>
      <c r="F10" s="14"/>
      <c r="G10" s="14"/>
      <c r="H10" s="101"/>
      <c r="I10" s="135"/>
    </row>
    <row r="11" spans="1:303" s="1" customFormat="1" ht="18.75" customHeight="1" x14ac:dyDescent="0.25">
      <c r="A11" s="16" t="s">
        <v>4</v>
      </c>
      <c r="B11" s="17" t="str">
        <f>"Bauwerk - technische Anlagen, "&amp;A38</f>
        <v>Bauwerk - technische Anlagen, Anlagengruppe 1 (Abwasser-, Wasser- und Gasanlagen)</v>
      </c>
      <c r="C11" s="18"/>
      <c r="D11" s="103"/>
      <c r="E11" s="18"/>
      <c r="F11" s="18"/>
      <c r="G11" s="105">
        <v>262407.48</v>
      </c>
      <c r="H11" s="102"/>
      <c r="I11" s="132"/>
    </row>
    <row r="12" spans="1:303" s="1" customFormat="1" ht="18.75" customHeight="1" x14ac:dyDescent="0.25">
      <c r="A12" s="16" t="s">
        <v>5</v>
      </c>
      <c r="B12" s="17" t="str">
        <f>"Bauwerk - technische Anlagen, "&amp;A53</f>
        <v>Bauwerk - technische Anlagen, Anlagengruppe 2 (Wärmeversorgungsanlagen)</v>
      </c>
      <c r="C12" s="18"/>
      <c r="D12" s="103"/>
      <c r="E12" s="18"/>
      <c r="F12" s="18"/>
      <c r="G12" s="105">
        <v>264736.53999999998</v>
      </c>
      <c r="H12" s="102"/>
      <c r="I12" s="132"/>
    </row>
    <row r="13" spans="1:303" s="1" customFormat="1" ht="18.75" customHeight="1" x14ac:dyDescent="0.25">
      <c r="A13" s="16" t="s">
        <v>6</v>
      </c>
      <c r="B13" s="17" t="str">
        <f>"Bauwerk - technische Anlagen, "&amp;A68</f>
        <v>Bauwerk - technische Anlagen, Anlagengruppe 3 (Lufttechnische Anlagen)</v>
      </c>
      <c r="C13" s="18"/>
      <c r="D13" s="103"/>
      <c r="E13" s="18"/>
      <c r="F13" s="103"/>
      <c r="G13" s="105">
        <v>26501.43</v>
      </c>
      <c r="H13" s="102"/>
      <c r="I13" s="132"/>
    </row>
    <row r="14" spans="1:303" s="15" customFormat="1" ht="18.75" customHeight="1" x14ac:dyDescent="0.25">
      <c r="A14" s="12" t="str">
        <f>"Ermittlung des Grundhonorars für "&amp;A38</f>
        <v>Ermittlung des Grundhonorars für Anlagengruppe 1 (Abwasser-, Wasser- und Gasanlagen)</v>
      </c>
      <c r="B14" s="13"/>
      <c r="C14" s="14"/>
      <c r="D14" s="104"/>
      <c r="E14" s="14"/>
      <c r="F14" s="14"/>
      <c r="G14" s="14"/>
      <c r="H14" s="101"/>
      <c r="I14" s="135"/>
    </row>
    <row r="15" spans="1:303" s="9" customFormat="1" ht="18.75" customHeight="1" x14ac:dyDescent="0.25">
      <c r="A15" s="20" t="s">
        <v>7</v>
      </c>
      <c r="B15" s="96"/>
      <c r="C15" s="21"/>
      <c r="D15" s="118"/>
      <c r="E15" s="103"/>
      <c r="F15" s="18"/>
      <c r="G15" s="106" t="s">
        <v>63</v>
      </c>
      <c r="H15" s="102"/>
      <c r="I15" s="13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</row>
    <row r="16" spans="1:303" s="9" customFormat="1" ht="18.75" customHeight="1" x14ac:dyDescent="0.25">
      <c r="A16" s="20" t="s">
        <v>8</v>
      </c>
      <c r="B16" s="96"/>
      <c r="C16" s="21"/>
      <c r="D16" s="112"/>
      <c r="E16" s="170" t="s">
        <v>9</v>
      </c>
      <c r="F16" s="170"/>
      <c r="G16" s="119">
        <f>IF(E16="Basishonorarsatz",0%,IF(E16="Viertelsatz",25%,IF(E16="Mittelsatz",50%,IF(E16="Dreiviertelsatz",75%,IF(E16="Oberer Honorarsatz",100%,"")))))</f>
        <v>0</v>
      </c>
      <c r="H16" s="110" t="str">
        <f>ROMAN(1)</f>
        <v>I</v>
      </c>
      <c r="I16" s="13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</row>
    <row r="17" spans="1:303" s="9" customFormat="1" ht="18.75" customHeight="1" x14ac:dyDescent="0.25">
      <c r="A17" s="120" t="s">
        <v>10</v>
      </c>
      <c r="B17" s="98"/>
      <c r="C17" s="97"/>
      <c r="D17" s="113"/>
      <c r="E17" s="111">
        <f>VLOOKUP(G11,J97:N117,1)</f>
        <v>250000</v>
      </c>
      <c r="F17" s="100">
        <f>VLOOKUP(E17,J97:N117,(_xlfn.ARABIC(G15))+1)</f>
        <v>55726</v>
      </c>
      <c r="G17" s="107">
        <f>VLOOKUP(E17,J97:N117,(_xlfn.ARABIC(G15)+1)+1)</f>
        <v>65418</v>
      </c>
      <c r="H17" s="110" t="str">
        <f>ROMAN(2)</f>
        <v>II</v>
      </c>
      <c r="I17" s="13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</row>
    <row r="18" spans="1:303" s="9" customFormat="1" ht="18.75" customHeight="1" x14ac:dyDescent="0.25">
      <c r="A18" s="120" t="s">
        <v>11</v>
      </c>
      <c r="B18" s="98"/>
      <c r="C18" s="97"/>
      <c r="D18" s="113"/>
      <c r="E18" s="111" cm="1">
        <f t="array" ref="E18">INDEX($J$97:$N$117,(MATCH(E17,$J$97:$J$117)-1+1)+1,1)</f>
        <v>500000</v>
      </c>
      <c r="F18" s="100">
        <f>VLOOKUP(E18,J97:N117,(_xlfn.ARABIC(G15))+1)</f>
        <v>96402</v>
      </c>
      <c r="G18" s="107">
        <f>VLOOKUP(E18,J97:N117,((_xlfn.ARABIC(G15))+1)+1)</f>
        <v>113168</v>
      </c>
      <c r="H18" s="110" t="str">
        <f>ROMAN(3)</f>
        <v>III</v>
      </c>
      <c r="I18" s="13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</row>
    <row r="19" spans="1:303" s="9" customFormat="1" ht="18.75" customHeight="1" x14ac:dyDescent="0.25">
      <c r="A19" s="20"/>
      <c r="B19" s="99"/>
      <c r="C19" s="97"/>
      <c r="D19" s="114"/>
      <c r="E19" s="19"/>
      <c r="F19" s="100">
        <f>(F18-F17)*(G11-E17)/(E18-E17)+F17</f>
        <v>57744.746625919994</v>
      </c>
      <c r="G19" s="108">
        <f>(G18-G17)*(G11-E17)/(E18-E17)+G17</f>
        <v>67787.828679999991</v>
      </c>
      <c r="H19" s="110"/>
      <c r="I19" s="13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</row>
    <row r="20" spans="1:303" s="9" customFormat="1" ht="18.75" customHeight="1" x14ac:dyDescent="0.25">
      <c r="A20" s="22" t="str">
        <f>"Grundhonorar "&amp;A38</f>
        <v>Grundhonorar Anlagengruppe 1 (Abwasser-, Wasser- und Gasanlagen)</v>
      </c>
      <c r="B20" s="115"/>
      <c r="C20" s="116"/>
      <c r="D20" s="117"/>
      <c r="E20" s="103"/>
      <c r="F20" s="23">
        <v>1</v>
      </c>
      <c r="G20" s="109">
        <f>ROUND((G19-F19)*G16+F19,2)</f>
        <v>57744.75</v>
      </c>
      <c r="H20" s="110"/>
      <c r="I20" s="13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</row>
    <row r="21" spans="1:303" s="15" customFormat="1" ht="18.75" customHeight="1" x14ac:dyDescent="0.25">
      <c r="A21" s="12" t="str">
        <f>"Ermittlung des Grundhonorars für "&amp;A53</f>
        <v>Ermittlung des Grundhonorars für Anlagengruppe 2 (Wärmeversorgungsanlagen)</v>
      </c>
      <c r="B21" s="13"/>
      <c r="C21" s="14"/>
      <c r="D21" s="104"/>
      <c r="E21" s="14"/>
      <c r="F21" s="14"/>
      <c r="G21" s="14"/>
      <c r="H21" s="101"/>
      <c r="I21" s="135"/>
    </row>
    <row r="22" spans="1:303" s="9" customFormat="1" ht="18.75" customHeight="1" x14ac:dyDescent="0.25">
      <c r="A22" s="20" t="s">
        <v>7</v>
      </c>
      <c r="B22" s="96"/>
      <c r="C22" s="21"/>
      <c r="D22" s="118"/>
      <c r="E22" s="103"/>
      <c r="F22" s="18"/>
      <c r="G22" s="106" t="s">
        <v>63</v>
      </c>
      <c r="H22" s="102"/>
      <c r="I22" s="13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</row>
    <row r="23" spans="1:303" s="9" customFormat="1" ht="18.75" customHeight="1" x14ac:dyDescent="0.25">
      <c r="A23" s="20" t="s">
        <v>8</v>
      </c>
      <c r="B23" s="96"/>
      <c r="C23" s="21"/>
      <c r="D23" s="112"/>
      <c r="E23" s="170" t="s">
        <v>9</v>
      </c>
      <c r="F23" s="170"/>
      <c r="G23" s="119">
        <f>IF(E23="Basishonorarsatz",0%,IF(E23="Viertelsatz",25%,IF(E23="Mittelsatz",50%,IF(E23="Dreiviertelsatz",75%,IF(E23="Oberer Honorarsatz",100%,"")))))</f>
        <v>0</v>
      </c>
      <c r="H23" s="110" t="str">
        <f>ROMAN(1)</f>
        <v>I</v>
      </c>
      <c r="I23" s="13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</row>
    <row r="24" spans="1:303" s="9" customFormat="1" ht="18.75" customHeight="1" x14ac:dyDescent="0.25">
      <c r="A24" s="120" t="s">
        <v>10</v>
      </c>
      <c r="B24" s="98"/>
      <c r="C24" s="97"/>
      <c r="D24" s="113"/>
      <c r="E24" s="111">
        <f>VLOOKUP(G12,J97:N117,1)</f>
        <v>250000</v>
      </c>
      <c r="F24" s="100">
        <f>VLOOKUP(E24,J97:N117,(_xlfn.ARABIC(G22))+1)</f>
        <v>55726</v>
      </c>
      <c r="G24" s="107">
        <f>VLOOKUP(E24,J97:N117,(_xlfn.ARABIC(G22)+1)+1)</f>
        <v>65418</v>
      </c>
      <c r="H24" s="110" t="str">
        <f>ROMAN(2)</f>
        <v>II</v>
      </c>
      <c r="I24" s="13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</row>
    <row r="25" spans="1:303" s="9" customFormat="1" ht="18.75" customHeight="1" x14ac:dyDescent="0.25">
      <c r="A25" s="120" t="s">
        <v>11</v>
      </c>
      <c r="B25" s="98"/>
      <c r="C25" s="97"/>
      <c r="D25" s="113"/>
      <c r="E25" s="111" cm="1">
        <f t="array" ref="E25">INDEX($J$97:$N$117,(MATCH(E24,$J$97:$J$117)-1+1)+1,1)</f>
        <v>500000</v>
      </c>
      <c r="F25" s="100">
        <f>VLOOKUP(E25,J97:N117,(_xlfn.ARABIC(G22))+1)</f>
        <v>96402</v>
      </c>
      <c r="G25" s="107">
        <f>VLOOKUP(E25,J97:N117,((_xlfn.ARABIC(G22))+1)+1)</f>
        <v>113168</v>
      </c>
      <c r="H25" s="110" t="str">
        <f>ROMAN(3)</f>
        <v>III</v>
      </c>
      <c r="I25" s="13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</row>
    <row r="26" spans="1:303" s="9" customFormat="1" ht="18.75" customHeight="1" x14ac:dyDescent="0.25">
      <c r="A26" s="20"/>
      <c r="B26" s="99"/>
      <c r="C26" s="97"/>
      <c r="D26" s="114"/>
      <c r="E26" s="19"/>
      <c r="F26" s="100">
        <f>(F25-F24)*(G12-E24)/(E25-E24)+F24</f>
        <v>58123.694004159996</v>
      </c>
      <c r="G26" s="108">
        <f>(G25-G24)*(G12-E24)/(E25-E24)+G24</f>
        <v>68232.679139999993</v>
      </c>
      <c r="H26" s="110"/>
      <c r="I26" s="13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</row>
    <row r="27" spans="1:303" s="9" customFormat="1" ht="18.75" customHeight="1" x14ac:dyDescent="0.25">
      <c r="A27" s="22" t="str">
        <f>"Grundhonorar "&amp;A53</f>
        <v>Grundhonorar Anlagengruppe 2 (Wärmeversorgungsanlagen)</v>
      </c>
      <c r="B27" s="115"/>
      <c r="C27" s="116"/>
      <c r="D27" s="117"/>
      <c r="E27" s="103"/>
      <c r="F27" s="23">
        <v>1</v>
      </c>
      <c r="G27" s="109">
        <f>ROUND((G26-F26)*G23+F26,2)</f>
        <v>58123.69</v>
      </c>
      <c r="H27" s="110"/>
      <c r="I27" s="13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</row>
    <row r="28" spans="1:303" s="15" customFormat="1" ht="18.75" customHeight="1" x14ac:dyDescent="0.25">
      <c r="A28" s="12" t="str">
        <f>"Ermittlung des Grundhonorars für "&amp;A68</f>
        <v>Ermittlung des Grundhonorars für Anlagengruppe 3 (Lufttechnische Anlagen)</v>
      </c>
      <c r="B28" s="13"/>
      <c r="C28" s="14"/>
      <c r="D28" s="104"/>
      <c r="E28" s="14"/>
      <c r="F28" s="14"/>
      <c r="G28" s="14"/>
      <c r="H28" s="101"/>
      <c r="I28" s="135"/>
    </row>
    <row r="29" spans="1:303" s="9" customFormat="1" ht="18.75" customHeight="1" x14ac:dyDescent="0.25">
      <c r="A29" s="20" t="s">
        <v>7</v>
      </c>
      <c r="B29" s="96"/>
      <c r="C29" s="21"/>
      <c r="D29" s="118"/>
      <c r="E29" s="103"/>
      <c r="F29" s="18"/>
      <c r="G29" s="106" t="s">
        <v>63</v>
      </c>
      <c r="H29" s="102"/>
      <c r="I29" s="13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</row>
    <row r="30" spans="1:303" s="9" customFormat="1" ht="18.75" customHeight="1" x14ac:dyDescent="0.25">
      <c r="A30" s="20" t="s">
        <v>8</v>
      </c>
      <c r="B30" s="96"/>
      <c r="C30" s="21"/>
      <c r="D30" s="112"/>
      <c r="E30" s="170" t="s">
        <v>9</v>
      </c>
      <c r="F30" s="170"/>
      <c r="G30" s="119">
        <f>IF(E30="Basishonorarsatz",0%,IF(E30="Viertelsatz",25%,IF(E30="Mittelsatz",50%,IF(E30="Dreiviertelsatz",75%,IF(E30="Oberer Honorarsatz",100%,"")))))</f>
        <v>0</v>
      </c>
      <c r="H30" s="110" t="str">
        <f>ROMAN(1)</f>
        <v>I</v>
      </c>
      <c r="I30" s="13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</row>
    <row r="31" spans="1:303" s="9" customFormat="1" ht="18.75" customHeight="1" x14ac:dyDescent="0.25">
      <c r="A31" s="120" t="s">
        <v>10</v>
      </c>
      <c r="B31" s="98"/>
      <c r="C31" s="97"/>
      <c r="D31" s="113"/>
      <c r="E31" s="111">
        <f>VLOOKUP(G13,J97:N117,1)</f>
        <v>25000</v>
      </c>
      <c r="F31" s="100">
        <f>VLOOKUP(E31,J97:N117,(_xlfn.ARABIC(G29))+1)</f>
        <v>9098</v>
      </c>
      <c r="G31" s="107">
        <f>VLOOKUP(E31,J97:N117,(_xlfn.ARABIC(G29)+1)+1)</f>
        <v>10681</v>
      </c>
      <c r="H31" s="110" t="str">
        <f>ROMAN(2)</f>
        <v>II</v>
      </c>
      <c r="I31" s="13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</row>
    <row r="32" spans="1:303" s="9" customFormat="1" ht="18.75" customHeight="1" x14ac:dyDescent="0.25">
      <c r="A32" s="120" t="s">
        <v>11</v>
      </c>
      <c r="B32" s="98"/>
      <c r="C32" s="97"/>
      <c r="D32" s="113"/>
      <c r="E32" s="111" cm="1">
        <f t="array" ref="E32">INDEX($J$97:$N$117,(MATCH(E31,$J$97:$J$117)-1+1)+1,1)</f>
        <v>35000</v>
      </c>
      <c r="F32" s="100">
        <f>VLOOKUP(E32,J97:N117,(_xlfn.ARABIC(G29))+1)</f>
        <v>11869</v>
      </c>
      <c r="G32" s="107">
        <f>VLOOKUP(E32,J97:N117,((_xlfn.ARABIC(G29))+1)+1)</f>
        <v>13934</v>
      </c>
      <c r="H32" s="110" t="str">
        <f>ROMAN(3)</f>
        <v>III</v>
      </c>
      <c r="I32" s="13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</row>
    <row r="33" spans="1:303" s="9" customFormat="1" ht="18.75" customHeight="1" x14ac:dyDescent="0.25">
      <c r="A33" s="20"/>
      <c r="B33" s="99"/>
      <c r="C33" s="97"/>
      <c r="D33" s="114"/>
      <c r="E33" s="19"/>
      <c r="F33" s="100">
        <f>(F32-F31)*(G13-E31)/(E32-E31)+F31</f>
        <v>9514.0462530000004</v>
      </c>
      <c r="G33" s="108">
        <f>(G32-G31)*(G13-E31)/(E32-E31)+G31</f>
        <v>11169.415179</v>
      </c>
      <c r="H33" s="110"/>
      <c r="I33" s="13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</row>
    <row r="34" spans="1:303" s="9" customFormat="1" ht="18.75" customHeight="1" x14ac:dyDescent="0.25">
      <c r="A34" s="22" t="str">
        <f>"Grundhonorar "&amp;A68</f>
        <v>Grundhonorar Anlagengruppe 3 (Lufttechnische Anlagen)</v>
      </c>
      <c r="B34" s="115"/>
      <c r="C34" s="116"/>
      <c r="D34" s="117"/>
      <c r="E34" s="103"/>
      <c r="F34" s="23">
        <v>1</v>
      </c>
      <c r="G34" s="109">
        <f>ROUND((G33-F33)*G30+F33,2)</f>
        <v>9514.0499999999993</v>
      </c>
      <c r="H34" s="110"/>
      <c r="I34" s="13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</row>
    <row r="35" spans="1:303" ht="16.5" x14ac:dyDescent="0.25">
      <c r="A35" s="24"/>
      <c r="B35" s="24"/>
      <c r="C35" s="24"/>
      <c r="D35" s="24"/>
      <c r="E35" s="24"/>
      <c r="F35" s="24"/>
      <c r="G35" s="24"/>
      <c r="H35" s="25"/>
      <c r="I35" s="137"/>
      <c r="J35" s="1"/>
      <c r="K35" s="1"/>
      <c r="L35" s="1"/>
      <c r="M35" s="1"/>
      <c r="N35" s="1"/>
      <c r="O35" s="1"/>
    </row>
    <row r="36" spans="1:303" ht="39.75" customHeight="1" x14ac:dyDescent="0.25">
      <c r="A36" s="161" t="s">
        <v>12</v>
      </c>
      <c r="B36" s="162"/>
      <c r="C36" s="27" t="s">
        <v>13</v>
      </c>
      <c r="D36" s="28" t="s">
        <v>14</v>
      </c>
      <c r="E36" s="29" t="s">
        <v>15</v>
      </c>
      <c r="F36" s="30" t="s">
        <v>16</v>
      </c>
      <c r="G36" s="31" t="s">
        <v>17</v>
      </c>
      <c r="H36" s="32"/>
      <c r="J36" s="1"/>
      <c r="K36" s="1"/>
      <c r="L36" s="1"/>
      <c r="M36" s="1"/>
      <c r="N36" s="1"/>
      <c r="O36" s="1"/>
    </row>
    <row r="37" spans="1:303" ht="22.5" customHeight="1" x14ac:dyDescent="0.25">
      <c r="A37" s="34" t="s">
        <v>18</v>
      </c>
      <c r="B37" s="35"/>
      <c r="C37" s="36"/>
      <c r="D37" s="37"/>
      <c r="E37" s="38"/>
      <c r="F37" s="38"/>
      <c r="G37" s="39"/>
      <c r="H37" s="40"/>
      <c r="J37" s="1"/>
      <c r="K37" s="1"/>
      <c r="L37" s="1"/>
      <c r="M37" s="1"/>
      <c r="N37" s="1"/>
      <c r="O37" s="1"/>
    </row>
    <row r="38" spans="1:303" s="129" customFormat="1" ht="18.75" customHeight="1" x14ac:dyDescent="0.25">
      <c r="A38" s="121" t="s">
        <v>19</v>
      </c>
      <c r="B38" s="122"/>
      <c r="C38" s="123"/>
      <c r="D38" s="124"/>
      <c r="E38" s="125"/>
      <c r="F38" s="125"/>
      <c r="G38" s="126"/>
      <c r="H38" s="127"/>
      <c r="I38" s="85"/>
      <c r="J38" s="128"/>
      <c r="K38" s="128"/>
      <c r="L38" s="128"/>
      <c r="M38" s="128"/>
      <c r="N38" s="128"/>
      <c r="O38" s="128"/>
    </row>
    <row r="39" spans="1:303" ht="18.75" customHeight="1" x14ac:dyDescent="0.25">
      <c r="A39" s="41" t="s">
        <v>20</v>
      </c>
      <c r="B39" s="41" t="s">
        <v>21</v>
      </c>
      <c r="C39" s="86">
        <v>0.02</v>
      </c>
      <c r="D39" s="42">
        <f>G20*C39</f>
        <v>1154.895</v>
      </c>
      <c r="E39" s="47">
        <v>0</v>
      </c>
      <c r="F39" s="47">
        <v>0</v>
      </c>
      <c r="G39" s="44">
        <f>D39*(100%+E39)*(100%-F39)</f>
        <v>1154.895</v>
      </c>
      <c r="H39" s="45" t="s">
        <v>22</v>
      </c>
    </row>
    <row r="40" spans="1:303" ht="18.75" customHeight="1" x14ac:dyDescent="0.25">
      <c r="A40" s="41" t="s">
        <v>23</v>
      </c>
      <c r="B40" s="41" t="s">
        <v>24</v>
      </c>
      <c r="C40" s="86">
        <v>0.09</v>
      </c>
      <c r="D40" s="42">
        <f>G20*C40</f>
        <v>5197.0275000000001</v>
      </c>
      <c r="E40" s="47">
        <v>0</v>
      </c>
      <c r="F40" s="47">
        <v>0</v>
      </c>
      <c r="G40" s="44">
        <f t="shared" ref="G40:G45" si="0">D40*(100%+E40)*(100%-F40)</f>
        <v>5197.0275000000001</v>
      </c>
      <c r="H40" s="45" t="s">
        <v>22</v>
      </c>
    </row>
    <row r="41" spans="1:303" ht="18.75" customHeight="1" x14ac:dyDescent="0.25">
      <c r="A41" s="46" t="s">
        <v>25</v>
      </c>
      <c r="B41" s="46" t="s">
        <v>26</v>
      </c>
      <c r="C41" s="86">
        <v>0.17</v>
      </c>
      <c r="D41" s="42">
        <f>G20*C41</f>
        <v>9816.6075000000001</v>
      </c>
      <c r="E41" s="47">
        <v>0</v>
      </c>
      <c r="F41" s="47">
        <v>0</v>
      </c>
      <c r="G41" s="44">
        <f t="shared" si="0"/>
        <v>9816.6075000000001</v>
      </c>
      <c r="H41" s="45" t="s">
        <v>22</v>
      </c>
    </row>
    <row r="42" spans="1:303" ht="18.75" customHeight="1" x14ac:dyDescent="0.25">
      <c r="A42" s="46" t="s">
        <v>27</v>
      </c>
      <c r="B42" s="46" t="s">
        <v>28</v>
      </c>
      <c r="C42" s="86">
        <v>0.02</v>
      </c>
      <c r="D42" s="42">
        <f>G20*C42</f>
        <v>1154.895</v>
      </c>
      <c r="E42" s="47">
        <v>0</v>
      </c>
      <c r="F42" s="47">
        <v>0</v>
      </c>
      <c r="G42" s="44">
        <f t="shared" si="0"/>
        <v>1154.895</v>
      </c>
      <c r="H42" s="45" t="s">
        <v>22</v>
      </c>
    </row>
    <row r="43" spans="1:303" ht="18.75" customHeight="1" x14ac:dyDescent="0.25">
      <c r="A43" s="46" t="s">
        <v>29</v>
      </c>
      <c r="B43" s="46" t="s">
        <v>30</v>
      </c>
      <c r="C43" s="86">
        <v>0.22</v>
      </c>
      <c r="D43" s="42">
        <f>G20*C43</f>
        <v>12703.844999999999</v>
      </c>
      <c r="E43" s="47">
        <v>0</v>
      </c>
      <c r="F43" s="47">
        <v>0</v>
      </c>
      <c r="G43" s="44">
        <f t="shared" si="0"/>
        <v>12703.844999999999</v>
      </c>
      <c r="H43" s="45" t="s">
        <v>22</v>
      </c>
    </row>
    <row r="44" spans="1:303" ht="18.75" customHeight="1" x14ac:dyDescent="0.25">
      <c r="A44" s="41" t="s">
        <v>31</v>
      </c>
      <c r="B44" s="41" t="s">
        <v>32</v>
      </c>
      <c r="C44" s="86">
        <v>7.0000000000000007E-2</v>
      </c>
      <c r="D44" s="42">
        <f>G20*C44</f>
        <v>4042.1325000000002</v>
      </c>
      <c r="E44" s="47">
        <v>0</v>
      </c>
      <c r="F44" s="47">
        <v>0</v>
      </c>
      <c r="G44" s="44">
        <f t="shared" si="0"/>
        <v>4042.1325000000002</v>
      </c>
      <c r="H44" s="45" t="s">
        <v>22</v>
      </c>
    </row>
    <row r="45" spans="1:303" ht="18.75" customHeight="1" x14ac:dyDescent="0.25">
      <c r="A45" s="41" t="s">
        <v>33</v>
      </c>
      <c r="B45" s="41" t="s">
        <v>34</v>
      </c>
      <c r="C45" s="43">
        <v>0.05</v>
      </c>
      <c r="D45" s="42">
        <f>G20*C45</f>
        <v>2887.2375000000002</v>
      </c>
      <c r="E45" s="47">
        <v>0</v>
      </c>
      <c r="F45" s="47">
        <v>0</v>
      </c>
      <c r="G45" s="44">
        <f t="shared" si="0"/>
        <v>2887.2375000000002</v>
      </c>
      <c r="H45" s="45" t="s">
        <v>22</v>
      </c>
    </row>
    <row r="46" spans="1:303" ht="18.75" customHeight="1" x14ac:dyDescent="0.25">
      <c r="A46" s="41" t="s">
        <v>35</v>
      </c>
      <c r="B46" s="41" t="s">
        <v>36</v>
      </c>
      <c r="C46" s="43">
        <v>0.35</v>
      </c>
      <c r="D46" s="42">
        <f>G20*C46</f>
        <v>20210.662499999999</v>
      </c>
      <c r="E46" s="47">
        <v>0</v>
      </c>
      <c r="F46" s="47">
        <v>0</v>
      </c>
      <c r="G46" s="44">
        <f>D46*(100%+E46)*(100%-F46)</f>
        <v>20210.662499999999</v>
      </c>
      <c r="H46" s="45" t="s">
        <v>22</v>
      </c>
    </row>
    <row r="47" spans="1:303" ht="18.75" customHeight="1" x14ac:dyDescent="0.25">
      <c r="A47" s="41" t="s">
        <v>37</v>
      </c>
      <c r="B47" s="41" t="s">
        <v>38</v>
      </c>
      <c r="C47" s="86">
        <v>0.01</v>
      </c>
      <c r="D47" s="42">
        <f>G20*C47</f>
        <v>577.44749999999999</v>
      </c>
      <c r="E47" s="47">
        <v>0</v>
      </c>
      <c r="F47" s="47">
        <v>0</v>
      </c>
      <c r="G47" s="44">
        <f t="shared" ref="G47" si="1">D47*(100%+E47)*(100%-F47)</f>
        <v>577.44749999999999</v>
      </c>
      <c r="H47" s="45" t="s">
        <v>22</v>
      </c>
    </row>
    <row r="48" spans="1:303" ht="18.75" customHeight="1" x14ac:dyDescent="0.25">
      <c r="A48" s="48" t="s">
        <v>39</v>
      </c>
      <c r="B48" s="48"/>
      <c r="C48" s="43">
        <f>C47+C46+C45+C44+C43+C42+C41+C40+C39</f>
        <v>1</v>
      </c>
      <c r="D48" s="42">
        <f>SUM(D39:D47)</f>
        <v>57744.75</v>
      </c>
      <c r="E48" s="43"/>
      <c r="F48" s="43"/>
      <c r="G48" s="44">
        <f>SUM(G39:G47)</f>
        <v>57744.75</v>
      </c>
      <c r="H48" s="45" t="s">
        <v>22</v>
      </c>
    </row>
    <row r="49" spans="1:15" ht="18.75" customHeight="1" x14ac:dyDescent="0.25">
      <c r="A49" s="171" t="s">
        <v>40</v>
      </c>
      <c r="B49" s="171"/>
      <c r="C49" s="47">
        <v>0</v>
      </c>
      <c r="D49" s="41"/>
      <c r="E49" s="49"/>
      <c r="F49" s="50"/>
      <c r="G49" s="51">
        <f>G48*C49</f>
        <v>0</v>
      </c>
      <c r="H49" s="45" t="s">
        <v>22</v>
      </c>
    </row>
    <row r="50" spans="1:15" ht="18.75" customHeight="1" x14ac:dyDescent="0.25">
      <c r="A50" s="87" t="s">
        <v>39</v>
      </c>
      <c r="B50" s="87"/>
      <c r="C50" s="49"/>
      <c r="D50" s="41"/>
      <c r="E50" s="49"/>
      <c r="F50" s="50"/>
      <c r="G50" s="44">
        <f>SUM(G48:G49)</f>
        <v>57744.75</v>
      </c>
      <c r="H50" s="45" t="s">
        <v>22</v>
      </c>
    </row>
    <row r="51" spans="1:15" ht="18.75" customHeight="1" x14ac:dyDescent="0.25">
      <c r="A51" s="171" t="s">
        <v>41</v>
      </c>
      <c r="B51" s="171"/>
      <c r="C51" s="47">
        <v>0</v>
      </c>
      <c r="D51" s="41"/>
      <c r="E51" s="52"/>
      <c r="F51" s="52"/>
      <c r="G51" s="51">
        <f>G50*C51</f>
        <v>0</v>
      </c>
      <c r="H51" s="45" t="s">
        <v>22</v>
      </c>
    </row>
    <row r="52" spans="1:15" s="59" customFormat="1" ht="18.75" customHeight="1" x14ac:dyDescent="0.25">
      <c r="A52" s="53" t="str">
        <f>"Zwischensumme Grundleistungen "&amp;A38</f>
        <v>Zwischensumme Grundleistungen Anlagengruppe 1 (Abwasser-, Wasser- und Gasanlagen)</v>
      </c>
      <c r="B52" s="53"/>
      <c r="C52" s="54"/>
      <c r="D52" s="55"/>
      <c r="E52" s="54"/>
      <c r="F52" s="56"/>
      <c r="G52" s="57">
        <f>SUM(G50:G51)</f>
        <v>57744.75</v>
      </c>
      <c r="H52" s="45" t="s">
        <v>22</v>
      </c>
      <c r="I52" s="85"/>
      <c r="J52" s="58"/>
      <c r="K52" s="58"/>
    </row>
    <row r="53" spans="1:15" s="129" customFormat="1" ht="18.75" customHeight="1" x14ac:dyDescent="0.25">
      <c r="A53" s="121" t="s">
        <v>42</v>
      </c>
      <c r="B53" s="122"/>
      <c r="C53" s="123"/>
      <c r="D53" s="124"/>
      <c r="E53" s="125"/>
      <c r="F53" s="125"/>
      <c r="G53" s="126"/>
      <c r="H53" s="127"/>
      <c r="I53" s="85"/>
      <c r="J53" s="128"/>
      <c r="K53" s="128"/>
      <c r="L53" s="128"/>
      <c r="M53" s="128"/>
      <c r="N53" s="128"/>
      <c r="O53" s="128"/>
    </row>
    <row r="54" spans="1:15" ht="18.75" customHeight="1" x14ac:dyDescent="0.25">
      <c r="A54" s="41" t="s">
        <v>20</v>
      </c>
      <c r="B54" s="41" t="s">
        <v>21</v>
      </c>
      <c r="C54" s="86">
        <v>0.02</v>
      </c>
      <c r="D54" s="42">
        <f>G27*C54</f>
        <v>1162.4738</v>
      </c>
      <c r="E54" s="47">
        <v>0</v>
      </c>
      <c r="F54" s="47">
        <v>0</v>
      </c>
      <c r="G54" s="44">
        <f>D54*(100%+E54)*(100%-F54)</f>
        <v>1162.4738</v>
      </c>
      <c r="H54" s="45" t="s">
        <v>22</v>
      </c>
    </row>
    <row r="55" spans="1:15" ht="18.75" customHeight="1" x14ac:dyDescent="0.25">
      <c r="A55" s="41" t="s">
        <v>23</v>
      </c>
      <c r="B55" s="41" t="s">
        <v>24</v>
      </c>
      <c r="C55" s="86">
        <v>0.09</v>
      </c>
      <c r="D55" s="42">
        <f>G27*C55</f>
        <v>5231.1320999999998</v>
      </c>
      <c r="E55" s="47">
        <v>0</v>
      </c>
      <c r="F55" s="47">
        <v>0</v>
      </c>
      <c r="G55" s="44">
        <f t="shared" ref="G55:G62" si="2">D55*(100%+E55)*(100%-F55)</f>
        <v>5231.1320999999998</v>
      </c>
      <c r="H55" s="45" t="s">
        <v>22</v>
      </c>
    </row>
    <row r="56" spans="1:15" ht="18.75" customHeight="1" x14ac:dyDescent="0.25">
      <c r="A56" s="46" t="s">
        <v>25</v>
      </c>
      <c r="B56" s="46" t="s">
        <v>26</v>
      </c>
      <c r="C56" s="86">
        <v>0.17</v>
      </c>
      <c r="D56" s="42">
        <f>G27*C56</f>
        <v>9881.0273000000016</v>
      </c>
      <c r="E56" s="47">
        <v>0</v>
      </c>
      <c r="F56" s="47">
        <v>0</v>
      </c>
      <c r="G56" s="44">
        <f t="shared" si="2"/>
        <v>9881.0273000000016</v>
      </c>
      <c r="H56" s="45" t="s">
        <v>22</v>
      </c>
    </row>
    <row r="57" spans="1:15" ht="18.75" customHeight="1" x14ac:dyDescent="0.25">
      <c r="A57" s="46" t="s">
        <v>27</v>
      </c>
      <c r="B57" s="46" t="s">
        <v>28</v>
      </c>
      <c r="C57" s="86">
        <v>0.02</v>
      </c>
      <c r="D57" s="42">
        <f>G27*C57</f>
        <v>1162.4738</v>
      </c>
      <c r="E57" s="47">
        <v>0</v>
      </c>
      <c r="F57" s="47">
        <v>0</v>
      </c>
      <c r="G57" s="44">
        <f t="shared" si="2"/>
        <v>1162.4738</v>
      </c>
      <c r="H57" s="45" t="s">
        <v>22</v>
      </c>
    </row>
    <row r="58" spans="1:15" ht="18.75" customHeight="1" x14ac:dyDescent="0.25">
      <c r="A58" s="46" t="s">
        <v>29</v>
      </c>
      <c r="B58" s="46" t="s">
        <v>30</v>
      </c>
      <c r="C58" s="86">
        <v>0.22</v>
      </c>
      <c r="D58" s="42">
        <f>G27*C58</f>
        <v>12787.211800000001</v>
      </c>
      <c r="E58" s="47">
        <v>0</v>
      </c>
      <c r="F58" s="47">
        <v>0</v>
      </c>
      <c r="G58" s="44">
        <f t="shared" si="2"/>
        <v>12787.211800000001</v>
      </c>
      <c r="H58" s="45" t="s">
        <v>22</v>
      </c>
    </row>
    <row r="59" spans="1:15" ht="18.75" customHeight="1" x14ac:dyDescent="0.25">
      <c r="A59" s="41" t="s">
        <v>31</v>
      </c>
      <c r="B59" s="41" t="s">
        <v>32</v>
      </c>
      <c r="C59" s="86">
        <v>7.0000000000000007E-2</v>
      </c>
      <c r="D59" s="42">
        <f>G27*C59</f>
        <v>4068.6583000000005</v>
      </c>
      <c r="E59" s="47">
        <v>0</v>
      </c>
      <c r="F59" s="47">
        <v>0</v>
      </c>
      <c r="G59" s="44">
        <f t="shared" si="2"/>
        <v>4068.6583000000005</v>
      </c>
      <c r="H59" s="45" t="s">
        <v>22</v>
      </c>
    </row>
    <row r="60" spans="1:15" ht="18.75" customHeight="1" x14ac:dyDescent="0.25">
      <c r="A60" s="41" t="s">
        <v>33</v>
      </c>
      <c r="B60" s="41" t="s">
        <v>34</v>
      </c>
      <c r="C60" s="43">
        <v>0.05</v>
      </c>
      <c r="D60" s="42">
        <f>G27*C60</f>
        <v>2906.1845000000003</v>
      </c>
      <c r="E60" s="47">
        <v>0</v>
      </c>
      <c r="F60" s="47">
        <v>0</v>
      </c>
      <c r="G60" s="44">
        <f t="shared" si="2"/>
        <v>2906.1845000000003</v>
      </c>
      <c r="H60" s="45" t="s">
        <v>22</v>
      </c>
    </row>
    <row r="61" spans="1:15" ht="18.75" customHeight="1" x14ac:dyDescent="0.25">
      <c r="A61" s="41" t="s">
        <v>35</v>
      </c>
      <c r="B61" s="41" t="s">
        <v>36</v>
      </c>
      <c r="C61" s="43">
        <v>0.35</v>
      </c>
      <c r="D61" s="42">
        <f>G27*C61</f>
        <v>20343.291499999999</v>
      </c>
      <c r="E61" s="47">
        <v>0</v>
      </c>
      <c r="F61" s="47">
        <v>0</v>
      </c>
      <c r="G61" s="44">
        <f>D61*(100%+E61)*(100%-F61)</f>
        <v>20343.291499999999</v>
      </c>
      <c r="H61" s="45" t="s">
        <v>22</v>
      </c>
    </row>
    <row r="62" spans="1:15" ht="18.75" customHeight="1" x14ac:dyDescent="0.25">
      <c r="A62" s="41" t="s">
        <v>37</v>
      </c>
      <c r="B62" s="41" t="s">
        <v>38</v>
      </c>
      <c r="C62" s="86">
        <v>0.01</v>
      </c>
      <c r="D62" s="42">
        <f>G27*C62</f>
        <v>581.23689999999999</v>
      </c>
      <c r="E62" s="47">
        <v>0</v>
      </c>
      <c r="F62" s="47">
        <v>0</v>
      </c>
      <c r="G62" s="44">
        <f t="shared" si="2"/>
        <v>581.23689999999999</v>
      </c>
      <c r="H62" s="45" t="s">
        <v>22</v>
      </c>
    </row>
    <row r="63" spans="1:15" ht="18.75" customHeight="1" x14ac:dyDescent="0.25">
      <c r="A63" s="48" t="s">
        <v>39</v>
      </c>
      <c r="B63" s="48"/>
      <c r="C63" s="43">
        <f>C62+C61+C60+C59+C58+C57+C56+C55+C54</f>
        <v>1</v>
      </c>
      <c r="D63" s="42">
        <f>SUM(D54:D62)</f>
        <v>58123.69000000001</v>
      </c>
      <c r="E63" s="43"/>
      <c r="F63" s="43"/>
      <c r="G63" s="44">
        <f>SUM(G54:G62)</f>
        <v>58123.69000000001</v>
      </c>
      <c r="H63" s="45" t="s">
        <v>22</v>
      </c>
    </row>
    <row r="64" spans="1:15" ht="18.75" customHeight="1" x14ac:dyDescent="0.25">
      <c r="A64" s="171" t="s">
        <v>40</v>
      </c>
      <c r="B64" s="171"/>
      <c r="C64" s="47">
        <v>0</v>
      </c>
      <c r="D64" s="41"/>
      <c r="E64" s="49"/>
      <c r="F64" s="50"/>
      <c r="G64" s="51">
        <f>G63*C64</f>
        <v>0</v>
      </c>
      <c r="H64" s="45" t="s">
        <v>22</v>
      </c>
    </row>
    <row r="65" spans="1:15" ht="18.75" customHeight="1" x14ac:dyDescent="0.25">
      <c r="A65" s="87" t="s">
        <v>39</v>
      </c>
      <c r="B65" s="87"/>
      <c r="C65" s="49"/>
      <c r="D65" s="41"/>
      <c r="E65" s="49"/>
      <c r="F65" s="50"/>
      <c r="G65" s="44">
        <f>SUM(G63:G64)</f>
        <v>58123.69000000001</v>
      </c>
      <c r="H65" s="45" t="s">
        <v>22</v>
      </c>
    </row>
    <row r="66" spans="1:15" ht="18.75" customHeight="1" x14ac:dyDescent="0.25">
      <c r="A66" s="171" t="s">
        <v>41</v>
      </c>
      <c r="B66" s="171"/>
      <c r="C66" s="47">
        <v>0</v>
      </c>
      <c r="D66" s="41"/>
      <c r="E66" s="52"/>
      <c r="F66" s="52"/>
      <c r="G66" s="51">
        <f>G65*C66</f>
        <v>0</v>
      </c>
      <c r="H66" s="45" t="s">
        <v>22</v>
      </c>
    </row>
    <row r="67" spans="1:15" s="59" customFormat="1" ht="18.75" customHeight="1" x14ac:dyDescent="0.25">
      <c r="A67" s="53" t="str">
        <f>"Zwischensumme Grundleistungen "&amp;A53</f>
        <v>Zwischensumme Grundleistungen Anlagengruppe 2 (Wärmeversorgungsanlagen)</v>
      </c>
      <c r="B67" s="53"/>
      <c r="C67" s="54"/>
      <c r="D67" s="55"/>
      <c r="E67" s="54"/>
      <c r="F67" s="56"/>
      <c r="G67" s="57">
        <f>SUM(G65:G66)</f>
        <v>58123.69000000001</v>
      </c>
      <c r="H67" s="45" t="s">
        <v>22</v>
      </c>
      <c r="I67" s="85"/>
      <c r="J67" s="58"/>
      <c r="K67" s="58"/>
    </row>
    <row r="68" spans="1:15" s="129" customFormat="1" ht="18.75" customHeight="1" x14ac:dyDescent="0.25">
      <c r="A68" s="121" t="s">
        <v>43</v>
      </c>
      <c r="B68" s="122"/>
      <c r="C68" s="123"/>
      <c r="D68" s="124"/>
      <c r="E68" s="125"/>
      <c r="F68" s="125"/>
      <c r="G68" s="126"/>
      <c r="H68" s="127"/>
      <c r="I68" s="85"/>
      <c r="J68" s="128"/>
      <c r="K68" s="128"/>
      <c r="L68" s="128"/>
      <c r="M68" s="128"/>
      <c r="N68" s="128"/>
      <c r="O68" s="128"/>
    </row>
    <row r="69" spans="1:15" ht="18.75" customHeight="1" x14ac:dyDescent="0.25">
      <c r="A69" s="41" t="s">
        <v>20</v>
      </c>
      <c r="B69" s="41" t="s">
        <v>21</v>
      </c>
      <c r="C69" s="86">
        <v>0.02</v>
      </c>
      <c r="D69" s="42">
        <f>G34*C69</f>
        <v>190.28099999999998</v>
      </c>
      <c r="E69" s="47">
        <v>0</v>
      </c>
      <c r="F69" s="47">
        <v>0</v>
      </c>
      <c r="G69" s="44">
        <f>D69*(100%+E69)*(100%-F69)</f>
        <v>190.28099999999998</v>
      </c>
      <c r="H69" s="45" t="s">
        <v>22</v>
      </c>
    </row>
    <row r="70" spans="1:15" ht="18.75" customHeight="1" x14ac:dyDescent="0.25">
      <c r="A70" s="41" t="s">
        <v>23</v>
      </c>
      <c r="B70" s="41" t="s">
        <v>24</v>
      </c>
      <c r="C70" s="86">
        <v>0.09</v>
      </c>
      <c r="D70" s="42">
        <f>G34*C70</f>
        <v>856.26449999999988</v>
      </c>
      <c r="E70" s="47">
        <v>0</v>
      </c>
      <c r="F70" s="47">
        <v>0</v>
      </c>
      <c r="G70" s="44">
        <f t="shared" ref="G70:G75" si="3">D70*(100%+E70)*(100%-F70)</f>
        <v>856.26449999999988</v>
      </c>
      <c r="H70" s="45" t="s">
        <v>22</v>
      </c>
    </row>
    <row r="71" spans="1:15" ht="18.75" customHeight="1" x14ac:dyDescent="0.25">
      <c r="A71" s="46" t="s">
        <v>25</v>
      </c>
      <c r="B71" s="46" t="s">
        <v>26</v>
      </c>
      <c r="C71" s="86">
        <v>0.17</v>
      </c>
      <c r="D71" s="42">
        <f>G34*C71</f>
        <v>1617.3885</v>
      </c>
      <c r="E71" s="47">
        <v>0</v>
      </c>
      <c r="F71" s="47">
        <v>0</v>
      </c>
      <c r="G71" s="44">
        <f t="shared" si="3"/>
        <v>1617.3885</v>
      </c>
      <c r="H71" s="45" t="s">
        <v>22</v>
      </c>
    </row>
    <row r="72" spans="1:15" ht="18.75" customHeight="1" x14ac:dyDescent="0.25">
      <c r="A72" s="46" t="s">
        <v>27</v>
      </c>
      <c r="B72" s="46" t="s">
        <v>28</v>
      </c>
      <c r="C72" s="86">
        <v>0.02</v>
      </c>
      <c r="D72" s="42">
        <f>G34*C72</f>
        <v>190.28099999999998</v>
      </c>
      <c r="E72" s="47">
        <v>0</v>
      </c>
      <c r="F72" s="47">
        <v>0</v>
      </c>
      <c r="G72" s="44">
        <f t="shared" si="3"/>
        <v>190.28099999999998</v>
      </c>
      <c r="H72" s="45" t="s">
        <v>22</v>
      </c>
    </row>
    <row r="73" spans="1:15" ht="18.75" customHeight="1" x14ac:dyDescent="0.25">
      <c r="A73" s="46" t="s">
        <v>29</v>
      </c>
      <c r="B73" s="46" t="s">
        <v>30</v>
      </c>
      <c r="C73" s="86">
        <v>0.22</v>
      </c>
      <c r="D73" s="42">
        <f>G34*C73</f>
        <v>2093.0909999999999</v>
      </c>
      <c r="E73" s="47">
        <v>0</v>
      </c>
      <c r="F73" s="47">
        <v>0</v>
      </c>
      <c r="G73" s="44">
        <f t="shared" si="3"/>
        <v>2093.0909999999999</v>
      </c>
      <c r="H73" s="45" t="s">
        <v>22</v>
      </c>
    </row>
    <row r="74" spans="1:15" ht="18.75" customHeight="1" x14ac:dyDescent="0.25">
      <c r="A74" s="41" t="s">
        <v>31</v>
      </c>
      <c r="B74" s="41" t="s">
        <v>32</v>
      </c>
      <c r="C74" s="86">
        <v>7.0000000000000007E-2</v>
      </c>
      <c r="D74" s="42">
        <f>G34*C74</f>
        <v>665.98350000000005</v>
      </c>
      <c r="E74" s="47">
        <v>0</v>
      </c>
      <c r="F74" s="47">
        <v>0</v>
      </c>
      <c r="G74" s="44">
        <f t="shared" si="3"/>
        <v>665.98350000000005</v>
      </c>
      <c r="H74" s="45" t="s">
        <v>22</v>
      </c>
    </row>
    <row r="75" spans="1:15" ht="18.75" customHeight="1" x14ac:dyDescent="0.25">
      <c r="A75" s="41" t="s">
        <v>33</v>
      </c>
      <c r="B75" s="41" t="s">
        <v>34</v>
      </c>
      <c r="C75" s="43">
        <v>0.05</v>
      </c>
      <c r="D75" s="42">
        <f>G34*C75</f>
        <v>475.70249999999999</v>
      </c>
      <c r="E75" s="47">
        <v>0</v>
      </c>
      <c r="F75" s="47">
        <v>0</v>
      </c>
      <c r="G75" s="44">
        <f t="shared" si="3"/>
        <v>475.70249999999999</v>
      </c>
      <c r="H75" s="45" t="s">
        <v>22</v>
      </c>
    </row>
    <row r="76" spans="1:15" ht="18.75" customHeight="1" x14ac:dyDescent="0.25">
      <c r="A76" s="41" t="s">
        <v>35</v>
      </c>
      <c r="B76" s="41" t="s">
        <v>36</v>
      </c>
      <c r="C76" s="43">
        <v>0.35</v>
      </c>
      <c r="D76" s="42">
        <f>G34*C76</f>
        <v>3329.9174999999996</v>
      </c>
      <c r="E76" s="47">
        <v>0</v>
      </c>
      <c r="F76" s="47">
        <v>0</v>
      </c>
      <c r="G76" s="44">
        <f>D76*(100%+E76)*(100%-F76)</f>
        <v>3329.9174999999996</v>
      </c>
      <c r="H76" s="45" t="s">
        <v>22</v>
      </c>
    </row>
    <row r="77" spans="1:15" ht="18.75" customHeight="1" x14ac:dyDescent="0.25">
      <c r="A77" s="41" t="s">
        <v>37</v>
      </c>
      <c r="B77" s="41" t="s">
        <v>38</v>
      </c>
      <c r="C77" s="86">
        <v>0.01</v>
      </c>
      <c r="D77" s="42">
        <f>G34*C77</f>
        <v>95.140499999999989</v>
      </c>
      <c r="E77" s="47">
        <v>0</v>
      </c>
      <c r="F77" s="47">
        <v>0</v>
      </c>
      <c r="G77" s="44">
        <f t="shared" ref="G77" si="4">D77*(100%+E77)*(100%-F77)</f>
        <v>95.140499999999989</v>
      </c>
      <c r="H77" s="45" t="s">
        <v>22</v>
      </c>
    </row>
    <row r="78" spans="1:15" ht="18.75" customHeight="1" x14ac:dyDescent="0.25">
      <c r="A78" s="48" t="s">
        <v>39</v>
      </c>
      <c r="B78" s="48"/>
      <c r="C78" s="43">
        <f>C77+C76+C75+C74+C73+C72+C71+C70+C69</f>
        <v>1</v>
      </c>
      <c r="D78" s="42">
        <f>SUM(D69:D77)</f>
        <v>9514.0500000000011</v>
      </c>
      <c r="E78" s="43"/>
      <c r="F78" s="43"/>
      <c r="G78" s="44">
        <f>SUM(G69:G77)</f>
        <v>9514.0500000000011</v>
      </c>
      <c r="H78" s="45" t="s">
        <v>22</v>
      </c>
    </row>
    <row r="79" spans="1:15" ht="18.75" customHeight="1" x14ac:dyDescent="0.25">
      <c r="A79" s="171" t="s">
        <v>40</v>
      </c>
      <c r="B79" s="171"/>
      <c r="C79" s="47">
        <v>0</v>
      </c>
      <c r="D79" s="41"/>
      <c r="E79" s="49"/>
      <c r="F79" s="50"/>
      <c r="G79" s="51">
        <f>G78*C79</f>
        <v>0</v>
      </c>
      <c r="H79" s="45" t="s">
        <v>22</v>
      </c>
    </row>
    <row r="80" spans="1:15" ht="18.75" customHeight="1" x14ac:dyDescent="0.25">
      <c r="A80" s="87" t="s">
        <v>39</v>
      </c>
      <c r="B80" s="87"/>
      <c r="C80" s="49"/>
      <c r="D80" s="41"/>
      <c r="E80" s="49"/>
      <c r="F80" s="50"/>
      <c r="G80" s="44">
        <f>SUM(G78:G79)</f>
        <v>9514.0500000000011</v>
      </c>
      <c r="H80" s="45" t="s">
        <v>22</v>
      </c>
    </row>
    <row r="81" spans="1:27" ht="18.75" customHeight="1" x14ac:dyDescent="0.25">
      <c r="A81" s="171" t="s">
        <v>41</v>
      </c>
      <c r="B81" s="171"/>
      <c r="C81" s="47">
        <v>0</v>
      </c>
      <c r="D81" s="41"/>
      <c r="E81" s="52"/>
      <c r="F81" s="52"/>
      <c r="G81" s="51">
        <f>G80*C81</f>
        <v>0</v>
      </c>
      <c r="H81" s="45" t="s">
        <v>22</v>
      </c>
    </row>
    <row r="82" spans="1:27" s="59" customFormat="1" ht="18.75" customHeight="1" x14ac:dyDescent="0.25">
      <c r="A82" s="53" t="str">
        <f>"Zwischensumme Grundleistungen "&amp;A68</f>
        <v>Zwischensumme Grundleistungen Anlagengruppe 3 (Lufttechnische Anlagen)</v>
      </c>
      <c r="B82" s="53"/>
      <c r="C82" s="54"/>
      <c r="D82" s="55"/>
      <c r="E82" s="54"/>
      <c r="F82" s="56"/>
      <c r="G82" s="57">
        <f>SUM(G80:G81)</f>
        <v>9514.0500000000011</v>
      </c>
      <c r="H82" s="45" t="s">
        <v>22</v>
      </c>
      <c r="I82" s="85"/>
      <c r="J82" s="58"/>
      <c r="K82" s="58"/>
    </row>
    <row r="83" spans="1:27" s="59" customFormat="1" ht="18.75" customHeight="1" x14ac:dyDescent="0.25">
      <c r="A83" s="53" t="s">
        <v>44</v>
      </c>
      <c r="B83" s="53"/>
      <c r="C83" s="54"/>
      <c r="D83" s="55"/>
      <c r="E83" s="54"/>
      <c r="F83" s="56"/>
      <c r="G83" s="57">
        <f>SUM(G52,G67,G82)</f>
        <v>125382.49</v>
      </c>
      <c r="H83" s="45" t="s">
        <v>22</v>
      </c>
      <c r="I83" s="85"/>
      <c r="J83" s="58"/>
      <c r="K83" s="58"/>
    </row>
    <row r="84" spans="1:27" ht="22.5" customHeight="1" x14ac:dyDescent="0.25">
      <c r="A84" s="39" t="s">
        <v>45</v>
      </c>
      <c r="B84" s="60"/>
      <c r="C84" s="61"/>
      <c r="D84" s="61"/>
      <c r="E84" s="62"/>
      <c r="F84" s="62"/>
      <c r="G84" s="60"/>
      <c r="H84" s="40"/>
      <c r="K84" s="26"/>
    </row>
    <row r="85" spans="1:27" ht="37.5" customHeight="1" x14ac:dyDescent="0.25">
      <c r="A85" s="147" t="s">
        <v>46</v>
      </c>
      <c r="B85" s="148"/>
      <c r="C85" s="148"/>
      <c r="D85" s="148"/>
      <c r="E85" s="148"/>
      <c r="F85" s="148"/>
      <c r="G85" s="148"/>
      <c r="H85" s="149"/>
      <c r="I85" s="138"/>
      <c r="K85" s="26"/>
    </row>
    <row r="86" spans="1:27" s="73" customFormat="1" ht="18.75" customHeight="1" x14ac:dyDescent="0.25">
      <c r="A86" s="67"/>
      <c r="B86" s="144" t="s">
        <v>47</v>
      </c>
      <c r="C86" s="145"/>
      <c r="D86" s="68" t="s">
        <v>48</v>
      </c>
      <c r="E86" s="69">
        <v>10</v>
      </c>
      <c r="F86" s="70">
        <v>0</v>
      </c>
      <c r="G86" s="71">
        <f>E86*F86</f>
        <v>0</v>
      </c>
      <c r="H86" s="130" t="s">
        <v>22</v>
      </c>
      <c r="I86" s="139"/>
      <c r="J86" s="72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72"/>
      <c r="Y86" s="72"/>
      <c r="Z86" s="72"/>
      <c r="AA86" s="72"/>
    </row>
    <row r="87" spans="1:27" s="73" customFormat="1" ht="18.75" customHeight="1" x14ac:dyDescent="0.25">
      <c r="A87" s="67"/>
      <c r="B87" s="144" t="s">
        <v>49</v>
      </c>
      <c r="C87" s="145"/>
      <c r="D87" s="68" t="s">
        <v>48</v>
      </c>
      <c r="E87" s="69">
        <v>10</v>
      </c>
      <c r="F87" s="70">
        <v>0</v>
      </c>
      <c r="G87" s="71">
        <f t="shared" ref="G87:G88" si="5">E87*F87</f>
        <v>0</v>
      </c>
      <c r="H87" s="130" t="s">
        <v>22</v>
      </c>
      <c r="I87" s="139"/>
      <c r="J87" s="72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72"/>
      <c r="Y87" s="72"/>
      <c r="Z87" s="72"/>
      <c r="AA87" s="72"/>
    </row>
    <row r="88" spans="1:27" s="1" customFormat="1" ht="18.75" customHeight="1" x14ac:dyDescent="0.25">
      <c r="A88" s="67"/>
      <c r="B88" s="146" t="s">
        <v>50</v>
      </c>
      <c r="C88" s="145"/>
      <c r="D88" s="68" t="s">
        <v>48</v>
      </c>
      <c r="E88" s="69">
        <v>10</v>
      </c>
      <c r="F88" s="70">
        <v>0</v>
      </c>
      <c r="G88" s="71">
        <f t="shared" si="5"/>
        <v>0</v>
      </c>
      <c r="H88" s="45" t="s">
        <v>22</v>
      </c>
      <c r="I88" s="85"/>
      <c r="J88" s="74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1:27" s="59" customFormat="1" ht="18.75" customHeight="1" x14ac:dyDescent="0.25">
      <c r="A89" s="53" t="s">
        <v>51</v>
      </c>
      <c r="B89" s="63"/>
      <c r="C89" s="64"/>
      <c r="D89" s="65"/>
      <c r="E89" s="64"/>
      <c r="F89" s="66"/>
      <c r="G89" s="57">
        <f>SUM(G86:G88)</f>
        <v>0</v>
      </c>
      <c r="H89" s="75" t="s">
        <v>22</v>
      </c>
      <c r="I89" s="140"/>
      <c r="J89" s="58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7" ht="22.5" customHeight="1" x14ac:dyDescent="0.25">
      <c r="A90" s="39" t="s">
        <v>52</v>
      </c>
      <c r="B90" s="60"/>
      <c r="C90" s="61"/>
      <c r="D90" s="61"/>
      <c r="E90" s="62"/>
      <c r="F90" s="62"/>
      <c r="G90" s="60"/>
      <c r="H90" s="40"/>
    </row>
    <row r="91" spans="1:27" s="1" customFormat="1" ht="18.75" customHeight="1" x14ac:dyDescent="0.25">
      <c r="A91" s="76" t="s">
        <v>53</v>
      </c>
      <c r="B91" s="77"/>
      <c r="C91" s="77"/>
      <c r="D91" s="77"/>
      <c r="E91" s="77"/>
      <c r="F91" s="78"/>
      <c r="G91" s="51">
        <f>SUM(G83,G89)</f>
        <v>125382.49</v>
      </c>
      <c r="H91" s="45" t="s">
        <v>22</v>
      </c>
      <c r="I91" s="85"/>
      <c r="J91" s="74"/>
      <c r="K91" s="74"/>
    </row>
    <row r="92" spans="1:27" s="1" customFormat="1" ht="18.75" customHeight="1" x14ac:dyDescent="0.25">
      <c r="A92" s="76" t="s">
        <v>54</v>
      </c>
      <c r="B92" s="77"/>
      <c r="C92" s="77"/>
      <c r="D92" s="77"/>
      <c r="E92" s="77"/>
      <c r="F92" s="47">
        <v>0.19</v>
      </c>
      <c r="G92" s="51">
        <f>G91*F92</f>
        <v>23822.6731</v>
      </c>
      <c r="H92" s="45"/>
      <c r="I92" s="85"/>
      <c r="J92" s="74"/>
      <c r="K92" s="74"/>
    </row>
    <row r="93" spans="1:27" s="83" customFormat="1" ht="18.75" customHeight="1" x14ac:dyDescent="0.25">
      <c r="A93" s="79" t="s">
        <v>55</v>
      </c>
      <c r="B93" s="80"/>
      <c r="C93" s="80"/>
      <c r="D93" s="80"/>
      <c r="E93" s="80"/>
      <c r="F93" s="81"/>
      <c r="G93" s="82">
        <f>SUM(G91:G92)</f>
        <v>149205.16310000001</v>
      </c>
      <c r="H93" s="131" t="s">
        <v>56</v>
      </c>
      <c r="I93" s="140"/>
      <c r="J93" s="1"/>
      <c r="K93" s="1"/>
      <c r="L93" s="1"/>
      <c r="M93" s="1"/>
      <c r="N93" s="1"/>
    </row>
    <row r="94" spans="1:27" s="83" customFormat="1" ht="0.75" customHeight="1" x14ac:dyDescent="0.25">
      <c r="A94" s="141"/>
      <c r="G94" s="142"/>
      <c r="H94" s="140"/>
      <c r="I94" s="140"/>
      <c r="J94" s="1"/>
      <c r="K94" s="1"/>
      <c r="L94" s="1"/>
      <c r="M94" s="1"/>
      <c r="N94" s="1"/>
    </row>
    <row r="95" spans="1:27" ht="16.5" hidden="1" x14ac:dyDescent="0.25">
      <c r="J95" s="160" t="s">
        <v>57</v>
      </c>
      <c r="K95" s="160"/>
      <c r="L95" s="160"/>
      <c r="M95" s="160"/>
      <c r="N95" s="160"/>
    </row>
    <row r="96" spans="1:27" ht="24" hidden="1" x14ac:dyDescent="0.25">
      <c r="J96" s="88" t="s">
        <v>58</v>
      </c>
      <c r="K96" s="88" t="s">
        <v>59</v>
      </c>
      <c r="L96" s="89" t="s">
        <v>60</v>
      </c>
      <c r="M96" s="89" t="s">
        <v>61</v>
      </c>
      <c r="N96" s="89" t="s">
        <v>62</v>
      </c>
    </row>
    <row r="97" spans="10:14" hidden="1" x14ac:dyDescent="0.25">
      <c r="J97" s="94">
        <v>0</v>
      </c>
      <c r="K97" s="95">
        <v>0</v>
      </c>
      <c r="L97" s="95">
        <v>0</v>
      </c>
      <c r="M97" s="95">
        <v>0</v>
      </c>
      <c r="N97" s="95">
        <f>F10</f>
        <v>0</v>
      </c>
    </row>
    <row r="98" spans="10:14" hidden="1" x14ac:dyDescent="0.25">
      <c r="J98" s="90">
        <v>5000</v>
      </c>
      <c r="K98" s="92">
        <v>2132</v>
      </c>
      <c r="L98" s="92">
        <v>2547</v>
      </c>
      <c r="M98" s="92">
        <v>2990</v>
      </c>
      <c r="N98" s="92">
        <v>3405</v>
      </c>
    </row>
    <row r="99" spans="10:14" hidden="1" x14ac:dyDescent="0.25">
      <c r="J99" s="90">
        <v>10000</v>
      </c>
      <c r="K99" s="92">
        <v>3689</v>
      </c>
      <c r="L99" s="92">
        <v>4408</v>
      </c>
      <c r="M99" s="92">
        <v>5174</v>
      </c>
      <c r="N99" s="92">
        <v>5893</v>
      </c>
    </row>
    <row r="100" spans="10:14" hidden="1" x14ac:dyDescent="0.25">
      <c r="J100" s="90">
        <v>15000</v>
      </c>
      <c r="K100" s="92">
        <v>5084</v>
      </c>
      <c r="L100" s="92">
        <v>6075</v>
      </c>
      <c r="M100" s="92">
        <v>7131</v>
      </c>
      <c r="N100" s="92">
        <v>8122</v>
      </c>
    </row>
    <row r="101" spans="10:14" hidden="1" x14ac:dyDescent="0.25">
      <c r="J101" s="90">
        <v>25000</v>
      </c>
      <c r="K101" s="92">
        <v>7615</v>
      </c>
      <c r="L101" s="92">
        <v>9098</v>
      </c>
      <c r="M101" s="92">
        <v>10681</v>
      </c>
      <c r="N101" s="92">
        <v>12164</v>
      </c>
    </row>
    <row r="102" spans="10:14" hidden="1" x14ac:dyDescent="0.25">
      <c r="J102" s="90">
        <v>35000</v>
      </c>
      <c r="K102" s="92">
        <v>9934</v>
      </c>
      <c r="L102" s="92">
        <v>11869</v>
      </c>
      <c r="M102" s="92">
        <v>13934</v>
      </c>
      <c r="N102" s="92">
        <v>15869</v>
      </c>
    </row>
    <row r="103" spans="10:14" hidden="1" x14ac:dyDescent="0.25">
      <c r="J103" s="90">
        <v>50000</v>
      </c>
      <c r="K103" s="92">
        <v>13165</v>
      </c>
      <c r="L103" s="92">
        <v>15729</v>
      </c>
      <c r="M103" s="92">
        <v>18465</v>
      </c>
      <c r="N103" s="92">
        <v>21029</v>
      </c>
    </row>
    <row r="104" spans="10:14" hidden="1" x14ac:dyDescent="0.25">
      <c r="J104" s="90">
        <v>75000</v>
      </c>
      <c r="K104" s="92">
        <v>18122</v>
      </c>
      <c r="L104" s="92">
        <v>21652</v>
      </c>
      <c r="M104" s="92">
        <v>25418</v>
      </c>
      <c r="N104" s="92">
        <v>28948</v>
      </c>
    </row>
    <row r="105" spans="10:14" hidden="1" x14ac:dyDescent="0.25">
      <c r="J105" s="90">
        <v>100000</v>
      </c>
      <c r="K105" s="92">
        <v>22723</v>
      </c>
      <c r="L105" s="92">
        <v>27150</v>
      </c>
      <c r="M105" s="92">
        <v>31872</v>
      </c>
      <c r="N105" s="92">
        <v>36299</v>
      </c>
    </row>
    <row r="106" spans="10:14" hidden="1" x14ac:dyDescent="0.25">
      <c r="J106" s="90">
        <v>150000</v>
      </c>
      <c r="K106" s="92">
        <v>31228</v>
      </c>
      <c r="L106" s="92">
        <v>37311</v>
      </c>
      <c r="M106" s="92">
        <v>43800</v>
      </c>
      <c r="N106" s="92">
        <v>49883</v>
      </c>
    </row>
    <row r="107" spans="10:14" hidden="1" x14ac:dyDescent="0.25">
      <c r="J107" s="90">
        <v>250000</v>
      </c>
      <c r="K107" s="92">
        <v>46640</v>
      </c>
      <c r="L107" s="92">
        <v>55726</v>
      </c>
      <c r="M107" s="92">
        <v>65418</v>
      </c>
      <c r="N107" s="92">
        <v>74504</v>
      </c>
    </row>
    <row r="108" spans="10:14" hidden="1" x14ac:dyDescent="0.25">
      <c r="J108" s="90">
        <v>500000</v>
      </c>
      <c r="K108" s="92">
        <v>80684</v>
      </c>
      <c r="L108" s="92">
        <v>96402</v>
      </c>
      <c r="M108" s="92">
        <v>113168</v>
      </c>
      <c r="N108" s="92">
        <v>128886</v>
      </c>
    </row>
    <row r="109" spans="10:14" hidden="1" x14ac:dyDescent="0.25">
      <c r="J109" s="90">
        <v>750000</v>
      </c>
      <c r="K109" s="92">
        <v>111105</v>
      </c>
      <c r="L109" s="92">
        <v>132749</v>
      </c>
      <c r="M109" s="92">
        <v>155836</v>
      </c>
      <c r="N109" s="92">
        <v>177480</v>
      </c>
    </row>
    <row r="110" spans="10:14" hidden="1" x14ac:dyDescent="0.25">
      <c r="J110" s="90">
        <v>1000000</v>
      </c>
      <c r="K110" s="92">
        <v>139347</v>
      </c>
      <c r="L110" s="92">
        <v>166493</v>
      </c>
      <c r="M110" s="92">
        <v>195448</v>
      </c>
      <c r="N110" s="92">
        <v>222594</v>
      </c>
    </row>
    <row r="111" spans="10:14" hidden="1" x14ac:dyDescent="0.25">
      <c r="J111" s="90">
        <v>1250000</v>
      </c>
      <c r="K111" s="92">
        <v>166043</v>
      </c>
      <c r="L111" s="92">
        <v>198389</v>
      </c>
      <c r="M111" s="92">
        <v>232891</v>
      </c>
      <c r="N111" s="92">
        <v>265237</v>
      </c>
    </row>
    <row r="112" spans="10:14" hidden="1" x14ac:dyDescent="0.25">
      <c r="J112" s="90">
        <v>1500000</v>
      </c>
      <c r="K112" s="92">
        <v>191545</v>
      </c>
      <c r="L112" s="92">
        <v>228859</v>
      </c>
      <c r="M112" s="92">
        <v>268660</v>
      </c>
      <c r="N112" s="92">
        <v>305974</v>
      </c>
    </row>
    <row r="113" spans="10:14" hidden="1" x14ac:dyDescent="0.25">
      <c r="J113" s="90">
        <v>2000000</v>
      </c>
      <c r="K113" s="92">
        <v>239792</v>
      </c>
      <c r="L113" s="92">
        <v>286504</v>
      </c>
      <c r="M113" s="92">
        <v>336331</v>
      </c>
      <c r="N113" s="92">
        <v>383044</v>
      </c>
    </row>
    <row r="114" spans="10:14" hidden="1" x14ac:dyDescent="0.25">
      <c r="J114" s="90">
        <v>2500000</v>
      </c>
      <c r="K114" s="92">
        <v>285649</v>
      </c>
      <c r="L114" s="92">
        <v>341295</v>
      </c>
      <c r="M114" s="92">
        <v>400650</v>
      </c>
      <c r="N114" s="92">
        <v>456296</v>
      </c>
    </row>
    <row r="115" spans="10:14" hidden="1" x14ac:dyDescent="0.25">
      <c r="J115" s="90">
        <v>3000000</v>
      </c>
      <c r="K115" s="92">
        <v>329420</v>
      </c>
      <c r="L115" s="92">
        <v>393593</v>
      </c>
      <c r="M115" s="92">
        <v>462044</v>
      </c>
      <c r="N115" s="92">
        <v>526217</v>
      </c>
    </row>
    <row r="116" spans="10:14" hidden="1" x14ac:dyDescent="0.25">
      <c r="J116" s="90">
        <v>3500000</v>
      </c>
      <c r="K116" s="92">
        <v>371491</v>
      </c>
      <c r="L116" s="92">
        <v>443859</v>
      </c>
      <c r="M116" s="92">
        <v>521052</v>
      </c>
      <c r="N116" s="92">
        <v>593420</v>
      </c>
    </row>
    <row r="117" spans="10:14" hidden="1" x14ac:dyDescent="0.25">
      <c r="J117" s="91">
        <v>4000000</v>
      </c>
      <c r="K117" s="93">
        <v>412126</v>
      </c>
      <c r="L117" s="93">
        <v>492410</v>
      </c>
      <c r="M117" s="93">
        <v>578046</v>
      </c>
      <c r="N117" s="93">
        <v>658331</v>
      </c>
    </row>
    <row r="118" spans="10:14" ht="16.5" hidden="1" x14ac:dyDescent="0.25">
      <c r="J118" s="143" t="s">
        <v>57</v>
      </c>
      <c r="K118" s="143"/>
      <c r="L118" s="143"/>
      <c r="M118" s="143"/>
      <c r="N118" s="143"/>
    </row>
  </sheetData>
  <mergeCells count="24">
    <mergeCell ref="A64:B64"/>
    <mergeCell ref="A66:B66"/>
    <mergeCell ref="A51:B51"/>
    <mergeCell ref="G1:H4"/>
    <mergeCell ref="A6:H6"/>
    <mergeCell ref="B8:H8"/>
    <mergeCell ref="B1:F1"/>
    <mergeCell ref="J95:N95"/>
    <mergeCell ref="A36:B36"/>
    <mergeCell ref="B3:F3"/>
    <mergeCell ref="B2:F2"/>
    <mergeCell ref="B4:F4"/>
    <mergeCell ref="E23:F23"/>
    <mergeCell ref="A1:A4"/>
    <mergeCell ref="E30:F30"/>
    <mergeCell ref="E16:F16"/>
    <mergeCell ref="A79:B79"/>
    <mergeCell ref="A81:B81"/>
    <mergeCell ref="A49:B49"/>
    <mergeCell ref="J118:N118"/>
    <mergeCell ref="B87:C87"/>
    <mergeCell ref="B88:C88"/>
    <mergeCell ref="A85:H85"/>
    <mergeCell ref="B86:C86"/>
  </mergeCells>
  <dataValidations count="3">
    <dataValidation type="list" allowBlank="1" showInputMessage="1" showErrorMessage="1" sqref="D22 D29 D15" xr:uid="{EF4D9199-13D9-4883-AD5B-0CF20F97D7AD}">
      <formula1>$H$23:$H$27</formula1>
    </dataValidation>
    <dataValidation type="list" allowBlank="1" showInputMessage="1" showErrorMessage="1" sqref="E23:F23 E30:F30 E16:F16" xr:uid="{A8372515-3625-428E-BACC-BE919C0EA683}">
      <formula1>"Basishonorarsatz, Viertelsatz, Mittelsatz, Dreiviertelsatz, Oberer Honorarsatz"</formula1>
    </dataValidation>
    <dataValidation type="list" allowBlank="1" showInputMessage="1" showErrorMessage="1" sqref="G22 G29 G15" xr:uid="{935C46B8-B179-4032-AD2E-93888CFB06C6}">
      <formula1>$H$23:$H$25</formula1>
    </dataValidation>
  </dataValidations>
  <pageMargins left="0.70866141732283472" right="0.59055118110236227" top="0.59055118110236227" bottom="0.78740157480314965" header="0" footer="0.31496062992125984"/>
  <pageSetup paperSize="9" scale="53" fitToHeight="0" orientation="portrait" r:id="rId1"/>
  <headerFooter>
    <oddFooter>&amp;C&amp;"Segoe UI,Standard"&amp;7Seite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a180b-6893-4c38-86e7-e15deea32ca7">
      <Terms xmlns="http://schemas.microsoft.com/office/infopath/2007/PartnerControls"/>
    </lcf76f155ced4ddcb4097134ff3c332f>
    <TaxCatchAll xmlns="c49f8bf0-87e1-467e-9a88-eb4ebddfac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AE928D604A34DB96BE769ED3498CC" ma:contentTypeVersion="14" ma:contentTypeDescription="Ein neues Dokument erstellen." ma:contentTypeScope="" ma:versionID="de193c7eb2a550aa28516e03f391d5dd">
  <xsd:schema xmlns:xsd="http://www.w3.org/2001/XMLSchema" xmlns:xs="http://www.w3.org/2001/XMLSchema" xmlns:p="http://schemas.microsoft.com/office/2006/metadata/properties" xmlns:ns2="2fda180b-6893-4c38-86e7-e15deea32ca7" xmlns:ns3="c49f8bf0-87e1-467e-9a88-eb4ebddfaccd" targetNamespace="http://schemas.microsoft.com/office/2006/metadata/properties" ma:root="true" ma:fieldsID="870109ed9e39224a7af9a3828291f815" ns2:_="" ns3:_="">
    <xsd:import namespace="2fda180b-6893-4c38-86e7-e15deea32ca7"/>
    <xsd:import namespace="c49f8bf0-87e1-467e-9a88-eb4ebddfac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180b-6893-4c38-86e7-e15deea32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e20d9a7-0237-4881-a325-41f02ef2b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f8bf0-87e1-467e-9a88-eb4ebddfac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6e9ffa2-c8d9-4643-a6b6-836ae1554345}" ma:internalName="TaxCatchAll" ma:showField="CatchAllData" ma:web="c49f8bf0-87e1-467e-9a88-eb4ebddfa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5806B6-A22C-4B09-9788-1988DC1835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756F80-AC9B-44B5-A168-630B9AF9ED4B}">
  <ds:schemaRefs>
    <ds:schemaRef ds:uri="http://schemas.microsoft.com/office/2006/metadata/properties"/>
    <ds:schemaRef ds:uri="http://schemas.microsoft.com/office/infopath/2007/PartnerControls"/>
    <ds:schemaRef ds:uri="2fda180b-6893-4c38-86e7-e15deea32ca7"/>
    <ds:schemaRef ds:uri="c49f8bf0-87e1-467e-9a88-eb4ebddfaccd"/>
  </ds:schemaRefs>
</ds:datastoreItem>
</file>

<file path=customXml/itemProps3.xml><?xml version="1.0" encoding="utf-8"?>
<ds:datastoreItem xmlns:ds="http://schemas.openxmlformats.org/officeDocument/2006/customXml" ds:itemID="{BAF51B2D-194F-4D64-8EE0-10354E36D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180b-6893-4c38-86e7-e15deea32ca7"/>
    <ds:schemaRef ds:uri="c49f8bf0-87e1-467e-9a88-eb4ebddfa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 Gesse</dc:creator>
  <cp:keywords/>
  <dc:description/>
  <cp:lastModifiedBy>abante | Valerie Keck</cp:lastModifiedBy>
  <cp:revision/>
  <dcterms:created xsi:type="dcterms:W3CDTF">2022-09-13T12:05:01Z</dcterms:created>
  <dcterms:modified xsi:type="dcterms:W3CDTF">2026-08-06T16:18:06Z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