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EA7B8913-0CFC-4EF7-81BC-A1837939D0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Preisblatt!$A$1:$E$21</definedName>
    <definedName name="_xlnm.Print_Titles" localSheetId="0">Preisblatt!$1:$9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5" i="1"/>
  <c r="E14" i="1"/>
  <c r="E13" i="1" l="1"/>
  <c r="E12" i="1"/>
  <c r="E11" i="1"/>
  <c r="E20" i="1" l="1"/>
  <c r="E21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<sst xmlns="http://schemas.openxmlformats.org/spreadsheetml/2006/main" count="26" uniqueCount="24">
  <si>
    <t>D.2_Preisblatt</t>
  </si>
  <si>
    <t>Offenes Verfahren gem. § 15 VgV</t>
  </si>
  <si>
    <t>Bitte nehmen Sie nur in den hellgrün hinterlegten Zellen Eintragungen vor.</t>
  </si>
  <si>
    <t>Bietername:</t>
  </si>
  <si>
    <t>Pos.</t>
  </si>
  <si>
    <t>Bezeichnung</t>
  </si>
  <si>
    <t>Menge</t>
  </si>
  <si>
    <t>Einheitspreis</t>
  </si>
  <si>
    <t>Gesamtpreis</t>
  </si>
  <si>
    <t>Summe netto</t>
  </si>
  <si>
    <t>Mehrwertsteuer</t>
  </si>
  <si>
    <r>
      <t>Summe brutto (</t>
    </r>
    <r>
      <rPr>
        <b/>
        <sz val="10"/>
        <color theme="1"/>
        <rFont val="Segoe UI"/>
        <family val="2"/>
      </rPr>
      <t>Wertungspreis</t>
    </r>
    <r>
      <rPr>
        <sz val="10"/>
        <color theme="1"/>
        <rFont val="Segoe UI"/>
        <family val="2"/>
      </rPr>
      <t>)</t>
    </r>
  </si>
  <si>
    <t>Lotto Thüringen</t>
  </si>
  <si>
    <t>198/26 – Beschaffung von Hardware-Sicherheitsmodulen
mit Wartungsvertrag und Implementierungsunterstützung</t>
  </si>
  <si>
    <t>Wartung</t>
  </si>
  <si>
    <t>Unterstützung bei der Einrichtung und Inbetriebnahme</t>
  </si>
  <si>
    <t>pro Monat</t>
  </si>
  <si>
    <t>Erteilung aller für den Betrieb des Hardware-Sicherheitsmoduls und des Timestamp-Moduls notwendigen Lizenzen</t>
  </si>
  <si>
    <t>Einrichtung aller Komponenten, die zum Betrieb des Timestamp-Moduls und zur Programmierung auf Firmwareebene notwendig sind</t>
  </si>
  <si>
    <t>containerfähige Hardware-Sicherheitsmodule inkl. Einbaumaterial, Smartcards, Lesegerät für Smartcards, Administrationssoftware und Handbücher</t>
  </si>
  <si>
    <t>Verlängerung der Wartung bis zum End-of-Life</t>
  </si>
  <si>
    <t>Optionale Leistungen</t>
  </si>
  <si>
    <t>pro Container</t>
  </si>
  <si>
    <t>zusätzliche Container zur Leistungserhöhung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</si>
</sst>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&quot;€&quot;"/>
    <numFmt numFmtId="165" formatCode="0\ %"/>
    <numFmt numFmtId="166" formatCode="#,##0.00&quot; Stck&quot;"/>
  </numFmts>
  <fonts count="8" x14ac:knownFonts="1">
    <font>
      <sz val="11"/>
      <color theme="1"/>
      <name val="Open Sans"/>
      <family val="2"/>
    </font>
    <font>
      <sz val="11"/>
      <color theme="1"/>
      <name val="Segoe UI"/>
      <family val="2"/>
    </font>
    <font>
      <sz val="10"/>
      <color theme="1"/>
      <name val="Segoe UI"/>
      <family val="2"/>
    </font>
    <font>
      <sz val="8"/>
      <color theme="1"/>
      <name val="Segoe UI"/>
      <family val="2"/>
    </font>
    <font>
      <sz val="9"/>
      <color theme="1"/>
      <name val="Segoe UI"/>
      <family val="2"/>
    </font>
    <font>
      <b/>
      <sz val="10"/>
      <color rgb="FFFF0000"/>
      <name val="Segoe UI"/>
      <family val="2"/>
    </font>
    <font>
      <b/>
      <sz val="10"/>
      <color theme="1"/>
      <name val="Segoe UI"/>
      <family val="2"/>
    </font>
    <font>
      <i/>
      <sz val="10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vertical="center"/>
    </xf>
    <xf numFmtId="164" fontId="2" fillId="5" borderId="1" xfId="0" applyNumberFormat="1" applyFont="1" applyFill="1" applyBorder="1" applyAlignment="1" applyProtection="1">
      <alignment vertical="center"/>
      <protection locked="0"/>
    </xf>
    <xf numFmtId="164" fontId="2" fillId="3" borderId="1" xfId="0" applyNumberFormat="1" applyFont="1" applyFill="1" applyBorder="1" applyAlignment="1">
      <alignment vertical="center"/>
    </xf>
    <xf numFmtId="8" fontId="2" fillId="0" borderId="0" xfId="0" applyNumberFormat="1" applyFont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5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3" borderId="1" xfId="0" applyNumberFormat="1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FD4F3"/>
      <color rgb="FF1A6B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</xdr:row>
      <xdr:rowOff>200025</xdr:rowOff>
    </xdr:from>
    <xdr:to>
      <xdr:col>4</xdr:col>
      <xdr:colOff>1005205</xdr:colOff>
      <xdr:row>2</xdr:row>
      <xdr:rowOff>76200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8F9D6D5E-9486-6855-E84D-23CCBE6CB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85775"/>
          <a:ext cx="852805" cy="247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6BB0"/>
    <pageSetUpPr fitToPage="1"/>
  </sheetPr>
  <dimension ref="A1:G21"/>
  <sheetViews>
    <sheetView tabSelected="1" zoomScaleNormal="100" zoomScalePageLayoutView="85" workbookViewId="0">
      <selection activeCell="C20" sqref="C20"/>
    </sheetView>
  </sheetViews>
  <sheetFormatPr baseColWidth="10" defaultColWidth="11.44140625" defaultRowHeight="16.5" x14ac:dyDescent="0.4"/>
  <cols>
    <col min="1" max="1" width="11.21875" style="1" customWidth="1"/>
    <col min="2" max="2" width="43.33203125" style="1" customWidth="1"/>
    <col min="3" max="3" width="8.6640625" style="1" customWidth="1"/>
    <col min="4" max="5" width="13.44140625" style="1" customWidth="1"/>
    <col min="6" max="16384" width="11.44140625" style="1"/>
  </cols>
  <sheetData>
    <row r="1" spans="1:7" ht="22.5" customHeight="1" x14ac:dyDescent="0.25">
      <c r="A1" s="41" t="e" vm="1">
        <v>#VALUE!</v>
      </c>
      <c r="B1" s="34" t="s">
        <v>12</v>
      </c>
      <c r="C1" s="34"/>
      <c r="D1" s="34"/>
      <c r="E1" s="41"/>
    </row>
    <row r="2" spans="1:7" ht="29.25" customHeight="1" x14ac:dyDescent="0.4">
      <c r="A2" s="42"/>
      <c r="B2" s="44" t="s">
        <v>13</v>
      </c>
      <c r="C2" s="45"/>
      <c r="D2" s="46"/>
      <c r="E2" s="42"/>
    </row>
    <row r="3" spans="1:7" ht="17.25" customHeight="1" x14ac:dyDescent="0.4">
      <c r="A3" s="42"/>
      <c r="B3" s="39" t="s">
        <v>0</v>
      </c>
      <c r="C3" s="39"/>
      <c r="D3" s="39"/>
      <c r="E3" s="42"/>
    </row>
    <row r="4" spans="1:7" ht="15" customHeight="1" x14ac:dyDescent="0.4">
      <c r="A4" s="43"/>
      <c r="B4" s="40" t="s">
        <v>1</v>
      </c>
      <c r="C4" s="40"/>
      <c r="D4" s="40"/>
      <c r="E4" s="43"/>
    </row>
    <row r="5" spans="1:7" ht="22.5" customHeight="1" x14ac:dyDescent="0.4">
      <c r="A5" s="2"/>
      <c r="B5" s="3"/>
      <c r="C5" s="3"/>
      <c r="D5" s="3"/>
      <c r="E5" s="2"/>
    </row>
    <row r="6" spans="1:7" s="4" customFormat="1" ht="20.25" customHeight="1" x14ac:dyDescent="0.4">
      <c r="A6" s="35" t="s">
        <v>2</v>
      </c>
      <c r="B6" s="36"/>
      <c r="C6" s="36"/>
      <c r="D6" s="36"/>
      <c r="E6" s="37"/>
    </row>
    <row r="7" spans="1:7" s="4" customFormat="1" ht="14.25" x14ac:dyDescent="0.4">
      <c r="A7" s="5"/>
      <c r="B7" s="5"/>
      <c r="C7" s="6"/>
      <c r="D7" s="7"/>
      <c r="E7" s="7"/>
    </row>
    <row r="8" spans="1:7" s="4" customFormat="1" ht="37.5" customHeight="1" x14ac:dyDescent="0.4">
      <c r="A8" s="8" t="s">
        <v>3</v>
      </c>
      <c r="B8" s="38"/>
      <c r="C8" s="38"/>
      <c r="D8" s="38"/>
      <c r="E8" s="38"/>
    </row>
    <row r="9" spans="1:7" s="4" customFormat="1" ht="15" customHeight="1" x14ac:dyDescent="0.4">
      <c r="A9" s="6"/>
      <c r="B9" s="6"/>
      <c r="C9" s="6"/>
      <c r="D9" s="6"/>
      <c r="E9" s="6"/>
    </row>
    <row r="10" spans="1:7" s="4" customFormat="1" ht="14.25" x14ac:dyDescent="0.4">
      <c r="A10" s="9" t="s">
        <v>4</v>
      </c>
      <c r="B10" s="9" t="s">
        <v>5</v>
      </c>
      <c r="C10" s="10" t="s">
        <v>6</v>
      </c>
      <c r="D10" s="10" t="s">
        <v>7</v>
      </c>
      <c r="E10" s="10" t="s">
        <v>8</v>
      </c>
    </row>
    <row r="11" spans="1:7" s="4" customFormat="1" ht="42.75" x14ac:dyDescent="0.4">
      <c r="A11" s="11">
        <v>1</v>
      </c>
      <c r="B11" s="12" t="s">
        <v>19</v>
      </c>
      <c r="C11" s="13">
        <v>5</v>
      </c>
      <c r="D11" s="14">
        <v>0</v>
      </c>
      <c r="E11" s="15">
        <f>C11*D11</f>
        <v>0</v>
      </c>
      <c r="G11" s="16"/>
    </row>
    <row r="12" spans="1:7" s="4" customFormat="1" ht="42.75" x14ac:dyDescent="0.4">
      <c r="A12" s="11">
        <v>2</v>
      </c>
      <c r="B12" s="26" t="s">
        <v>18</v>
      </c>
      <c r="C12" s="13">
        <v>1</v>
      </c>
      <c r="D12" s="14">
        <v>0</v>
      </c>
      <c r="E12" s="15">
        <f>C12*D12</f>
        <v>0</v>
      </c>
      <c r="G12" s="16"/>
    </row>
    <row r="13" spans="1:7" s="4" customFormat="1" ht="14.25" x14ac:dyDescent="0.4">
      <c r="A13" s="11">
        <v>3</v>
      </c>
      <c r="B13" s="12" t="s">
        <v>15</v>
      </c>
      <c r="C13" s="13">
        <v>1</v>
      </c>
      <c r="D13" s="14">
        <v>0</v>
      </c>
      <c r="E13" s="15">
        <f>C13*D13</f>
        <v>0</v>
      </c>
      <c r="G13" s="16"/>
    </row>
    <row r="14" spans="1:7" s="4" customFormat="1" ht="14.25" x14ac:dyDescent="0.4">
      <c r="A14" s="11">
        <v>4</v>
      </c>
      <c r="B14" s="12" t="s">
        <v>14</v>
      </c>
      <c r="C14" s="25" t="s">
        <v>16</v>
      </c>
      <c r="D14" s="14">
        <v>0</v>
      </c>
      <c r="E14" s="15">
        <f>60*D14</f>
        <v>0</v>
      </c>
      <c r="G14" s="16"/>
    </row>
    <row r="15" spans="1:7" s="4" customFormat="1" ht="28.5" x14ac:dyDescent="0.4">
      <c r="A15" s="11">
        <v>5</v>
      </c>
      <c r="B15" s="26" t="s">
        <v>17</v>
      </c>
      <c r="C15" s="13" t="s">
        <v>16</v>
      </c>
      <c r="D15" s="14">
        <v>0</v>
      </c>
      <c r="E15" s="15">
        <f xml:space="preserve"> 60*D15</f>
        <v>0</v>
      </c>
      <c r="G15" s="16"/>
    </row>
    <row r="16" spans="1:7" s="4" customFormat="1" ht="14.25" x14ac:dyDescent="0.4">
      <c r="A16" s="31" t="s">
        <v>21</v>
      </c>
      <c r="B16" s="32"/>
      <c r="C16" s="32"/>
      <c r="D16" s="32"/>
      <c r="E16" s="33"/>
      <c r="G16" s="16"/>
    </row>
    <row r="17" spans="1:7" s="4" customFormat="1" ht="28.5" x14ac:dyDescent="0.4">
      <c r="A17" s="28">
        <v>6</v>
      </c>
      <c r="B17" s="26" t="s">
        <v>23</v>
      </c>
      <c r="C17" s="29" t="s">
        <v>22</v>
      </c>
      <c r="D17" s="27"/>
      <c r="E17" s="14">
        <v>0</v>
      </c>
      <c r="G17" s="16"/>
    </row>
    <row r="18" spans="1:7" s="4" customFormat="1" ht="14.25" x14ac:dyDescent="0.4">
      <c r="A18" s="28">
        <v>7</v>
      </c>
      <c r="B18" s="26" t="s">
        <v>20</v>
      </c>
      <c r="C18" s="30" t="s">
        <v>16</v>
      </c>
      <c r="D18" s="27"/>
      <c r="E18" s="14">
        <v>0</v>
      </c>
      <c r="G18" s="16"/>
    </row>
    <row r="19" spans="1:7" s="4" customFormat="1" ht="14.25" x14ac:dyDescent="0.4">
      <c r="A19" s="17" t="s">
        <v>9</v>
      </c>
      <c r="B19" s="18"/>
      <c r="C19" s="15"/>
      <c r="D19" s="15"/>
      <c r="E19" s="15">
        <f>SUM(E11:E15) + SUM(E17:E18)</f>
        <v>0</v>
      </c>
      <c r="F19" s="19"/>
      <c r="G19" s="16"/>
    </row>
    <row r="20" spans="1:7" s="4" customFormat="1" ht="14.25" x14ac:dyDescent="0.4">
      <c r="A20" s="17" t="s">
        <v>10</v>
      </c>
      <c r="B20" s="18"/>
      <c r="C20" s="20">
        <v>0.19</v>
      </c>
      <c r="D20" s="21"/>
      <c r="E20" s="22">
        <f>E19*C20</f>
        <v>0</v>
      </c>
    </row>
    <row r="21" spans="1:7" s="4" customFormat="1" ht="14.25" x14ac:dyDescent="0.4">
      <c r="A21" s="17" t="s">
        <v>11</v>
      </c>
      <c r="B21" s="18"/>
      <c r="C21" s="15"/>
      <c r="D21" s="23"/>
      <c r="E21" s="24">
        <f>SUM(E19:E20)</f>
        <v>0</v>
      </c>
      <c r="F21" s="19"/>
      <c r="G21" s="16"/>
    </row>
  </sheetData>
  <sheetProtection algorithmName="SHA-512" hashValue="xFLBs8qCEDyFTfsa367fGagk6VaZuHqFp5hWtPJhn7+V1PJ0KSKLy79nz1BWrBNWzW5gR9JXu9hRintZgIRwqA==" saltValue="zBUNjb7OnGw8FgS5yb9DrA==" spinCount="100000" sheet="1" selectLockedCells="1"/>
  <mergeCells count="9">
    <mergeCell ref="A16:E16"/>
    <mergeCell ref="B1:D1"/>
    <mergeCell ref="A6:E6"/>
    <mergeCell ref="B8:E8"/>
    <mergeCell ref="B3:D3"/>
    <mergeCell ref="B4:D4"/>
    <mergeCell ref="E1:E4"/>
    <mergeCell ref="A1:A4"/>
    <mergeCell ref="B2:D2"/>
  </mergeCells>
  <pageMargins left="0.70866141732283472" right="0.70866141732283472" top="0.59055118110236227" bottom="0.78740157480314965" header="0.31496062992125984" footer="0.31496062992125984"/>
  <pageSetup paperSize="9" scale="85" fitToHeight="0" orientation="portrait" r:id="rId1"/>
  <headerFooter>
    <oddFooter>&amp;C&amp;"Segoe UI,Standard"&amp;9Seite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2026-05-29T11:39:36Z</dcterms:created>
  <dcterms:modified xsi:type="dcterms:W3CDTF">2026-05-29T11:40:44Z</dcterms:modified>
  <cp:category/>
  <cp:contentStatus/>
</cp:coreProperties>
</file>