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423_26\Vergabeakte\A_Vorbereitung\3_Entwürfe\2026-07-20\"/>
    </mc:Choice>
  </mc:AlternateContent>
  <xr:revisionPtr revIDLastSave="0" documentId="13_ncr:1_{FCB3DBA8-9AEE-464B-BCE4-4C5A40640067}" xr6:coauthVersionLast="47" xr6:coauthVersionMax="47" xr10:uidLastSave="{00000000-0000-0000-0000-000000000000}"/>
  <bookViews>
    <workbookView xWindow="-28920" yWindow="348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Preisblatt!$A$1:$E$59</definedName>
    <definedName name="_xlnm.Print_Titles" localSheetId="0">Preisblatt!$1:$9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  <c r="D37" i="1"/>
  <c r="E38" i="1" s="1"/>
  <c r="D43" i="1"/>
  <c r="E44" i="1" s="1"/>
  <c r="E55" i="1"/>
  <c r="D31" i="1"/>
  <c r="E32" i="1" s="1"/>
  <c r="D25" i="1"/>
  <c r="E26" i="1" s="1"/>
  <c r="D19" i="1"/>
  <c r="D13" i="1"/>
  <c r="E14" i="1" s="1"/>
  <c r="E20" i="1"/>
  <c r="E56" i="1" l="1"/>
  <c r="E57" i="1" s="1"/>
  <c r="E46" i="1"/>
  <c r="E47" i="1" l="1"/>
  <c r="E48" i="1" s="1"/>
  <c r="E59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<sst xmlns="http://schemas.openxmlformats.org/spreadsheetml/2006/main" count="89" uniqueCount="52">
  <si>
    <t>D.2_Preisblatt</t>
  </si>
  <si>
    <t>Bitte nehmen Sie nur in den hellgrün hinterlegten Zellen Eintragungen vor.</t>
  </si>
  <si>
    <t>Bietername:</t>
  </si>
  <si>
    <t>Pos.</t>
  </si>
  <si>
    <t>Einheitspreis</t>
  </si>
  <si>
    <t>Gesamtpreis</t>
  </si>
  <si>
    <t>Mehrwertsteuer</t>
  </si>
  <si>
    <t>HAGE - Hessische Arbeitsgemeinschaft für Gesundheitsförderung e. V.</t>
  </si>
  <si>
    <t>Produktion</t>
  </si>
  <si>
    <t>Lagerung</t>
  </si>
  <si>
    <t>1.1.</t>
  </si>
  <si>
    <t>1.2.</t>
  </si>
  <si>
    <t>2.1.</t>
  </si>
  <si>
    <t>2.2.</t>
  </si>
  <si>
    <t>Menge (Stück)</t>
  </si>
  <si>
    <t>Summe brutto (Wertungspreis)</t>
  </si>
  <si>
    <t>Öffentliche Ausschreibung gem. § 9 UVgO</t>
  </si>
  <si>
    <t>423/26 – Bewegungspass Hessen - Produktion und Lagerung von Druckmaterialien</t>
  </si>
  <si>
    <t>Summe netto Bewegungspass-Broschüre</t>
  </si>
  <si>
    <t>Spielesammlung</t>
  </si>
  <si>
    <t>3.1.</t>
  </si>
  <si>
    <t>3.2.</t>
  </si>
  <si>
    <t>Summe netto Spielesammlung</t>
  </si>
  <si>
    <t>Broschüre "Bewegungspass Hessen"</t>
  </si>
  <si>
    <t>Etikettenbogen mit Rundetiketten</t>
  </si>
  <si>
    <t>Kuverts (Verpackung) für Yoga-Karten-Set</t>
  </si>
  <si>
    <t>4.1.</t>
  </si>
  <si>
    <t>4.2.</t>
  </si>
  <si>
    <t>Tür Aufkleber</t>
  </si>
  <si>
    <t>5.1.</t>
  </si>
  <si>
    <t>5.2.</t>
  </si>
  <si>
    <t>Summe netto Etikettenbogen mit Rundetiketten</t>
  </si>
  <si>
    <t>Summe netto Kuverts (Verpackung) für Yoga-Karten-Set</t>
  </si>
  <si>
    <t>Summe netto Tür Aufkleber</t>
  </si>
  <si>
    <t>Versandkosten</t>
  </si>
  <si>
    <t>6.1.</t>
  </si>
  <si>
    <t>Summe netto Yoga-Karten-Set</t>
  </si>
  <si>
    <t>Yoga-Karten-Set</t>
  </si>
  <si>
    <t>6.2.</t>
  </si>
  <si>
    <t>7.1.</t>
  </si>
  <si>
    <t xml:space="preserve">Summe netto Spielesammlung </t>
  </si>
  <si>
    <t xml:space="preserve">Summe netto Yoga-Karten-Set </t>
  </si>
  <si>
    <t xml:space="preserve">Summe netto Kuverts (Verpackung) für Yoga-Karten-Set </t>
  </si>
  <si>
    <t xml:space="preserve">Summe netto Tür Aufkleber </t>
  </si>
  <si>
    <t xml:space="preserve">Summe netto Druckmaterialien </t>
  </si>
  <si>
    <t>7.2.</t>
  </si>
  <si>
    <t>Versandkosten (für Nachbestellungspaket)
Ein Nachbestellungspaket umfasst:
•	60 Broschüren
•	60 Stickerbögen</t>
  </si>
  <si>
    <t>Versandkosten (für ein Materialpaket)
Ein Materialpaket umfasst: 
•1.450 Broschüren
•	1.450 Stickerbögen
•	26 Spielesammlungen
•	26 Yoga-Karten-Sets 
•26 Yoga-Karten-Kuverts
•	26 Tür-Aufkleber</t>
  </si>
  <si>
    <t>Summe netto Versandkosten Materialpaket</t>
  </si>
  <si>
    <t>Summe netto Versandkosten Nachbestellungspaket</t>
  </si>
  <si>
    <t xml:space="preserve">Summe brutto Druckmaterialien </t>
  </si>
  <si>
    <t>Summe brutto Versandkosten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</si>
</sst>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0\ %"/>
  </numFmts>
  <fonts count="7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sz val="8"/>
      <color theme="1"/>
      <name val="Segoe UI"/>
      <family val="2"/>
    </font>
    <font>
      <sz val="9"/>
      <color theme="1"/>
      <name val="Segoe UI"/>
      <family val="2"/>
    </font>
    <font>
      <b/>
      <sz val="10"/>
      <color theme="1"/>
      <name val="Segoe UI"/>
      <family val="2"/>
    </font>
    <font>
      <b/>
      <sz val="14"/>
      <color rgb="FFFF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5" borderId="1" xfId="0" applyNumberFormat="1" applyFont="1" applyFill="1" applyBorder="1" applyAlignment="1" applyProtection="1">
      <alignment vertical="center"/>
      <protection locked="0"/>
    </xf>
    <xf numFmtId="164" fontId="2" fillId="3" borderId="1" xfId="0" applyNumberFormat="1" applyFont="1" applyFill="1" applyBorder="1" applyAlignment="1">
      <alignment vertical="center"/>
    </xf>
    <xf numFmtId="8" fontId="2" fillId="0" borderId="0" xfId="0" applyNumberFormat="1" applyFont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5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16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 applyProtection="1">
      <alignment vertical="center"/>
      <protection locked="0"/>
    </xf>
    <xf numFmtId="0" fontId="2" fillId="4" borderId="3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7" borderId="5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5" fillId="7" borderId="3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center" vertical="center"/>
    </xf>
    <xf numFmtId="16" fontId="2" fillId="3" borderId="1" xfId="0" quotePrefix="1" applyNumberFormat="1" applyFont="1" applyFill="1" applyBorder="1" applyAlignment="1">
      <alignment vertical="center"/>
    </xf>
    <xf numFmtId="0" fontId="2" fillId="3" borderId="1" xfId="0" quotePrefix="1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164" fontId="2" fillId="8" borderId="1" xfId="0" applyNumberFormat="1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vertical="center"/>
    </xf>
    <xf numFmtId="0" fontId="2" fillId="9" borderId="5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 applyProtection="1">
      <alignment vertical="center"/>
      <protection locked="0"/>
    </xf>
    <xf numFmtId="164" fontId="2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 applyProtection="1">
      <alignment horizontal="right" vertical="center"/>
      <protection locked="0"/>
    </xf>
    <xf numFmtId="0" fontId="5" fillId="10" borderId="3" xfId="0" applyFont="1" applyFill="1" applyBorder="1" applyAlignment="1">
      <alignment vertical="center"/>
    </xf>
    <xf numFmtId="0" fontId="2" fillId="10" borderId="5" xfId="0" applyFont="1" applyFill="1" applyBorder="1" applyAlignment="1">
      <alignment vertical="center"/>
    </xf>
    <xf numFmtId="3" fontId="2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vertical="center"/>
    </xf>
    <xf numFmtId="164" fontId="5" fillId="10" borderId="1" xfId="0" applyNumberFormat="1" applyFont="1" applyFill="1" applyBorder="1" applyAlignment="1">
      <alignment vertical="center"/>
    </xf>
    <xf numFmtId="0" fontId="5" fillId="10" borderId="5" xfId="0" applyFont="1" applyFill="1" applyBorder="1" applyAlignment="1">
      <alignment vertical="center"/>
    </xf>
    <xf numFmtId="0" fontId="5" fillId="10" borderId="1" xfId="0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 applyProtection="1">
      <alignment vertical="center"/>
      <protection locked="0"/>
    </xf>
    <xf numFmtId="164" fontId="5" fillId="10" borderId="1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FD4F3"/>
      <color rgb="FF1A6B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</xdr:row>
      <xdr:rowOff>104775</xdr:rowOff>
    </xdr:from>
    <xdr:to>
      <xdr:col>4</xdr:col>
      <xdr:colOff>1012825</xdr:colOff>
      <xdr:row>1</xdr:row>
      <xdr:rowOff>358140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8F9D6D5E-9486-6855-E84D-23CCBE6CB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90525"/>
          <a:ext cx="852805" cy="247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G59"/>
  <sheetViews>
    <sheetView tabSelected="1" zoomScaleNormal="100" zoomScalePageLayoutView="85" workbookViewId="0">
      <selection activeCell="D52" sqref="D52"/>
    </sheetView>
  </sheetViews>
  <sheetFormatPr baseColWidth="10" defaultColWidth="11.3984375" defaultRowHeight="16.8" x14ac:dyDescent="0.35"/>
  <cols>
    <col min="1" max="1" width="11.19921875" style="1" customWidth="1"/>
    <col min="2" max="2" width="43.296875" style="1" customWidth="1"/>
    <col min="3" max="3" width="12" style="1" customWidth="1"/>
    <col min="4" max="5" width="13.3984375" style="1" customWidth="1"/>
    <col min="6" max="16384" width="11.3984375" style="1"/>
  </cols>
  <sheetData>
    <row r="1" spans="1:7" ht="22.5" customHeight="1" x14ac:dyDescent="0.35">
      <c r="A1" s="52" t="e" vm="1">
        <v>#VALUE!</v>
      </c>
      <c r="B1" s="45" t="s">
        <v>7</v>
      </c>
      <c r="C1" s="45"/>
      <c r="D1" s="45"/>
      <c r="E1" s="52"/>
    </row>
    <row r="2" spans="1:7" ht="30.75" customHeight="1" x14ac:dyDescent="0.35">
      <c r="A2" s="53"/>
      <c r="B2" s="55" t="s">
        <v>17</v>
      </c>
      <c r="C2" s="56"/>
      <c r="D2" s="57"/>
      <c r="E2" s="53"/>
    </row>
    <row r="3" spans="1:7" ht="22.5" customHeight="1" x14ac:dyDescent="0.35">
      <c r="A3" s="53"/>
      <c r="B3" s="50" t="s">
        <v>0</v>
      </c>
      <c r="C3" s="50"/>
      <c r="D3" s="50"/>
      <c r="E3" s="53"/>
    </row>
    <row r="4" spans="1:7" ht="22.5" customHeight="1" x14ac:dyDescent="0.35">
      <c r="A4" s="54"/>
      <c r="B4" s="51" t="s">
        <v>16</v>
      </c>
      <c r="C4" s="51"/>
      <c r="D4" s="51"/>
      <c r="E4" s="54"/>
    </row>
    <row r="5" spans="1:7" ht="22.5" customHeight="1" x14ac:dyDescent="0.35">
      <c r="A5" s="2"/>
      <c r="B5" s="3"/>
      <c r="C5" s="3"/>
      <c r="D5" s="3"/>
      <c r="E5" s="2"/>
    </row>
    <row r="6" spans="1:7" s="4" customFormat="1" ht="20.25" customHeight="1" x14ac:dyDescent="0.35">
      <c r="A6" s="46" t="s">
        <v>1</v>
      </c>
      <c r="B6" s="47"/>
      <c r="C6" s="47"/>
      <c r="D6" s="47"/>
      <c r="E6" s="48"/>
    </row>
    <row r="7" spans="1:7" s="4" customFormat="1" ht="15" x14ac:dyDescent="0.35">
      <c r="A7" s="5"/>
      <c r="B7" s="5"/>
      <c r="C7" s="6"/>
      <c r="D7" s="7"/>
      <c r="E7" s="7"/>
    </row>
    <row r="8" spans="1:7" s="4" customFormat="1" ht="37.5" customHeight="1" x14ac:dyDescent="0.35">
      <c r="A8" s="8" t="s">
        <v>2</v>
      </c>
      <c r="B8" s="49"/>
      <c r="C8" s="49"/>
      <c r="D8" s="49"/>
      <c r="E8" s="49"/>
    </row>
    <row r="9" spans="1:7" s="4" customFormat="1" ht="15" customHeight="1" x14ac:dyDescent="0.35">
      <c r="A9" s="6"/>
      <c r="B9" s="6"/>
      <c r="C9" s="6"/>
      <c r="D9" s="6"/>
      <c r="E9" s="6"/>
    </row>
    <row r="10" spans="1:7" s="4" customFormat="1" ht="15" x14ac:dyDescent="0.35">
      <c r="A10" s="30" t="s">
        <v>3</v>
      </c>
      <c r="B10" s="30" t="s">
        <v>23</v>
      </c>
      <c r="C10" s="31" t="s">
        <v>14</v>
      </c>
      <c r="D10" s="31" t="s">
        <v>4</v>
      </c>
      <c r="E10" s="31" t="s">
        <v>5</v>
      </c>
    </row>
    <row r="11" spans="1:7" s="4" customFormat="1" ht="15" x14ac:dyDescent="0.35">
      <c r="A11" s="20" t="s">
        <v>10</v>
      </c>
      <c r="B11" s="19" t="s">
        <v>8</v>
      </c>
      <c r="C11" s="16">
        <v>1</v>
      </c>
      <c r="D11" s="9">
        <v>0</v>
      </c>
      <c r="E11" s="16"/>
    </row>
    <row r="12" spans="1:7" s="4" customFormat="1" ht="15" x14ac:dyDescent="0.35">
      <c r="A12" s="19" t="s">
        <v>11</v>
      </c>
      <c r="B12" s="19" t="s">
        <v>9</v>
      </c>
      <c r="C12" s="16">
        <v>1</v>
      </c>
      <c r="D12" s="9">
        <v>0</v>
      </c>
      <c r="E12" s="16"/>
    </row>
    <row r="13" spans="1:7" s="4" customFormat="1" ht="15" x14ac:dyDescent="0.35">
      <c r="A13" s="12" t="s">
        <v>18</v>
      </c>
      <c r="B13" s="13"/>
      <c r="C13" s="16">
        <v>1</v>
      </c>
      <c r="D13" s="21">
        <f>D11+D12</f>
        <v>0</v>
      </c>
      <c r="E13" s="16"/>
    </row>
    <row r="14" spans="1:7" s="4" customFormat="1" ht="15" x14ac:dyDescent="0.35">
      <c r="A14" s="22" t="s">
        <v>18</v>
      </c>
      <c r="B14" s="23"/>
      <c r="C14" s="27">
        <v>340340</v>
      </c>
      <c r="D14" s="10"/>
      <c r="E14" s="25">
        <f>D13*C14</f>
        <v>0</v>
      </c>
      <c r="F14" s="14"/>
      <c r="G14" s="11"/>
    </row>
    <row r="15" spans="1:7" s="4" customFormat="1" ht="15" x14ac:dyDescent="0.35">
      <c r="A15" s="12"/>
      <c r="B15" s="13"/>
      <c r="C15" s="27"/>
      <c r="D15" s="10"/>
      <c r="E15" s="10"/>
      <c r="F15" s="14"/>
      <c r="G15" s="11"/>
    </row>
    <row r="16" spans="1:7" s="4" customFormat="1" ht="15" x14ac:dyDescent="0.35">
      <c r="A16" s="32" t="s">
        <v>3</v>
      </c>
      <c r="B16" s="33" t="s">
        <v>24</v>
      </c>
      <c r="C16" s="34" t="s">
        <v>14</v>
      </c>
      <c r="D16" s="31" t="s">
        <v>4</v>
      </c>
      <c r="E16" s="31" t="s">
        <v>5</v>
      </c>
      <c r="F16" s="14"/>
      <c r="G16" s="11"/>
    </row>
    <row r="17" spans="1:7" s="4" customFormat="1" ht="15" x14ac:dyDescent="0.35">
      <c r="A17" s="20" t="s">
        <v>12</v>
      </c>
      <c r="B17" s="19" t="s">
        <v>8</v>
      </c>
      <c r="C17" s="27">
        <v>1</v>
      </c>
      <c r="D17" s="9">
        <v>0</v>
      </c>
      <c r="E17" s="10"/>
      <c r="F17" s="14"/>
      <c r="G17" s="11"/>
    </row>
    <row r="18" spans="1:7" s="4" customFormat="1" ht="15" x14ac:dyDescent="0.35">
      <c r="A18" s="20" t="s">
        <v>13</v>
      </c>
      <c r="B18" s="19" t="s">
        <v>9</v>
      </c>
      <c r="C18" s="27">
        <v>1</v>
      </c>
      <c r="D18" s="9">
        <v>0</v>
      </c>
      <c r="E18" s="10"/>
      <c r="F18" s="14"/>
      <c r="G18" s="11"/>
    </row>
    <row r="19" spans="1:7" s="4" customFormat="1" ht="15" x14ac:dyDescent="0.35">
      <c r="A19" s="12" t="s">
        <v>31</v>
      </c>
      <c r="B19" s="13"/>
      <c r="C19" s="16">
        <v>1</v>
      </c>
      <c r="D19" s="21">
        <f>D17+D18</f>
        <v>0</v>
      </c>
      <c r="E19" s="16"/>
      <c r="F19" s="14"/>
      <c r="G19" s="11"/>
    </row>
    <row r="20" spans="1:7" s="4" customFormat="1" ht="15" x14ac:dyDescent="0.35">
      <c r="A20" s="22" t="s">
        <v>31</v>
      </c>
      <c r="B20" s="23"/>
      <c r="C20" s="27">
        <v>340475</v>
      </c>
      <c r="D20" s="10"/>
      <c r="E20" s="25">
        <f>D19*C20</f>
        <v>0</v>
      </c>
      <c r="F20" s="14"/>
      <c r="G20" s="11"/>
    </row>
    <row r="21" spans="1:7" s="4" customFormat="1" ht="15" x14ac:dyDescent="0.35">
      <c r="A21" s="12"/>
      <c r="B21" s="13"/>
      <c r="C21" s="16"/>
      <c r="D21" s="10"/>
      <c r="E21" s="10"/>
      <c r="F21" s="14"/>
      <c r="G21" s="11"/>
    </row>
    <row r="22" spans="1:7" s="4" customFormat="1" ht="15" x14ac:dyDescent="0.35">
      <c r="A22" s="30" t="s">
        <v>3</v>
      </c>
      <c r="B22" s="30" t="s">
        <v>19</v>
      </c>
      <c r="C22" s="31" t="s">
        <v>14</v>
      </c>
      <c r="D22" s="31" t="s">
        <v>4</v>
      </c>
      <c r="E22" s="31" t="s">
        <v>5</v>
      </c>
      <c r="F22" s="14"/>
      <c r="G22" s="11"/>
    </row>
    <row r="23" spans="1:7" s="4" customFormat="1" ht="15" x14ac:dyDescent="0.35">
      <c r="A23" s="20" t="s">
        <v>20</v>
      </c>
      <c r="B23" s="19" t="s">
        <v>8</v>
      </c>
      <c r="C23" s="16">
        <v>1</v>
      </c>
      <c r="D23" s="9">
        <v>0</v>
      </c>
      <c r="E23" s="16"/>
    </row>
    <row r="24" spans="1:7" s="4" customFormat="1" ht="15" x14ac:dyDescent="0.35">
      <c r="A24" s="19" t="s">
        <v>21</v>
      </c>
      <c r="B24" s="19" t="s">
        <v>9</v>
      </c>
      <c r="C24" s="16">
        <v>1</v>
      </c>
      <c r="D24" s="9">
        <v>0</v>
      </c>
      <c r="E24" s="16"/>
      <c r="F24" s="14"/>
      <c r="G24" s="11"/>
    </row>
    <row r="25" spans="1:7" x14ac:dyDescent="0.35">
      <c r="A25" s="12" t="s">
        <v>40</v>
      </c>
      <c r="B25" s="13"/>
      <c r="C25" s="16">
        <v>1</v>
      </c>
      <c r="D25" s="21">
        <f>D23+D24</f>
        <v>0</v>
      </c>
      <c r="E25" s="16"/>
    </row>
    <row r="26" spans="1:7" s="4" customFormat="1" ht="15" x14ac:dyDescent="0.35">
      <c r="A26" s="22" t="s">
        <v>22</v>
      </c>
      <c r="B26" s="23"/>
      <c r="C26" s="27">
        <v>4106</v>
      </c>
      <c r="D26" s="10"/>
      <c r="E26" s="25">
        <f>D25*C26</f>
        <v>0</v>
      </c>
      <c r="F26" s="14"/>
      <c r="G26" s="11"/>
    </row>
    <row r="27" spans="1:7" s="4" customFormat="1" ht="15" x14ac:dyDescent="0.35">
      <c r="A27" s="12"/>
      <c r="B27" s="13"/>
      <c r="C27" s="27"/>
      <c r="D27" s="10"/>
      <c r="E27" s="10"/>
      <c r="F27" s="14"/>
      <c r="G27" s="11"/>
    </row>
    <row r="28" spans="1:7" s="4" customFormat="1" ht="15" x14ac:dyDescent="0.35">
      <c r="A28" s="38" t="s">
        <v>3</v>
      </c>
      <c r="B28" s="38" t="s">
        <v>37</v>
      </c>
      <c r="C28" s="31" t="s">
        <v>14</v>
      </c>
      <c r="D28" s="31" t="s">
        <v>4</v>
      </c>
      <c r="E28" s="31" t="s">
        <v>5</v>
      </c>
      <c r="F28" s="14"/>
      <c r="G28" s="11"/>
    </row>
    <row r="29" spans="1:7" s="4" customFormat="1" ht="15" x14ac:dyDescent="0.35">
      <c r="A29" s="19" t="s">
        <v>26</v>
      </c>
      <c r="B29" s="19" t="s">
        <v>8</v>
      </c>
      <c r="C29" s="27">
        <v>1</v>
      </c>
      <c r="D29" s="9">
        <v>0</v>
      </c>
      <c r="E29" s="10"/>
      <c r="F29" s="14"/>
      <c r="G29" s="11"/>
    </row>
    <row r="30" spans="1:7" s="4" customFormat="1" ht="15" x14ac:dyDescent="0.35">
      <c r="A30" s="19" t="s">
        <v>27</v>
      </c>
      <c r="B30" s="19" t="s">
        <v>9</v>
      </c>
      <c r="C30" s="27">
        <v>1</v>
      </c>
      <c r="D30" s="9">
        <v>0</v>
      </c>
      <c r="E30" s="10"/>
      <c r="F30" s="14"/>
      <c r="G30" s="11"/>
    </row>
    <row r="31" spans="1:7" x14ac:dyDescent="0.35">
      <c r="A31" s="12" t="s">
        <v>41</v>
      </c>
      <c r="B31" s="19"/>
      <c r="C31" s="16">
        <v>1</v>
      </c>
      <c r="D31" s="10">
        <f>D29+D30</f>
        <v>0</v>
      </c>
      <c r="E31" s="16"/>
    </row>
    <row r="32" spans="1:7" x14ac:dyDescent="0.35">
      <c r="A32" s="22" t="s">
        <v>36</v>
      </c>
      <c r="B32" s="36"/>
      <c r="C32" s="27">
        <v>4106</v>
      </c>
      <c r="D32" s="21"/>
      <c r="E32" s="37">
        <f>D31*C32</f>
        <v>0</v>
      </c>
    </row>
    <row r="33" spans="1:7" x14ac:dyDescent="0.35">
      <c r="A33" s="19"/>
      <c r="B33" s="19"/>
      <c r="C33" s="16"/>
      <c r="D33" s="21"/>
      <c r="E33" s="16"/>
    </row>
    <row r="34" spans="1:7" x14ac:dyDescent="0.35">
      <c r="A34" s="30" t="s">
        <v>3</v>
      </c>
      <c r="B34" s="30" t="s">
        <v>25</v>
      </c>
      <c r="C34" s="31" t="s">
        <v>14</v>
      </c>
      <c r="D34" s="31" t="s">
        <v>4</v>
      </c>
      <c r="E34" s="35" t="s">
        <v>5</v>
      </c>
    </row>
    <row r="35" spans="1:7" x14ac:dyDescent="0.35">
      <c r="A35" s="20" t="s">
        <v>29</v>
      </c>
      <c r="B35" s="19" t="s">
        <v>8</v>
      </c>
      <c r="C35" s="16">
        <v>1</v>
      </c>
      <c r="D35" s="9">
        <v>0</v>
      </c>
      <c r="E35" s="16"/>
    </row>
    <row r="36" spans="1:7" x14ac:dyDescent="0.35">
      <c r="A36" s="19" t="s">
        <v>30</v>
      </c>
      <c r="B36" s="19" t="s">
        <v>9</v>
      </c>
      <c r="C36" s="16">
        <v>1</v>
      </c>
      <c r="D36" s="9">
        <v>0</v>
      </c>
      <c r="E36" s="16"/>
    </row>
    <row r="37" spans="1:7" x14ac:dyDescent="0.35">
      <c r="A37" s="12" t="s">
        <v>42</v>
      </c>
      <c r="B37" s="13"/>
      <c r="C37" s="16">
        <v>1</v>
      </c>
      <c r="D37" s="21">
        <f>D35+D36</f>
        <v>0</v>
      </c>
      <c r="E37" s="16"/>
    </row>
    <row r="38" spans="1:7" s="4" customFormat="1" ht="15" x14ac:dyDescent="0.35">
      <c r="A38" s="22" t="s">
        <v>32</v>
      </c>
      <c r="B38" s="23"/>
      <c r="C38" s="27">
        <v>4106</v>
      </c>
      <c r="D38" s="10"/>
      <c r="E38" s="25">
        <f>D37*C38</f>
        <v>0</v>
      </c>
      <c r="F38" s="14"/>
      <c r="G38" s="11"/>
    </row>
    <row r="39" spans="1:7" x14ac:dyDescent="0.35">
      <c r="A39" s="12"/>
      <c r="B39" s="13"/>
      <c r="C39" s="16"/>
      <c r="D39" s="21"/>
      <c r="E39" s="16"/>
    </row>
    <row r="40" spans="1:7" x14ac:dyDescent="0.35">
      <c r="A40" s="30" t="s">
        <v>3</v>
      </c>
      <c r="B40" s="30" t="s">
        <v>28</v>
      </c>
      <c r="C40" s="31" t="s">
        <v>14</v>
      </c>
      <c r="D40" s="31" t="s">
        <v>4</v>
      </c>
      <c r="E40" s="35" t="s">
        <v>5</v>
      </c>
    </row>
    <row r="41" spans="1:7" x14ac:dyDescent="0.35">
      <c r="A41" s="20" t="s">
        <v>35</v>
      </c>
      <c r="B41" s="19" t="s">
        <v>8</v>
      </c>
      <c r="C41" s="16">
        <v>1</v>
      </c>
      <c r="D41" s="9">
        <v>0</v>
      </c>
      <c r="E41" s="16"/>
    </row>
    <row r="42" spans="1:7" x14ac:dyDescent="0.35">
      <c r="A42" s="19" t="s">
        <v>38</v>
      </c>
      <c r="B42" s="19" t="s">
        <v>9</v>
      </c>
      <c r="C42" s="16">
        <v>1</v>
      </c>
      <c r="D42" s="9">
        <v>0</v>
      </c>
      <c r="E42" s="16"/>
    </row>
    <row r="43" spans="1:7" x14ac:dyDescent="0.35">
      <c r="A43" s="12" t="s">
        <v>43</v>
      </c>
      <c r="B43" s="13"/>
      <c r="C43" s="16">
        <v>1</v>
      </c>
      <c r="D43" s="21">
        <f>D41+D42</f>
        <v>0</v>
      </c>
      <c r="E43" s="16"/>
    </row>
    <row r="44" spans="1:7" s="4" customFormat="1" ht="15" x14ac:dyDescent="0.35">
      <c r="A44" s="22" t="s">
        <v>33</v>
      </c>
      <c r="B44" s="23"/>
      <c r="C44" s="27">
        <v>4061</v>
      </c>
      <c r="D44" s="10"/>
      <c r="E44" s="25">
        <f>D43*C44</f>
        <v>0</v>
      </c>
      <c r="F44" s="14"/>
      <c r="G44" s="11"/>
    </row>
    <row r="45" spans="1:7" x14ac:dyDescent="0.35">
      <c r="A45" s="12"/>
      <c r="B45" s="13"/>
      <c r="C45" s="16"/>
      <c r="D45" s="21"/>
      <c r="E45" s="16"/>
    </row>
    <row r="46" spans="1:7" x14ac:dyDescent="0.35">
      <c r="A46" s="58" t="s">
        <v>44</v>
      </c>
      <c r="B46" s="59"/>
      <c r="C46" s="60"/>
      <c r="D46" s="61"/>
      <c r="E46" s="39">
        <f>E14+E20+E26+E32+E38+E44</f>
        <v>0</v>
      </c>
    </row>
    <row r="47" spans="1:7" x14ac:dyDescent="0.35">
      <c r="A47" s="12" t="s">
        <v>6</v>
      </c>
      <c r="B47" s="13"/>
      <c r="C47" s="15">
        <v>0.19</v>
      </c>
      <c r="D47" s="21"/>
      <c r="E47" s="62">
        <f>E46*0.19</f>
        <v>0</v>
      </c>
    </row>
    <row r="48" spans="1:7" x14ac:dyDescent="0.35">
      <c r="A48" s="65" t="s">
        <v>50</v>
      </c>
      <c r="B48" s="70"/>
      <c r="C48" s="71"/>
      <c r="D48" s="72"/>
      <c r="E48" s="73">
        <f>E46+E47</f>
        <v>0</v>
      </c>
    </row>
    <row r="49" spans="1:7" x14ac:dyDescent="0.35">
      <c r="A49" s="12"/>
      <c r="B49" s="13"/>
      <c r="C49" s="16"/>
      <c r="D49" s="21"/>
      <c r="E49" s="16"/>
    </row>
    <row r="50" spans="1:7" x14ac:dyDescent="0.35">
      <c r="A50" s="12"/>
      <c r="B50" s="13"/>
      <c r="C50" s="16"/>
      <c r="D50" s="21"/>
      <c r="E50" s="16"/>
    </row>
    <row r="51" spans="1:7" x14ac:dyDescent="0.35">
      <c r="A51" s="38" t="s">
        <v>3</v>
      </c>
      <c r="B51" s="38" t="s">
        <v>34</v>
      </c>
      <c r="C51" s="42" t="s">
        <v>14</v>
      </c>
      <c r="D51" s="43" t="s">
        <v>4</v>
      </c>
      <c r="E51" s="42" t="s">
        <v>5</v>
      </c>
    </row>
    <row r="52" spans="1:7" ht="120" x14ac:dyDescent="0.35">
      <c r="A52" s="29" t="s">
        <v>39</v>
      </c>
      <c r="B52" s="44" t="s">
        <v>47</v>
      </c>
      <c r="C52" s="16">
        <v>1</v>
      </c>
      <c r="D52" s="9">
        <v>0</v>
      </c>
      <c r="E52" s="16"/>
    </row>
    <row r="53" spans="1:7" ht="60" x14ac:dyDescent="0.35">
      <c r="A53" s="28" t="s">
        <v>45</v>
      </c>
      <c r="B53" s="44" t="s">
        <v>46</v>
      </c>
      <c r="C53" s="16">
        <v>1</v>
      </c>
      <c r="D53" s="9">
        <v>0</v>
      </c>
      <c r="E53" s="16"/>
    </row>
    <row r="54" spans="1:7" s="4" customFormat="1" ht="15" x14ac:dyDescent="0.35">
      <c r="A54" s="22" t="s">
        <v>48</v>
      </c>
      <c r="B54" s="23"/>
      <c r="C54" s="27">
        <v>157</v>
      </c>
      <c r="D54" s="10"/>
      <c r="E54" s="25">
        <f>D52*C54</f>
        <v>0</v>
      </c>
      <c r="F54" s="14"/>
      <c r="G54" s="11"/>
    </row>
    <row r="55" spans="1:7" s="4" customFormat="1" ht="15" x14ac:dyDescent="0.35">
      <c r="A55" s="22" t="s">
        <v>49</v>
      </c>
      <c r="B55" s="23"/>
      <c r="C55" s="27">
        <v>1878</v>
      </c>
      <c r="D55" s="10"/>
      <c r="E55" s="25">
        <f>D53*C55</f>
        <v>0</v>
      </c>
      <c r="F55" s="14"/>
      <c r="G55" s="11"/>
    </row>
    <row r="56" spans="1:7" s="4" customFormat="1" ht="15" x14ac:dyDescent="0.35">
      <c r="A56" s="12" t="s">
        <v>6</v>
      </c>
      <c r="B56" s="13"/>
      <c r="C56" s="15">
        <v>0.19</v>
      </c>
      <c r="D56" s="10"/>
      <c r="E56" s="63">
        <f>(E54+E55)*0.19</f>
        <v>0</v>
      </c>
      <c r="F56" s="14"/>
      <c r="G56" s="11"/>
    </row>
    <row r="57" spans="1:7" s="4" customFormat="1" ht="15" x14ac:dyDescent="0.35">
      <c r="A57" s="65" t="s">
        <v>51</v>
      </c>
      <c r="B57" s="66"/>
      <c r="C57" s="67"/>
      <c r="D57" s="68"/>
      <c r="E57" s="69">
        <f>E56+E55+E54</f>
        <v>0</v>
      </c>
      <c r="F57" s="14"/>
      <c r="G57" s="11"/>
    </row>
    <row r="58" spans="1:7" x14ac:dyDescent="0.35">
      <c r="A58" s="12"/>
      <c r="B58" s="13"/>
      <c r="C58" s="64"/>
      <c r="D58" s="16"/>
      <c r="E58" s="17"/>
    </row>
    <row r="59" spans="1:7" x14ac:dyDescent="0.35">
      <c r="A59" s="26" t="s">
        <v>15</v>
      </c>
      <c r="B59" s="24"/>
      <c r="C59" s="40"/>
      <c r="D59" s="41"/>
      <c r="E59" s="18">
        <f>E57+E48</f>
        <v>0</v>
      </c>
    </row>
  </sheetData>
  <sheetProtection sheet="1" selectLockedCells="1"/>
  <mergeCells count="8">
    <mergeCell ref="B1:D1"/>
    <mergeCell ref="A6:E6"/>
    <mergeCell ref="B8:E8"/>
    <mergeCell ref="B3:D3"/>
    <mergeCell ref="B4:D4"/>
    <mergeCell ref="E1:E4"/>
    <mergeCell ref="A1:A4"/>
    <mergeCell ref="B2:D2"/>
  </mergeCells>
  <dataValidations count="1">
    <dataValidation operator="notBetween" allowBlank="1" showInputMessage="1" showErrorMessage="1" sqref="C14" xr:uid="{9ADDBC4D-E7AA-4415-81EE-1B74E789E3D7}"/>
  </dataValidations>
  <pageMargins left="0.70866141732283472" right="0.70866141732283472" top="0.59055118110236227" bottom="0.78740157480314965" header="0.31496062992125984" footer="0.31496062992125984"/>
  <pageSetup paperSize="9" scale="85" fitToHeight="0" orientation="portrait" r:id="rId1"/>
  <headerFooter>
    <oddFooter>&amp;C&amp;"Segoe UI,Standard"&amp;9Seite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da180b-6893-4c38-86e7-e15deea32ca7">
      <Terms xmlns="http://schemas.microsoft.com/office/infopath/2007/PartnerControls"/>
    </lcf76f155ced4ddcb4097134ff3c332f>
    <TaxCatchAll xmlns="c49f8bf0-87e1-467e-9a88-eb4ebddfac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4AE928D604A34DB96BE769ED3498CC" ma:contentTypeVersion="14" ma:contentTypeDescription="Ein neues Dokument erstellen." ma:contentTypeScope="" ma:versionID="de193c7eb2a550aa28516e03f391d5dd">
  <xsd:schema xmlns:xsd="http://www.w3.org/2001/XMLSchema" xmlns:xs="http://www.w3.org/2001/XMLSchema" xmlns:p="http://schemas.microsoft.com/office/2006/metadata/properties" xmlns:ns2="2fda180b-6893-4c38-86e7-e15deea32ca7" xmlns:ns3="c49f8bf0-87e1-467e-9a88-eb4ebddfaccd" targetNamespace="http://schemas.microsoft.com/office/2006/metadata/properties" ma:root="true" ma:fieldsID="870109ed9e39224a7af9a3828291f815" ns2:_="" ns3:_="">
    <xsd:import namespace="2fda180b-6893-4c38-86e7-e15deea32ca7"/>
    <xsd:import namespace="c49f8bf0-87e1-467e-9a88-eb4ebddfac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180b-6893-4c38-86e7-e15deea32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e20d9a7-0237-4881-a325-41f02ef2b5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f8bf0-87e1-467e-9a88-eb4ebddfac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6e9ffa2-c8d9-4643-a6b6-836ae1554345}" ma:internalName="TaxCatchAll" ma:showField="CatchAllData" ma:web="c49f8bf0-87e1-467e-9a88-eb4ebddfa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F43B80-B939-4309-86CA-C71ECDC2FB19}">
  <ds:schemaRefs>
    <ds:schemaRef ds:uri="http://schemas.microsoft.com/office/2006/metadata/properties"/>
    <ds:schemaRef ds:uri="http://schemas.microsoft.com/office/infopath/2007/PartnerControls"/>
    <ds:schemaRef ds:uri="2fda180b-6893-4c38-86e7-e15deea32ca7"/>
    <ds:schemaRef ds:uri="c49f8bf0-87e1-467e-9a88-eb4ebddfaccd"/>
  </ds:schemaRefs>
</ds:datastoreItem>
</file>

<file path=customXml/itemProps2.xml><?xml version="1.0" encoding="utf-8"?>
<ds:datastoreItem xmlns:ds="http://schemas.openxmlformats.org/officeDocument/2006/customXml" ds:itemID="{996FDB63-583D-4CEF-A0D6-F037A632D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180b-6893-4c38-86e7-e15deea32ca7"/>
    <ds:schemaRef ds:uri="c49f8bf0-87e1-467e-9a88-eb4ebddfac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5CF376-1C1B-4355-86F6-1C4E9681AE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abante | Luise Maxeiner</dc:creator>
  <cp:keywords/>
  <dc:description/>
  <cp:lastModifiedBy>abante | RA Josephine Buchholz</cp:lastModifiedBy>
  <cp:revision/>
  <dcterms:created xsi:type="dcterms:W3CDTF">2023-12-13T22:19:42Z</dcterms:created>
  <dcterms:modified xsi:type="dcterms:W3CDTF">2026-07-31T10:15:19Z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