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J:\Akten\Mandate\2026\450_26\Vergabeakte\A_Vorbereitung\3_Entwürfe\2026-08-21\"/>
    </mc:Choice>
  </mc:AlternateContent>
  <xr:revisionPtr revIDLastSave="0" documentId="13_ncr:1_{ACB64733-33CD-402E-AC46-F97FF21617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eneralplanung VA-TGA" sheetId="2" r:id="rId1"/>
  </sheets>
  <definedNames>
    <definedName name="_xlnm.Print_Area" localSheetId="0">'Generalplanung VA-TGA'!$A$1:$H$161</definedName>
    <definedName name="_xlnm.Print_Titles" localSheetId="0">'Generalplanung VA-TGA'!$1:$5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1" i="2" l="1"/>
  <c r="C133" i="2"/>
  <c r="C118" i="2"/>
  <c r="C103" i="2"/>
  <c r="G56" i="2"/>
  <c r="G49" i="2"/>
  <c r="G42" i="2"/>
  <c r="G35" i="2"/>
  <c r="E43" i="2"/>
  <c r="E44" i="2" s="1" a="1"/>
  <c r="E44" i="2" s="1"/>
  <c r="G44" i="2" s="1"/>
  <c r="E57" i="2"/>
  <c r="G57" i="2" s="1"/>
  <c r="E50" i="2"/>
  <c r="F50" i="2" s="1"/>
  <c r="E36" i="2"/>
  <c r="G36" i="2" s="1"/>
  <c r="C88" i="2"/>
  <c r="F57" i="2" l="1"/>
  <c r="E51" i="2" a="1"/>
  <c r="E51" i="2" s="1"/>
  <c r="F44" i="2"/>
  <c r="E58" i="2" a="1"/>
  <c r="E58" i="2" s="1"/>
  <c r="G43" i="2"/>
  <c r="G45" i="2" s="1"/>
  <c r="G50" i="2"/>
  <c r="F43" i="2"/>
  <c r="E37" i="2" a="1"/>
  <c r="E37" i="2" s="1"/>
  <c r="G37" i="2" s="1"/>
  <c r="F36" i="2"/>
  <c r="R213" i="2"/>
  <c r="V165" i="2"/>
  <c r="G58" i="2" l="1"/>
  <c r="G59" i="2" s="1"/>
  <c r="F58" i="2"/>
  <c r="F59" i="2" s="1"/>
  <c r="F45" i="2"/>
  <c r="G46" i="2" s="1"/>
  <c r="G51" i="2"/>
  <c r="G52" i="2" s="1"/>
  <c r="F51" i="2"/>
  <c r="F52" i="2" s="1"/>
  <c r="F37" i="2"/>
  <c r="F38" i="2" s="1"/>
  <c r="D97" i="2" l="1"/>
  <c r="D96" i="2"/>
  <c r="D98" i="2"/>
  <c r="D95" i="2"/>
  <c r="D94" i="2"/>
  <c r="D102" i="2"/>
  <c r="D101" i="2"/>
  <c r="D100" i="2"/>
  <c r="D99" i="2"/>
  <c r="G60" i="2"/>
  <c r="G53" i="2"/>
  <c r="G38" i="2"/>
  <c r="G39" i="2" s="1"/>
  <c r="D114" i="2" l="1"/>
  <c r="D113" i="2"/>
  <c r="D111" i="2"/>
  <c r="D112" i="2"/>
  <c r="D115" i="2"/>
  <c r="D110" i="2"/>
  <c r="D109" i="2"/>
  <c r="D117" i="2"/>
  <c r="D116" i="2"/>
  <c r="D132" i="2"/>
  <c r="G132" i="2" s="1"/>
  <c r="D131" i="2"/>
  <c r="G131" i="2" s="1"/>
  <c r="D130" i="2"/>
  <c r="G130" i="2" s="1"/>
  <c r="D129" i="2"/>
  <c r="G129" i="2" s="1"/>
  <c r="D128" i="2"/>
  <c r="G128" i="2" s="1"/>
  <c r="D127" i="2"/>
  <c r="G127" i="2" s="1"/>
  <c r="D126" i="2"/>
  <c r="G126" i="2" s="1"/>
  <c r="D125" i="2"/>
  <c r="G125" i="2" s="1"/>
  <c r="D124" i="2"/>
  <c r="G124" i="2" s="1"/>
  <c r="D80" i="2"/>
  <c r="D79" i="2"/>
  <c r="D81" i="2"/>
  <c r="D87" i="2"/>
  <c r="D86" i="2"/>
  <c r="D85" i="2"/>
  <c r="D84" i="2"/>
  <c r="D83" i="2"/>
  <c r="D82" i="2"/>
  <c r="D103" i="2"/>
  <c r="J203" i="2"/>
  <c r="G21" i="2"/>
  <c r="G133" i="2" l="1"/>
  <c r="G134" i="2" s="1"/>
  <c r="G135" i="2" s="1"/>
  <c r="D88" i="2"/>
  <c r="G22" i="2"/>
  <c r="G23" i="2"/>
  <c r="B22" i="2"/>
  <c r="G136" i="2" l="1"/>
  <c r="G137" i="2" s="1"/>
  <c r="B21" i="2"/>
  <c r="G20" i="2" l="1"/>
  <c r="G28" i="2"/>
  <c r="H28" i="2"/>
  <c r="H29" i="2"/>
  <c r="H30" i="2"/>
  <c r="H31" i="2"/>
  <c r="H32" i="2"/>
  <c r="P165" i="2"/>
  <c r="O165" i="2"/>
  <c r="N165" i="2"/>
  <c r="G24" i="2" l="1"/>
  <c r="G25" i="2" s="1"/>
  <c r="E29" i="2" s="1"/>
  <c r="G156" i="2"/>
  <c r="G155" i="2"/>
  <c r="G154" i="2"/>
  <c r="G157" i="2" l="1"/>
  <c r="G29" i="2"/>
  <c r="E30" i="2" a="1"/>
  <c r="E30" i="2" s="1"/>
  <c r="F30" i="2" s="1"/>
  <c r="F29" i="2"/>
  <c r="C73" i="2"/>
  <c r="F31" i="2" l="1"/>
  <c r="G30" i="2"/>
  <c r="G31" i="2" s="1"/>
  <c r="G32" i="2" l="1"/>
  <c r="D70" i="2" s="1"/>
  <c r="G70" i="2" s="1"/>
  <c r="D67" i="2" l="1"/>
  <c r="G67" i="2" s="1"/>
  <c r="D69" i="2"/>
  <c r="G69" i="2" s="1"/>
  <c r="D66" i="2"/>
  <c r="G66" i="2" s="1"/>
  <c r="D65" i="2"/>
  <c r="G65" i="2" s="1"/>
  <c r="D64" i="2"/>
  <c r="D71" i="2"/>
  <c r="G71" i="2" s="1"/>
  <c r="D72" i="2"/>
  <c r="G72" i="2" s="1"/>
  <c r="D68" i="2"/>
  <c r="G68" i="2" s="1"/>
  <c r="G64" i="2" l="1"/>
  <c r="G73" i="2" s="1"/>
  <c r="G74" i="2" s="1"/>
  <c r="G75" i="2" s="1"/>
  <c r="D73" i="2"/>
  <c r="G82" i="2" l="1"/>
  <c r="G87" i="2"/>
  <c r="G81" i="2"/>
  <c r="G86" i="2"/>
  <c r="G80" i="2"/>
  <c r="G85" i="2"/>
  <c r="G84" i="2"/>
  <c r="G83" i="2"/>
  <c r="G76" i="2"/>
  <c r="G77" i="2" s="1"/>
  <c r="G79" i="2" l="1"/>
  <c r="G88" i="2" s="1"/>
  <c r="G89" i="2" l="1"/>
  <c r="G90" i="2" s="1"/>
  <c r="G100" i="2" l="1"/>
  <c r="G98" i="2"/>
  <c r="G97" i="2"/>
  <c r="G99" i="2"/>
  <c r="G102" i="2"/>
  <c r="G96" i="2"/>
  <c r="G95" i="2"/>
  <c r="G101" i="2"/>
  <c r="G91" i="2"/>
  <c r="G92" i="2" s="1"/>
  <c r="G94" i="2" l="1"/>
  <c r="G103" i="2" s="1"/>
  <c r="G104" i="2" l="1"/>
  <c r="G105" i="2" s="1"/>
  <c r="G113" i="2" l="1"/>
  <c r="G112" i="2"/>
  <c r="G117" i="2"/>
  <c r="G111" i="2"/>
  <c r="G116" i="2"/>
  <c r="G110" i="2"/>
  <c r="G115" i="2"/>
  <c r="G114" i="2"/>
  <c r="G106" i="2"/>
  <c r="G107" i="2" s="1"/>
  <c r="D118" i="2" l="1"/>
  <c r="G109" i="2"/>
  <c r="G118" i="2" s="1"/>
  <c r="G119" i="2" l="1"/>
  <c r="G120" i="2" s="1"/>
  <c r="G121" i="2" l="1"/>
  <c r="G122" i="2" s="1"/>
  <c r="D133" i="2" l="1"/>
  <c r="G138" i="2" l="1"/>
  <c r="G159" i="2" s="1"/>
  <c r="G160" i="2" s="1"/>
  <c r="G16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<sst xmlns="http://schemas.openxmlformats.org/spreadsheetml/2006/main" count="348" uniqueCount="129">
  <si>
    <t>D.2_Preisblatt</t>
  </si>
  <si>
    <t>Bitte nehmen Sie nur in den hellgrün hinterlegten Zellen Eintragungen vor. Voreingestellte Werte dürfen überschrieben werden.</t>
  </si>
  <si>
    <t>Bietername:</t>
  </si>
  <si>
    <t>Angabe der erwarteten Herstellungskosten</t>
  </si>
  <si>
    <t>KG 300</t>
  </si>
  <si>
    <t>KG 400</t>
  </si>
  <si>
    <t>100 % von KG 300 anrechenbar</t>
  </si>
  <si>
    <t>Anrechenbare Kosten</t>
  </si>
  <si>
    <t>Honorarzone</t>
  </si>
  <si>
    <t>Honorarsatz</t>
  </si>
  <si>
    <t>Basishonorarsatz</t>
  </si>
  <si>
    <t>Tabellenwert unten</t>
  </si>
  <si>
    <t>Tabellenwert oben</t>
  </si>
  <si>
    <t>Honorar</t>
  </si>
  <si>
    <t>Zuschlag</t>
  </si>
  <si>
    <t>Abschlag</t>
  </si>
  <si>
    <t>Preis</t>
  </si>
  <si>
    <t>Leistungsphase 1</t>
  </si>
  <si>
    <t>Grundlagenermittlung</t>
  </si>
  <si>
    <t>netto</t>
  </si>
  <si>
    <t>Leistungsphase 2</t>
  </si>
  <si>
    <t>Vorplanung</t>
  </si>
  <si>
    <t>Leistungsphase 3</t>
  </si>
  <si>
    <t>Entwurfsplanung</t>
  </si>
  <si>
    <t>Leistungsphase 4</t>
  </si>
  <si>
    <t>Genehmigungsplanung</t>
  </si>
  <si>
    <t>Leistungsphase 5</t>
  </si>
  <si>
    <t>Ausführungsplanung</t>
  </si>
  <si>
    <t>Leistungsphase 6</t>
  </si>
  <si>
    <t>Vorbereitung der Vergabe</t>
  </si>
  <si>
    <t>Leistungsphase 7</t>
  </si>
  <si>
    <t xml:space="preserve">Mitwirkung bei der Vergabe </t>
  </si>
  <si>
    <t>Leistungsphase 8</t>
  </si>
  <si>
    <t>Objektüberwachung – Bauüberwachung und Dokumentation</t>
  </si>
  <si>
    <t>Leistungsphase 9</t>
  </si>
  <si>
    <t>Objektbetreuung</t>
  </si>
  <si>
    <t>Zwischensumme</t>
  </si>
  <si>
    <t>Umbau-/Modernisierungszuschlag</t>
  </si>
  <si>
    <t>Nebenkosten</t>
  </si>
  <si>
    <t>B) Besondere Leistungen</t>
  </si>
  <si>
    <t>Alle u. g. Besonderen Leistungen sind phasenübergreifend mit einem Pauschalbetrag anzubieten.</t>
  </si>
  <si>
    <t>Zwischensumme Besondere Leistungen</t>
  </si>
  <si>
    <t>C) Zusätzliche Leistungen</t>
  </si>
  <si>
    <t>Stundensatz Projektleiter/stellvertretender Projektleiter (w/m/d)</t>
  </si>
  <si>
    <t>Mengenvordersatz</t>
  </si>
  <si>
    <t>Stundensatz Architekten/Ingenieure (w/m/d)</t>
  </si>
  <si>
    <t>Stundensatz Technische Mitarbeiter (w/m/d)</t>
  </si>
  <si>
    <t>Zwischensumme Zusätzliche Leistungen</t>
  </si>
  <si>
    <t>A) Grundleistungen + B) Besondere Leistungen + C) Zusätzliche Leistungen</t>
  </si>
  <si>
    <t>Summe A) Grundleistungen + B) Besondere Leistungen + C) Zusätzliche Leistungen</t>
  </si>
  <si>
    <t>Mehrwertsteuer</t>
  </si>
  <si>
    <t>Wertungspreis</t>
  </si>
  <si>
    <t>brutto</t>
  </si>
  <si>
    <t>AK</t>
  </si>
  <si>
    <t>HZ I von</t>
  </si>
  <si>
    <t>HZ I bis bzw. HZ II von</t>
  </si>
  <si>
    <t>HZ II bis bzw. HZ III von</t>
  </si>
  <si>
    <t>HZ III bis bzw. HZ IV von</t>
  </si>
  <si>
    <t>HZ IV bis bzw. HZ V von</t>
  </si>
  <si>
    <t>HZ V bis</t>
  </si>
  <si>
    <t>Bauwerk - technische Anlagen</t>
  </si>
  <si>
    <t>III</t>
  </si>
  <si>
    <t>§ 46 Abs. 4 Nr 1.</t>
  </si>
  <si>
    <t>§ 46 Abs. 4 Nr 2.</t>
  </si>
  <si>
    <t>Bauwerk - Baukonstruktionen</t>
  </si>
  <si>
    <t>Erd-/Felsarbeiten</t>
  </si>
  <si>
    <t>Ingenieurbauwerke, für die dem AN nicht gleichzeitig die Grundleistungen nach § 43 HOAI übertragen werden</t>
  </si>
  <si>
    <t>10 % von Ingenieurbauwerken, für die dem AN nicht gleichzeitig die Grundleistungen nach § 43 HOAI übertragen werden, anrechenbar</t>
  </si>
  <si>
    <t>Anteilige Anrechenbarkeit</t>
  </si>
  <si>
    <t>dreistreifige Straßen: 85 % der oben ermittelten anrechenbaren Kosten anrechenbar</t>
  </si>
  <si>
    <t>vierstreifige Straßen: 70 % der oben ermittelten anrechenbaren Kosten anrechenbar</t>
  </si>
  <si>
    <t>mehr als vierstreifige Straßen: 60 % der oben ermittelten anrechenbaren Kosten anrechenbar</t>
  </si>
  <si>
    <t>Gleis- und Bahnanlagen mit zwei Gleisen mit gemeinsamem Planum: 90 % der oben ermittelten anrechenbaren Kosten anrechenbar</t>
  </si>
  <si>
    <t>Verkehrsanlagen</t>
  </si>
  <si>
    <t>Verkehrsanlagen: 100 % der oben ermittelten anrechenbaren Kosten anrechenbar</t>
  </si>
  <si>
    <t>- Baugrundgutachten</t>
  </si>
  <si>
    <t>- Lärmschutzgutachten</t>
  </si>
  <si>
    <t>- Schwingungsgutachten</t>
  </si>
  <si>
    <t>- Vorprüfung Umweltverträglichkeitsprüfung (UVP)</t>
  </si>
  <si>
    <t>- Entwurfsvermessung</t>
  </si>
  <si>
    <t>AUSGEBLENDET (Verkehrsanlagen)</t>
  </si>
  <si>
    <t>AUSGEBLENDET (Technische Ausrüstung)</t>
  </si>
  <si>
    <t>HZ III bis</t>
  </si>
  <si>
    <t>Leistungsbild</t>
  </si>
  <si>
    <t>Auftrag</t>
  </si>
  <si>
    <t>A.1) Grundleistungen der Objektplanung: Verkehrsanlagen gemäß § 47 HOAI i. V. m. Anlage 13 Nummer 13.1 zur HOAI</t>
  </si>
  <si>
    <t>Zwischensumme Grundleistungen der Objektplanung: Verkehrsanlagen</t>
  </si>
  <si>
    <t>- Bauphasenplan</t>
  </si>
  <si>
    <t>- Sicherheits- und Gesundheitsschutz-Koordination (SiGeKo)</t>
  </si>
  <si>
    <t>Bauwerk - technische Anlagen: Fahrleitungsanlage</t>
  </si>
  <si>
    <t>Bauwerk - technische Anlagen: Lichtsignalanlage</t>
  </si>
  <si>
    <t>Bauwerk - technische Anlagen: Beleuchtung</t>
  </si>
  <si>
    <t>KG 440.1</t>
  </si>
  <si>
    <t>KG 440.2</t>
  </si>
  <si>
    <t>KG 440.3</t>
  </si>
  <si>
    <t>KG 440.4</t>
  </si>
  <si>
    <t>(rund 31 % der KG 400)</t>
  </si>
  <si>
    <t>Ermittlung der anrechenbaren Kosten für Objektplanung: Verkehrsanlagen</t>
  </si>
  <si>
    <t>Ermittlung des Grundhonorars für Objektplanung: Verkehrsanlagen</t>
  </si>
  <si>
    <t>Grundhonorar für Objektplanung: Verkehrsanlagen</t>
  </si>
  <si>
    <t>II</t>
  </si>
  <si>
    <t>Ermittlung des Grundhonorars für Fachplanung: Technische Ausrüstung - Fahrleitungsanlage</t>
  </si>
  <si>
    <t>Grundhonorar für Fachplanung: Technische Ausrüstung - Fahrleitungsanlage</t>
  </si>
  <si>
    <t>Ermittlung des Grundhonorars für Fachplanung: Technische Ausrüstung - Lichtsignalanlage</t>
  </si>
  <si>
    <t>Grundhonorar für Fachplanung: Technische Ausrüstung - Lichtsignalanlage</t>
  </si>
  <si>
    <t>Ermittlung des Grundhonorars für Fachplanung: Technische Ausrüstung - Beleuchtung</t>
  </si>
  <si>
    <t>Grundhonorar für Fachplanung: Technische Ausrüstung - Beleuchtung</t>
  </si>
  <si>
    <t>Ermittlung des Grundhonorars für Fachplanung: Technische Ausrüstung - Bahnstromversorgung</t>
  </si>
  <si>
    <t>Grundhonorar für Fachplanung: Technische Ausrüstung - Bahnstromversorgung</t>
  </si>
  <si>
    <t>Bauwerk - technische Anlagen: Bahnstromversorgung</t>
  </si>
  <si>
    <t>A.2.1) Grundleistungen der Fachplanung: Technische Ausrüstung gemäß § 55 HOAI i. V. m. Anlage 15 Nummer 15.1 zur HOAI - Bahnstromversorgung</t>
  </si>
  <si>
    <t>Zwischensumme Grundleistungen der Fachplanung: Technische Ausrüstung - Bahnstromversorgung</t>
  </si>
  <si>
    <t>Zwischensumme Grundleistungen der Fachplanung: Technische Ausrüstung - Fahrleitungsanlage</t>
  </si>
  <si>
    <t>A.2.2) Grundleistungen der Fachplanung: Technische Ausrüstung gemäß § 55 HOAI i. V. m. Anlage 15 Nummer 15.1 zur HOAI - Fahrleitungsanlage</t>
  </si>
  <si>
    <t>A.2.3) Grundleistungen der Fachplanung: Technische Ausrüstung gemäß § 55 HOAI i. V. m. Anlage 15 Nummer 15.1 zur HOAI - Lichtsignalanlage</t>
  </si>
  <si>
    <t>Zwischensumme Grundleistungen der Fachplanung: Technische Ausrüstung - Lichtsignalanlage</t>
  </si>
  <si>
    <t>A.2.4) Grundleistungen der Fachplanung: Technische Ausrüstung gemäß § 55 HOAI i. V. m. Anlage 15 Nummer 15.1 zur HOAI - Beleuchtung</t>
  </si>
  <si>
    <t>Zwischensumme Grundleistungen der Fachplanung: Technische Ausrüstung - Beleuchtung</t>
  </si>
  <si>
    <t>Zwischensumme Grundleistungen Objektplanung: Verkehrsanlagen + Fachplanung: Technische Ausrüstung</t>
  </si>
  <si>
    <t>450/26 - Generalplanung zur Errichtung einer barrierefreien Haltestelle an der Arndtstraße gemäß Magdeburger Standard</t>
  </si>
  <si>
    <t>Magdeburger Verkehrsbetriebe GmbH &amp; Co. KG</t>
  </si>
  <si>
    <t>- Örtliche Bauüberwachung</t>
  </si>
  <si>
    <r>
      <t xml:space="preserve">Stundensätze gem. </t>
    </r>
    <r>
      <rPr>
        <sz val="10"/>
        <color theme="1"/>
        <rFont val="Segoe UI"/>
        <family val="2"/>
      </rPr>
      <t>§ 5 Ziffer 5.5</t>
    </r>
    <r>
      <rPr>
        <sz val="10"/>
        <rFont val="Segoe UI"/>
        <family val="2"/>
      </rPr>
      <t xml:space="preserve"> des Vertrages für beauftragte individuelle Leistungen die von den sonstigen Vergütungsregelungen des Vertrags nicht erfasst werden. Diese Stundensätze gelten für die nach Aufwand abzurechnenden gesondert beauftragte individuelle Leistungen </t>
    </r>
  </si>
  <si>
    <t>Offenes Verfahren gem. § 15 VgV</t>
  </si>
  <si>
    <t>- Bauvermessung</t>
  </si>
  <si>
    <t>- Bestandsvermessung und Bestandsdokumentation nach Fertigstellung</t>
  </si>
  <si>
    <t>(rund 28 % der KG 400)</t>
  </si>
  <si>
    <t>(rund 32 % der KG 400)</t>
  </si>
  <si>
    <t>(rund 9 % der KG 400)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</si>
</sst>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164" formatCode="#,##0.00\ &quot;€&quot;"/>
    <numFmt numFmtId="165" formatCode="0\ %"/>
    <numFmt numFmtId="166" formatCode="0.00\ %"/>
    <numFmt numFmtId="167" formatCode="#,##0\ &quot;€&quot;"/>
  </numFmts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Segoe UI"/>
      <family val="2"/>
    </font>
    <font>
      <sz val="9"/>
      <color theme="1"/>
      <name val="Segoe UI"/>
      <family val="2"/>
    </font>
    <font>
      <sz val="7"/>
      <color theme="1"/>
      <name val="Segoe UI"/>
      <family val="2"/>
    </font>
    <font>
      <b/>
      <sz val="11"/>
      <color rgb="FFFF0000"/>
      <name val="Segoe UI"/>
      <family val="2"/>
    </font>
    <font>
      <b/>
      <sz val="11"/>
      <color theme="1"/>
      <name val="Segoe UI"/>
      <family val="2"/>
    </font>
    <font>
      <i/>
      <sz val="11"/>
      <color theme="1"/>
      <name val="Segoe UI"/>
      <family val="2"/>
    </font>
    <font>
      <sz val="11"/>
      <color rgb="FF000000"/>
      <name val="Segoe UI"/>
      <family val="2"/>
    </font>
    <font>
      <sz val="11"/>
      <name val="Segoe UI"/>
      <family val="2"/>
    </font>
    <font>
      <b/>
      <sz val="11"/>
      <color rgb="FF000000"/>
      <name val="Segoe UI"/>
      <family val="2"/>
    </font>
    <font>
      <b/>
      <sz val="11"/>
      <name val="Segoe UI"/>
      <family val="2"/>
    </font>
    <font>
      <sz val="10"/>
      <color theme="1"/>
      <name val="Segoe UI"/>
      <family val="2"/>
    </font>
    <font>
      <b/>
      <sz val="11"/>
      <color theme="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sz val="8"/>
      <name val="Segoe UI"/>
      <family val="2"/>
    </font>
    <font>
      <sz val="11"/>
      <color theme="2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1A6BB0"/>
        <bgColor indexed="64"/>
      </patternFill>
    </fill>
    <fill>
      <patternFill patternType="solid">
        <fgColor rgb="FFAFD4F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" fontId="1" fillId="0" borderId="0"/>
  </cellStyleXfs>
  <cellXfs count="192">
    <xf numFmtId="0" fontId="0" fillId="0" borderId="0" xfId="0"/>
    <xf numFmtId="0" fontId="2" fillId="0" borderId="0" xfId="0" applyFont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8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64" fontId="2" fillId="4" borderId="3" xfId="0" applyNumberFormat="1" applyFont="1" applyFill="1" applyBorder="1" applyAlignment="1">
      <alignment vertical="center"/>
    </xf>
    <xf numFmtId="0" fontId="8" fillId="4" borderId="3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165" fontId="9" fillId="4" borderId="2" xfId="0" applyNumberFormat="1" applyFont="1" applyFill="1" applyBorder="1" applyAlignment="1">
      <alignment vertical="center"/>
    </xf>
    <xf numFmtId="165" fontId="11" fillId="4" borderId="3" xfId="0" applyNumberFormat="1" applyFont="1" applyFill="1" applyBorder="1" applyAlignment="1">
      <alignment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0" fontId="13" fillId="5" borderId="3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164" fontId="12" fillId="5" borderId="4" xfId="0" applyNumberFormat="1" applyFont="1" applyFill="1" applyBorder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49" fontId="6" fillId="6" borderId="1" xfId="0" applyNumberFormat="1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horizontal="center" vertical="center"/>
    </xf>
    <xf numFmtId="49" fontId="6" fillId="6" borderId="3" xfId="0" applyNumberFormat="1" applyFont="1" applyFill="1" applyBorder="1" applyAlignment="1">
      <alignment vertical="center"/>
    </xf>
    <xf numFmtId="49" fontId="6" fillId="6" borderId="1" xfId="0" applyNumberFormat="1" applyFont="1" applyFill="1" applyBorder="1" applyAlignment="1">
      <alignment vertical="center"/>
    </xf>
    <xf numFmtId="164" fontId="12" fillId="6" borderId="4" xfId="0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166" fontId="2" fillId="2" borderId="3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12" fillId="2" borderId="4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166" fontId="2" fillId="3" borderId="3" xfId="0" applyNumberFormat="1" applyFont="1" applyFill="1" applyBorder="1" applyAlignment="1" applyProtection="1">
      <alignment horizontal="right" vertical="center"/>
      <protection locked="0"/>
    </xf>
    <xf numFmtId="49" fontId="2" fillId="2" borderId="3" xfId="0" applyNumberFormat="1" applyFont="1" applyFill="1" applyBorder="1" applyAlignment="1">
      <alignment vertical="center"/>
    </xf>
    <xf numFmtId="10" fontId="2" fillId="2" borderId="3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left" vertical="center"/>
    </xf>
    <xf numFmtId="10" fontId="6" fillId="2" borderId="3" xfId="0" applyNumberFormat="1" applyFont="1" applyFill="1" applyBorder="1" applyAlignment="1">
      <alignment horizontal="right"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9" fontId="6" fillId="6" borderId="2" xfId="0" applyNumberFormat="1" applyFont="1" applyFill="1" applyBorder="1" applyAlignment="1">
      <alignment vertical="center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right" vertical="center"/>
    </xf>
    <xf numFmtId="164" fontId="2" fillId="3" borderId="5" xfId="0" applyNumberFormat="1" applyFont="1" applyFill="1" applyBorder="1" applyAlignment="1" applyProtection="1">
      <alignment vertical="center"/>
      <protection locked="0"/>
    </xf>
    <xf numFmtId="164" fontId="12" fillId="0" borderId="4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10" fontId="6" fillId="2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right" vertical="center"/>
    </xf>
    <xf numFmtId="164" fontId="14" fillId="0" borderId="4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 applyProtection="1">
      <alignment horizontal="right" vertical="center" wrapText="1"/>
      <protection locked="0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4" fontId="2" fillId="2" borderId="4" xfId="0" applyNumberFormat="1" applyFont="1" applyFill="1" applyBorder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14" fillId="2" borderId="4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49" fontId="6" fillId="7" borderId="1" xfId="0" applyNumberFormat="1" applyFont="1" applyFill="1" applyBorder="1" applyAlignment="1">
      <alignment vertical="center"/>
    </xf>
    <xf numFmtId="0" fontId="6" fillId="7" borderId="2" xfId="0" applyFont="1" applyFill="1" applyBorder="1" applyAlignment="1">
      <alignment vertical="center"/>
    </xf>
    <xf numFmtId="0" fontId="6" fillId="7" borderId="4" xfId="0" applyFont="1" applyFill="1" applyBorder="1" applyAlignment="1">
      <alignment vertical="center"/>
    </xf>
    <xf numFmtId="164" fontId="6" fillId="7" borderId="1" xfId="0" applyNumberFormat="1" applyFont="1" applyFill="1" applyBorder="1" applyAlignment="1">
      <alignment vertical="center"/>
    </xf>
    <xf numFmtId="164" fontId="6" fillId="7" borderId="4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49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167" fontId="16" fillId="4" borderId="14" xfId="0" applyNumberFormat="1" applyFont="1" applyFill="1" applyBorder="1" applyAlignment="1">
      <alignment horizontal="right" vertical="center" wrapText="1"/>
    </xf>
    <xf numFmtId="167" fontId="16" fillId="4" borderId="15" xfId="0" applyNumberFormat="1" applyFont="1" applyFill="1" applyBorder="1" applyAlignment="1">
      <alignment horizontal="right" vertical="center" wrapText="1"/>
    </xf>
    <xf numFmtId="167" fontId="16" fillId="0" borderId="14" xfId="0" applyNumberFormat="1" applyFont="1" applyBorder="1" applyAlignment="1">
      <alignment horizontal="right" vertical="center" wrapText="1"/>
    </xf>
    <xf numFmtId="167" fontId="16" fillId="0" borderId="15" xfId="0" applyNumberFormat="1" applyFont="1" applyBorder="1" applyAlignment="1">
      <alignment horizontal="right" vertical="center" wrapText="1"/>
    </xf>
    <xf numFmtId="164" fontId="16" fillId="4" borderId="13" xfId="0" applyNumberFormat="1" applyFont="1" applyFill="1" applyBorder="1" applyAlignment="1">
      <alignment horizontal="righ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8" fontId="8" fillId="4" borderId="1" xfId="0" applyNumberFormat="1" applyFont="1" applyFill="1" applyBorder="1" applyAlignment="1">
      <alignment vertical="center"/>
    </xf>
    <xf numFmtId="164" fontId="9" fillId="4" borderId="2" xfId="0" quotePrefix="1" applyNumberFormat="1" applyFont="1" applyFill="1" applyBorder="1" applyAlignment="1">
      <alignment vertical="center" shrinkToFit="1"/>
    </xf>
    <xf numFmtId="167" fontId="8" fillId="4" borderId="1" xfId="0" quotePrefix="1" applyNumberFormat="1" applyFont="1" applyFill="1" applyBorder="1" applyAlignment="1">
      <alignment vertical="center"/>
    </xf>
    <xf numFmtId="167" fontId="8" fillId="4" borderId="1" xfId="0" applyNumberFormat="1" applyFont="1" applyFill="1" applyBorder="1" applyAlignment="1">
      <alignment vertical="center"/>
    </xf>
    <xf numFmtId="164" fontId="9" fillId="4" borderId="3" xfId="0" quotePrefix="1" applyNumberFormat="1" applyFont="1" applyFill="1" applyBorder="1" applyAlignment="1">
      <alignment vertical="center" shrinkToFit="1"/>
    </xf>
    <xf numFmtId="0" fontId="7" fillId="4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2" fillId="4" borderId="2" xfId="0" applyNumberFormat="1" applyFont="1" applyFill="1" applyBorder="1" applyAlignment="1">
      <alignment vertical="center"/>
    </xf>
    <xf numFmtId="164" fontId="7" fillId="4" borderId="2" xfId="0" applyNumberFormat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8" fontId="9" fillId="4" borderId="1" xfId="0" applyNumberFormat="1" applyFont="1" applyFill="1" applyBorder="1" applyAlignment="1">
      <alignment vertical="center"/>
    </xf>
    <xf numFmtId="8" fontId="9" fillId="4" borderId="1" xfId="0" applyNumberFormat="1" applyFont="1" applyFill="1" applyBorder="1" applyAlignment="1">
      <alignment horizontal="right" vertical="center"/>
    </xf>
    <xf numFmtId="164" fontId="9" fillId="4" borderId="1" xfId="0" quotePrefix="1" applyNumberFormat="1" applyFont="1" applyFill="1" applyBorder="1" applyAlignment="1">
      <alignment vertical="center" shrinkToFit="1"/>
    </xf>
    <xf numFmtId="164" fontId="9" fillId="4" borderId="1" xfId="0" quotePrefix="1" applyNumberFormat="1" applyFont="1" applyFill="1" applyBorder="1" applyAlignment="1">
      <alignment vertical="center"/>
    </xf>
    <xf numFmtId="8" fontId="11" fillId="4" borderId="1" xfId="0" applyNumberFormat="1" applyFont="1" applyFill="1" applyBorder="1" applyAlignment="1">
      <alignment vertical="center"/>
    </xf>
    <xf numFmtId="0" fontId="17" fillId="4" borderId="4" xfId="0" applyFont="1" applyFill="1" applyBorder="1" applyAlignment="1">
      <alignment horizontal="right" vertical="center"/>
    </xf>
    <xf numFmtId="167" fontId="8" fillId="4" borderId="3" xfId="0" quotePrefix="1" applyNumberFormat="1" applyFont="1" applyFill="1" applyBorder="1" applyAlignment="1">
      <alignment vertical="center"/>
    </xf>
    <xf numFmtId="10" fontId="9" fillId="4" borderId="4" xfId="0" applyNumberFormat="1" applyFont="1" applyFill="1" applyBorder="1" applyAlignment="1">
      <alignment horizontal="right" vertical="center"/>
    </xf>
    <xf numFmtId="164" fontId="9" fillId="4" borderId="4" xfId="0" quotePrefix="1" applyNumberFormat="1" applyFont="1" applyFill="1" applyBorder="1" applyAlignment="1">
      <alignment vertical="center" shrinkToFit="1"/>
    </xf>
    <xf numFmtId="164" fontId="9" fillId="4" borderId="4" xfId="0" quotePrefix="1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165" fontId="11" fillId="4" borderId="2" xfId="0" applyNumberFormat="1" applyFont="1" applyFill="1" applyBorder="1" applyAlignment="1">
      <alignment vertical="center"/>
    </xf>
    <xf numFmtId="8" fontId="11" fillId="4" borderId="4" xfId="0" applyNumberFormat="1" applyFont="1" applyFill="1" applyBorder="1" applyAlignment="1">
      <alignment vertical="center"/>
    </xf>
    <xf numFmtId="8" fontId="9" fillId="4" borderId="2" xfId="0" applyNumberFormat="1" applyFont="1" applyFill="1" applyBorder="1" applyAlignment="1">
      <alignment vertical="center"/>
    </xf>
    <xf numFmtId="8" fontId="9" fillId="4" borderId="2" xfId="0" applyNumberFormat="1" applyFont="1" applyFill="1" applyBorder="1" applyAlignment="1">
      <alignment horizontal="right" vertical="center"/>
    </xf>
    <xf numFmtId="166" fontId="9" fillId="4" borderId="1" xfId="0" applyNumberFormat="1" applyFont="1" applyFill="1" applyBorder="1" applyAlignment="1">
      <alignment horizontal="right" vertical="center"/>
    </xf>
    <xf numFmtId="0" fontId="8" fillId="4" borderId="3" xfId="0" applyFont="1" applyFill="1" applyBorder="1" applyAlignment="1">
      <alignment horizontal="lef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8" fillId="4" borderId="3" xfId="0" applyFont="1" applyFill="1" applyBorder="1" applyAlignment="1">
      <alignment vertical="center" wrapText="1"/>
    </xf>
    <xf numFmtId="0" fontId="17" fillId="4" borderId="4" xfId="0" applyFont="1" applyFill="1" applyBorder="1" applyAlignment="1">
      <alignment horizontal="left" vertical="center" shrinkToFit="1"/>
    </xf>
    <xf numFmtId="49" fontId="6" fillId="6" borderId="4" xfId="0" applyNumberFormat="1" applyFont="1" applyFill="1" applyBorder="1" applyAlignment="1">
      <alignment vertical="center"/>
    </xf>
    <xf numFmtId="0" fontId="7" fillId="4" borderId="3" xfId="0" applyFont="1" applyFill="1" applyBorder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6" fillId="4" borderId="3" xfId="0" applyFont="1" applyFill="1" applyBorder="1" applyAlignment="1">
      <alignment vertical="center"/>
    </xf>
    <xf numFmtId="164" fontId="7" fillId="4" borderId="1" xfId="0" applyNumberFormat="1" applyFont="1" applyFill="1" applyBorder="1" applyAlignment="1">
      <alignment vertical="center"/>
    </xf>
    <xf numFmtId="49" fontId="15" fillId="6" borderId="1" xfId="0" applyNumberFormat="1" applyFont="1" applyFill="1" applyBorder="1" applyAlignment="1">
      <alignment horizontal="left" vertical="center" wrapText="1"/>
    </xf>
    <xf numFmtId="49" fontId="15" fillId="6" borderId="2" xfId="0" applyNumberFormat="1" applyFont="1" applyFill="1" applyBorder="1" applyAlignment="1">
      <alignment horizontal="left" vertical="center" wrapText="1"/>
    </xf>
    <xf numFmtId="49" fontId="15" fillId="6" borderId="4" xfId="0" applyNumberFormat="1" applyFont="1" applyFill="1" applyBorder="1" applyAlignment="1">
      <alignment horizontal="left" vertical="center" wrapText="1"/>
    </xf>
    <xf numFmtId="49" fontId="2" fillId="2" borderId="3" xfId="0" quotePrefix="1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2" borderId="1" xfId="0" quotePrefix="1" applyNumberFormat="1" applyFont="1" applyFill="1" applyBorder="1" applyAlignment="1">
      <alignment horizontal="left" vertical="center" wrapText="1"/>
    </xf>
    <xf numFmtId="49" fontId="2" fillId="2" borderId="2" xfId="0" quotePrefix="1" applyNumberFormat="1" applyFont="1" applyFill="1" applyBorder="1" applyAlignment="1">
      <alignment horizontal="left" vertical="center" wrapText="1"/>
    </xf>
    <xf numFmtId="49" fontId="2" fillId="2" borderId="4" xfId="0" quotePrefix="1" applyNumberFormat="1" applyFont="1" applyFill="1" applyBorder="1" applyAlignment="1">
      <alignment horizontal="left" vertical="center" wrapText="1"/>
    </xf>
    <xf numFmtId="0" fontId="13" fillId="8" borderId="0" xfId="0" applyFont="1" applyFill="1" applyAlignment="1">
      <alignment horizontal="center" vertical="center"/>
    </xf>
    <xf numFmtId="0" fontId="13" fillId="8" borderId="1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164" fontId="2" fillId="4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left" vertical="center"/>
    </xf>
    <xf numFmtId="49" fontId="12" fillId="6" borderId="2" xfId="0" applyNumberFormat="1" applyFont="1" applyFill="1" applyBorder="1" applyAlignment="1">
      <alignment horizontal="left" vertical="center"/>
    </xf>
    <xf numFmtId="49" fontId="12" fillId="6" borderId="4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2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13" fillId="5" borderId="1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vertical="top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AFD4F3"/>
      <color rgb="FF1A6BB0"/>
      <color rgb="FF87BF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1</xdr:row>
      <xdr:rowOff>57150</xdr:rowOff>
    </xdr:from>
    <xdr:to>
      <xdr:col>7</xdr:col>
      <xdr:colOff>232275</xdr:colOff>
      <xdr:row>2</xdr:row>
      <xdr:rowOff>181631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A12DEDB-4295-4E41-A473-C411E65D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00" y="342900"/>
          <a:ext cx="1080000" cy="314981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142875</xdr:rowOff>
    </xdr:from>
    <xdr:to>
      <xdr:col>0</xdr:col>
      <xdr:colOff>1321435</xdr:colOff>
      <xdr:row>3</xdr:row>
      <xdr:rowOff>39370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A809D3F-596F-6C17-2583-08FFB4562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"/>
          <a:ext cx="1207135" cy="65849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X213"/>
  <sheetViews>
    <sheetView tabSelected="1" topLeftCell="A49" zoomScaleNormal="100" workbookViewId="0">
      <selection activeCell="E68" sqref="E68"/>
    </sheetView>
  </sheetViews>
  <sheetFormatPr baseColWidth="10" defaultColWidth="0" defaultRowHeight="14.25" zeroHeight="1" x14ac:dyDescent="0.25"/>
  <cols>
    <col min="1" max="1" width="21.42578125" style="87" customWidth="1"/>
    <col min="2" max="2" width="62.140625" style="25" customWidth="1"/>
    <col min="3" max="3" width="11.5703125" style="25" customWidth="1"/>
    <col min="4" max="4" width="20.42578125" style="25" customWidth="1"/>
    <col min="5" max="6" width="12.85546875" style="25" customWidth="1"/>
    <col min="7" max="7" width="17.140625" style="25" customWidth="1"/>
    <col min="8" max="8" width="8.140625" style="88" customWidth="1"/>
    <col min="9" max="9" width="0.140625" style="88" customWidth="1"/>
    <col min="10" max="11" width="11.42578125" style="32" hidden="1" customWidth="1"/>
    <col min="12" max="16" width="11.42578125" style="25" hidden="1" customWidth="1"/>
    <col min="17" max="17" width="1.42578125" style="25" hidden="1" customWidth="1"/>
    <col min="18" max="19" width="11.42578125" style="32" hidden="1" customWidth="1"/>
    <col min="20" max="16384" width="11.42578125" style="25" hidden="1"/>
  </cols>
  <sheetData>
    <row r="1" spans="1:19" s="1" customFormat="1" ht="22.5" customHeight="1" x14ac:dyDescent="0.2">
      <c r="A1" s="170"/>
      <c r="B1" s="190" t="s">
        <v>120</v>
      </c>
      <c r="C1" s="190"/>
      <c r="D1" s="190"/>
      <c r="E1" s="190"/>
      <c r="F1" s="190"/>
      <c r="G1" s="170"/>
      <c r="H1" s="170"/>
      <c r="I1" s="6"/>
    </row>
    <row r="2" spans="1:19" s="1" customFormat="1" ht="15" customHeight="1" x14ac:dyDescent="0.25">
      <c r="A2" s="171"/>
      <c r="B2" s="187" t="s">
        <v>119</v>
      </c>
      <c r="C2" s="188"/>
      <c r="D2" s="188"/>
      <c r="E2" s="188"/>
      <c r="F2" s="189"/>
      <c r="G2" s="171"/>
      <c r="H2" s="171"/>
      <c r="I2" s="6"/>
    </row>
    <row r="3" spans="1:19" s="1" customFormat="1" ht="22.5" customHeight="1" x14ac:dyDescent="0.25">
      <c r="A3" s="171"/>
      <c r="B3" s="184" t="s">
        <v>0</v>
      </c>
      <c r="C3" s="185"/>
      <c r="D3" s="185"/>
      <c r="E3" s="185"/>
      <c r="F3" s="186"/>
      <c r="G3" s="171"/>
      <c r="H3" s="171"/>
      <c r="I3" s="6"/>
    </row>
    <row r="4" spans="1:19" s="1" customFormat="1" ht="17.25" customHeight="1" x14ac:dyDescent="0.25">
      <c r="A4" s="172"/>
      <c r="B4" s="191" t="s">
        <v>123</v>
      </c>
      <c r="C4" s="191"/>
      <c r="D4" s="191"/>
      <c r="E4" s="191"/>
      <c r="F4" s="191"/>
      <c r="G4" s="172"/>
      <c r="H4" s="172"/>
      <c r="I4" s="6"/>
    </row>
    <row r="5" spans="1:19" s="1" customFormat="1" ht="16.5" x14ac:dyDescent="0.25">
      <c r="A5" s="2"/>
      <c r="B5" s="2"/>
      <c r="C5" s="2"/>
      <c r="D5" s="2"/>
      <c r="E5" s="3"/>
      <c r="F5" s="4"/>
      <c r="G5" s="2"/>
      <c r="H5" s="5"/>
      <c r="I5" s="128"/>
      <c r="J5" s="6"/>
      <c r="K5" s="7"/>
      <c r="R5" s="6"/>
      <c r="S5" s="7"/>
    </row>
    <row r="6" spans="1:19" s="1" customFormat="1" ht="22.5" customHeight="1" x14ac:dyDescent="0.25">
      <c r="A6" s="176" t="s">
        <v>1</v>
      </c>
      <c r="B6" s="177"/>
      <c r="C6" s="177"/>
      <c r="D6" s="177"/>
      <c r="E6" s="177"/>
      <c r="F6" s="177"/>
      <c r="G6" s="177"/>
      <c r="H6" s="178"/>
      <c r="I6" s="129"/>
    </row>
    <row r="7" spans="1:19" s="1" customFormat="1" ht="16.5" x14ac:dyDescent="0.25">
      <c r="A7" s="8"/>
      <c r="B7" s="9"/>
      <c r="C7" s="9"/>
      <c r="D7" s="9"/>
      <c r="E7" s="9"/>
      <c r="F7" s="9"/>
      <c r="G7" s="9"/>
      <c r="H7" s="10"/>
      <c r="I7" s="128"/>
    </row>
    <row r="8" spans="1:19" s="1" customFormat="1" ht="37.5" customHeight="1" x14ac:dyDescent="0.25">
      <c r="A8" s="11" t="s">
        <v>2</v>
      </c>
      <c r="B8" s="179"/>
      <c r="C8" s="180"/>
      <c r="D8" s="180"/>
      <c r="E8" s="180"/>
      <c r="F8" s="180"/>
      <c r="G8" s="180"/>
      <c r="H8" s="181"/>
      <c r="I8" s="130"/>
    </row>
    <row r="9" spans="1:19" s="1" customFormat="1" ht="16.5" x14ac:dyDescent="0.25">
      <c r="A9" s="9"/>
      <c r="B9" s="9"/>
      <c r="C9" s="9"/>
      <c r="D9" s="9"/>
      <c r="E9" s="9"/>
      <c r="F9" s="9"/>
      <c r="G9" s="147"/>
      <c r="H9" s="10"/>
      <c r="I9" s="128"/>
    </row>
    <row r="10" spans="1:19" s="14" customFormat="1" ht="22.5" customHeight="1" x14ac:dyDescent="0.25">
      <c r="A10" s="148" t="s">
        <v>3</v>
      </c>
      <c r="B10" s="12"/>
      <c r="C10" s="13"/>
      <c r="D10" s="106"/>
      <c r="E10" s="13"/>
      <c r="F10" s="13"/>
      <c r="G10" s="13"/>
      <c r="H10" s="103"/>
      <c r="I10" s="131"/>
    </row>
    <row r="11" spans="1:19" s="1" customFormat="1" ht="18.75" customHeight="1" x14ac:dyDescent="0.25">
      <c r="A11" s="15" t="s">
        <v>4</v>
      </c>
      <c r="B11" s="16" t="s">
        <v>64</v>
      </c>
      <c r="C11" s="17"/>
      <c r="D11" s="105"/>
      <c r="E11" s="17"/>
      <c r="F11" s="17"/>
      <c r="G11" s="107">
        <v>1539994</v>
      </c>
      <c r="H11" s="104"/>
      <c r="I11" s="128"/>
      <c r="K11" s="141"/>
    </row>
    <row r="12" spans="1:19" s="1" customFormat="1" ht="18.75" customHeight="1" x14ac:dyDescent="0.25">
      <c r="A12" s="15" t="s">
        <v>5</v>
      </c>
      <c r="B12" s="16" t="s">
        <v>60</v>
      </c>
      <c r="C12" s="17"/>
      <c r="D12" s="105"/>
      <c r="E12" s="17"/>
      <c r="F12" s="105"/>
      <c r="G12" s="107">
        <v>820796</v>
      </c>
      <c r="H12" s="104"/>
      <c r="I12" s="128"/>
    </row>
    <row r="13" spans="1:19" s="14" customFormat="1" ht="18.75" customHeight="1" x14ac:dyDescent="0.25">
      <c r="A13" s="145" t="s">
        <v>92</v>
      </c>
      <c r="B13" s="12" t="s">
        <v>109</v>
      </c>
      <c r="C13" s="13"/>
      <c r="D13" s="13"/>
      <c r="E13" s="13" t="s">
        <v>96</v>
      </c>
      <c r="F13" s="13"/>
      <c r="G13" s="149">
        <v>254756</v>
      </c>
      <c r="H13" s="103"/>
      <c r="I13" s="131"/>
    </row>
    <row r="14" spans="1:19" s="14" customFormat="1" ht="18.75" customHeight="1" x14ac:dyDescent="0.25">
      <c r="A14" s="145" t="s">
        <v>93</v>
      </c>
      <c r="B14" s="12" t="s">
        <v>89</v>
      </c>
      <c r="C14" s="13"/>
      <c r="D14" s="13"/>
      <c r="E14" s="13" t="s">
        <v>126</v>
      </c>
      <c r="F14" s="13"/>
      <c r="G14" s="149">
        <v>231708</v>
      </c>
      <c r="H14" s="103"/>
      <c r="I14" s="131"/>
    </row>
    <row r="15" spans="1:19" s="14" customFormat="1" ht="18.75" customHeight="1" x14ac:dyDescent="0.25">
      <c r="A15" s="145" t="s">
        <v>94</v>
      </c>
      <c r="B15" s="12" t="s">
        <v>90</v>
      </c>
      <c r="C15" s="13"/>
      <c r="D15" s="13"/>
      <c r="E15" s="13" t="s">
        <v>127</v>
      </c>
      <c r="F15" s="13"/>
      <c r="G15" s="149">
        <v>257453</v>
      </c>
      <c r="H15" s="103"/>
      <c r="I15" s="131"/>
    </row>
    <row r="16" spans="1:19" s="14" customFormat="1" ht="18.75" customHeight="1" x14ac:dyDescent="0.25">
      <c r="A16" s="145" t="s">
        <v>95</v>
      </c>
      <c r="B16" s="12" t="s">
        <v>91</v>
      </c>
      <c r="C16" s="13"/>
      <c r="D16" s="13"/>
      <c r="E16" s="13" t="s">
        <v>128</v>
      </c>
      <c r="F16" s="13"/>
      <c r="G16" s="149">
        <v>76878</v>
      </c>
      <c r="H16" s="103"/>
      <c r="I16" s="131"/>
      <c r="K16" s="146"/>
    </row>
    <row r="17" spans="1:310" s="1" customFormat="1" ht="18.75" hidden="1" customHeight="1" x14ac:dyDescent="0.25">
      <c r="A17" s="15" t="s">
        <v>62</v>
      </c>
      <c r="B17" s="16" t="s">
        <v>65</v>
      </c>
      <c r="C17" s="17"/>
      <c r="D17" s="105"/>
      <c r="E17" s="17"/>
      <c r="F17" s="105"/>
      <c r="G17" s="107">
        <v>0</v>
      </c>
      <c r="H17" s="104"/>
      <c r="I17" s="128"/>
    </row>
    <row r="18" spans="1:310" s="1" customFormat="1" ht="18.75" hidden="1" customHeight="1" x14ac:dyDescent="0.25">
      <c r="A18" s="15" t="s">
        <v>63</v>
      </c>
      <c r="B18" s="16" t="s">
        <v>66</v>
      </c>
      <c r="C18" s="17"/>
      <c r="D18" s="105"/>
      <c r="E18" s="17"/>
      <c r="F18" s="105"/>
      <c r="G18" s="107">
        <v>0</v>
      </c>
      <c r="H18" s="104"/>
      <c r="I18" s="128"/>
    </row>
    <row r="19" spans="1:310" s="14" customFormat="1" ht="22.5" customHeight="1" x14ac:dyDescent="0.25">
      <c r="A19" s="148" t="s">
        <v>97</v>
      </c>
      <c r="B19" s="12"/>
      <c r="C19" s="13"/>
      <c r="D19" s="13"/>
      <c r="E19" s="13"/>
      <c r="F19" s="13"/>
      <c r="G19" s="13"/>
      <c r="H19" s="103"/>
      <c r="I19" s="131"/>
    </row>
    <row r="20" spans="1:310" s="1" customFormat="1" ht="18.75" customHeight="1" x14ac:dyDescent="0.25">
      <c r="A20" s="15" t="s">
        <v>4</v>
      </c>
      <c r="B20" s="16" t="s">
        <v>6</v>
      </c>
      <c r="C20" s="17"/>
      <c r="D20" s="105"/>
      <c r="E20" s="105"/>
      <c r="F20" s="17"/>
      <c r="G20" s="107">
        <f>G11</f>
        <v>1539994</v>
      </c>
      <c r="H20" s="143" t="s">
        <v>74</v>
      </c>
      <c r="I20" s="128"/>
    </row>
    <row r="21" spans="1:310" s="1" customFormat="1" ht="19.5" customHeight="1" x14ac:dyDescent="0.25">
      <c r="A21" s="15" t="s">
        <v>5</v>
      </c>
      <c r="B21" s="162" t="str">
        <f>IF(G12&gt;G11*25%,"Herstellungskosten KG 400 &gt; 25 % von KG 300, daher 25 % von KG 300 anrechenbar + 50 % von dem, was darüber hinausgeht","Herstellungskosten KG 400 ≤ 25 % von KG 300, daher 100 % von KG 400 anrechenbar")</f>
        <v>Herstellungskosten KG 400 &gt; 25 % von KG 300, daher 25 % von KG 300 anrechenbar + 50 % von dem, was darüber hinausgeht</v>
      </c>
      <c r="C21" s="163"/>
      <c r="D21" s="163"/>
      <c r="E21" s="163"/>
      <c r="F21" s="164"/>
      <c r="G21" s="107">
        <f>IF(G12&gt;G11*25%,G11*25%+(G12-G11*25%)*50%,G12)</f>
        <v>602897.25</v>
      </c>
      <c r="H21" s="143" t="s">
        <v>69</v>
      </c>
      <c r="I21" s="128"/>
    </row>
    <row r="22" spans="1:310" s="1" customFormat="1" ht="19.5" hidden="1" customHeight="1" x14ac:dyDescent="0.25">
      <c r="A22" s="15" t="s">
        <v>62</v>
      </c>
      <c r="B22" s="126" t="str">
        <f>"bis zu 40 % von KG 300 anrechenbar für "&amp;B17</f>
        <v>bis zu 40 % von KG 300 anrechenbar für Erd-/Felsarbeiten</v>
      </c>
      <c r="C22" s="127"/>
      <c r="D22" s="127"/>
      <c r="E22" s="127"/>
      <c r="F22" s="127"/>
      <c r="G22" s="107">
        <f>IF(G17&lt;=G11*40%,G17,IF(G17&gt;G11*40%,G11*40%))</f>
        <v>0</v>
      </c>
      <c r="H22" s="143" t="s">
        <v>70</v>
      </c>
      <c r="I22" s="128"/>
    </row>
    <row r="23" spans="1:310" s="1" customFormat="1" ht="38.25" hidden="1" customHeight="1" x14ac:dyDescent="0.25">
      <c r="A23" s="15" t="s">
        <v>63</v>
      </c>
      <c r="B23" s="162" t="s">
        <v>67</v>
      </c>
      <c r="C23" s="163"/>
      <c r="D23" s="163"/>
      <c r="E23" s="163"/>
      <c r="F23" s="164"/>
      <c r="G23" s="107">
        <f>G18*10%</f>
        <v>0</v>
      </c>
      <c r="H23" s="143" t="s">
        <v>71</v>
      </c>
      <c r="I23" s="128"/>
    </row>
    <row r="24" spans="1:310" s="9" customFormat="1" ht="18.75" customHeight="1" x14ac:dyDescent="0.25">
      <c r="A24" s="19" t="s">
        <v>7</v>
      </c>
      <c r="B24" s="20" t="s">
        <v>73</v>
      </c>
      <c r="C24" s="21"/>
      <c r="D24" s="121"/>
      <c r="E24" s="105"/>
      <c r="F24" s="17"/>
      <c r="G24" s="108">
        <f>SUM(G20:G23)</f>
        <v>2142891.25</v>
      </c>
      <c r="H24" s="143" t="s">
        <v>72</v>
      </c>
      <c r="I24" s="128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</row>
    <row r="25" spans="1:310" s="9" customFormat="1" ht="37.5" customHeight="1" x14ac:dyDescent="0.25">
      <c r="A25" s="142" t="s">
        <v>68</v>
      </c>
      <c r="B25" s="165" t="s">
        <v>74</v>
      </c>
      <c r="C25" s="166"/>
      <c r="D25" s="166"/>
      <c r="E25" s="166"/>
      <c r="F25" s="167"/>
      <c r="G25" s="108">
        <f>IF(B25="Verkehrsanlagen: 100 % der oben ermittelten anrechenbaren Kosten anrechenbar",G24,IF(B25="dreistreifige Straßen: 85 % der oben ermittelten anrechenbaren Kosten anrechenbar",G24*85%,IF(B25="vierstreifige Straßen: 70 % der oben ermittelten anrechenbaren Kosten anrechenbar",G24*70%,IF(B25="mehr als vierstreifige Straßen: 60 % der oben ermittelten anrechenbaren Kosten anrechenbar",G24*60%,IF(B25="Gleis- und Bahnanlagen mit zwei Gleisen mit gemeinsamem Planum: 90 % der oben ermittelten anrechenbaren Kosten anrechenbar",G24*90%,0)))))</f>
        <v>2142891.25</v>
      </c>
      <c r="H25" s="104"/>
      <c r="I25" s="12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</row>
    <row r="26" spans="1:310" s="14" customFormat="1" ht="22.5" customHeight="1" x14ac:dyDescent="0.25">
      <c r="A26" s="148" t="s">
        <v>98</v>
      </c>
      <c r="B26" s="12"/>
      <c r="C26" s="13"/>
      <c r="D26" s="106"/>
      <c r="E26" s="13"/>
      <c r="F26" s="13"/>
      <c r="G26" s="13"/>
      <c r="H26" s="103"/>
      <c r="I26" s="131"/>
    </row>
    <row r="27" spans="1:310" s="9" customFormat="1" ht="18.75" customHeight="1" x14ac:dyDescent="0.25">
      <c r="A27" s="19" t="s">
        <v>8</v>
      </c>
      <c r="B27" s="98"/>
      <c r="C27" s="21"/>
      <c r="D27" s="122"/>
      <c r="E27" s="105"/>
      <c r="F27" s="17"/>
      <c r="G27" s="109" t="s">
        <v>61</v>
      </c>
      <c r="H27" s="104"/>
      <c r="I27" s="12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</row>
    <row r="28" spans="1:310" s="9" customFormat="1" ht="18.75" customHeight="1" x14ac:dyDescent="0.25">
      <c r="A28" s="19" t="s">
        <v>9</v>
      </c>
      <c r="B28" s="98"/>
      <c r="C28" s="21"/>
      <c r="D28" s="115"/>
      <c r="E28" s="169" t="s">
        <v>10</v>
      </c>
      <c r="F28" s="169"/>
      <c r="G28" s="123">
        <f>IF(E28="Basishonorarsatz",0%,IF(E28="Viertelsatz",25%,IF(E28="Mittelsatz",50%,IF(E28="Dreiviertelsatz",75%,IF(E28="Oberer Honorarsatz",100%,"")))))</f>
        <v>0</v>
      </c>
      <c r="H28" s="113" t="str">
        <f>ROMAN(1)</f>
        <v>I</v>
      </c>
      <c r="I28" s="13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</row>
    <row r="29" spans="1:310" s="9" customFormat="1" ht="18.75" customHeight="1" x14ac:dyDescent="0.25">
      <c r="A29" s="124" t="s">
        <v>11</v>
      </c>
      <c r="B29" s="100"/>
      <c r="C29" s="99"/>
      <c r="D29" s="116"/>
      <c r="E29" s="114">
        <f>VLOOKUP(G25,J165:P202,1)</f>
        <v>2000000</v>
      </c>
      <c r="F29" s="102">
        <f>VLOOKUP(E29,J165:P202,(_xlfn.ARABIC(G27))+1)</f>
        <v>136800</v>
      </c>
      <c r="G29" s="110">
        <f>VLOOKUP(E29,J165:P202,(_xlfn.ARABIC(G27)+1)+1)</f>
        <v>155719</v>
      </c>
      <c r="H29" s="113" t="str">
        <f>ROMAN(2)</f>
        <v>II</v>
      </c>
      <c r="I29" s="13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</row>
    <row r="30" spans="1:310" s="9" customFormat="1" ht="18.75" customHeight="1" x14ac:dyDescent="0.25">
      <c r="A30" s="124" t="s">
        <v>12</v>
      </c>
      <c r="B30" s="100"/>
      <c r="C30" s="99"/>
      <c r="D30" s="116"/>
      <c r="E30" s="114" cm="1">
        <f t="array" ref="E30">INDEX($J$165:$P$202,(MATCH(E29,$J$165:$J$202)-1+1)+1,1)</f>
        <v>3000000</v>
      </c>
      <c r="F30" s="102">
        <f>VLOOKUP(E30,J165:P202,(_xlfn.ARABIC(G27))+1)</f>
        <v>184462</v>
      </c>
      <c r="G30" s="110">
        <f>VLOOKUP(E30,J165:P202,((_xlfn.ARABIC(G27))+1)+1)</f>
        <v>209973</v>
      </c>
      <c r="H30" s="113" t="str">
        <f>ROMAN(3)</f>
        <v>III</v>
      </c>
      <c r="I30" s="13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</row>
    <row r="31" spans="1:310" s="9" customFormat="1" ht="18.75" customHeight="1" x14ac:dyDescent="0.25">
      <c r="A31" s="19"/>
      <c r="B31" s="101"/>
      <c r="C31" s="99"/>
      <c r="D31" s="117"/>
      <c r="E31" s="18"/>
      <c r="F31" s="102">
        <f>(F30-F29)*(G25-E29)/(E30-E29)+F29</f>
        <v>143610.48275749999</v>
      </c>
      <c r="G31" s="111">
        <f>(G30-G29)*(G25-E29)/(E30-E29)+G29</f>
        <v>163471.42187749999</v>
      </c>
      <c r="H31" s="113" t="str">
        <f>ROMAN(4)</f>
        <v>IV</v>
      </c>
      <c r="I31" s="13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</row>
    <row r="32" spans="1:310" s="9" customFormat="1" ht="18.75" customHeight="1" x14ac:dyDescent="0.25">
      <c r="A32" s="19" t="s">
        <v>99</v>
      </c>
      <c r="B32" s="118"/>
      <c r="C32" s="119"/>
      <c r="D32" s="120"/>
      <c r="E32" s="105"/>
      <c r="F32" s="22">
        <v>1</v>
      </c>
      <c r="G32" s="112">
        <f>ROUND((G31-F31)*G28+F31,2)</f>
        <v>143610.48000000001</v>
      </c>
      <c r="H32" s="113" t="str">
        <f>ROMAN(5)</f>
        <v>V</v>
      </c>
      <c r="I32" s="13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</row>
    <row r="33" spans="1:310" s="14" customFormat="1" ht="22.5" customHeight="1" x14ac:dyDescent="0.25">
      <c r="A33" s="148" t="s">
        <v>107</v>
      </c>
      <c r="B33" s="12"/>
      <c r="C33" s="13"/>
      <c r="D33" s="106"/>
      <c r="E33" s="13"/>
      <c r="F33" s="13"/>
      <c r="G33" s="13"/>
      <c r="H33" s="103"/>
      <c r="I33" s="131"/>
    </row>
    <row r="34" spans="1:310" s="9" customFormat="1" ht="18.75" customHeight="1" x14ac:dyDescent="0.25">
      <c r="A34" s="19" t="s">
        <v>8</v>
      </c>
      <c r="B34" s="98"/>
      <c r="C34" s="21"/>
      <c r="D34" s="122"/>
      <c r="E34" s="105"/>
      <c r="F34" s="17"/>
      <c r="G34" s="109" t="s">
        <v>100</v>
      </c>
      <c r="H34" s="104"/>
      <c r="I34" s="128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</row>
    <row r="35" spans="1:310" s="9" customFormat="1" ht="18.75" customHeight="1" x14ac:dyDescent="0.25">
      <c r="A35" s="19" t="s">
        <v>9</v>
      </c>
      <c r="B35" s="98"/>
      <c r="C35" s="21"/>
      <c r="D35" s="115"/>
      <c r="E35" s="169" t="s">
        <v>10</v>
      </c>
      <c r="F35" s="169"/>
      <c r="G35" s="123">
        <f>IF(E35="Basishonorarsatz",0%,IF(E35="Viertelsatz",25%,IF(E35="Mittelsatz",50%,IF(E35="Dreiviertelsatz",75%,IF(E35="Oberer Honorarsatz",100%,"")))))</f>
        <v>0</v>
      </c>
      <c r="H35" s="113"/>
      <c r="I35" s="13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</row>
    <row r="36" spans="1:310" s="9" customFormat="1" ht="18.75" customHeight="1" x14ac:dyDescent="0.25">
      <c r="A36" s="124" t="s">
        <v>11</v>
      </c>
      <c r="B36" s="100"/>
      <c r="C36" s="99"/>
      <c r="D36" s="116"/>
      <c r="E36" s="114">
        <f>VLOOKUP(G13,R165:V212,1)</f>
        <v>250000</v>
      </c>
      <c r="F36" s="102">
        <f>VLOOKUP(E36,R165:V212,(_xlfn.ARABIC(G34))+1)</f>
        <v>55726</v>
      </c>
      <c r="G36" s="110">
        <f>VLOOKUP(E36,R165:V212,(_xlfn.ARABIC(G34)+1)+1)</f>
        <v>65418</v>
      </c>
      <c r="H36" s="113"/>
      <c r="I36" s="13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</row>
    <row r="37" spans="1:310" s="9" customFormat="1" ht="18.75" customHeight="1" x14ac:dyDescent="0.25">
      <c r="A37" s="124" t="s">
        <v>12</v>
      </c>
      <c r="B37" s="100"/>
      <c r="C37" s="99"/>
      <c r="D37" s="116"/>
      <c r="E37" s="114" cm="1">
        <f t="array" ref="E37">INDEX($R$165:$V$212,(MATCH(E36,$R$165:$R$212)-1+1)+1,1)</f>
        <v>500000</v>
      </c>
      <c r="F37" s="102">
        <f>VLOOKUP(E37,R165:V212,(_xlfn.ARABIC(G34))+1)</f>
        <v>96402</v>
      </c>
      <c r="G37" s="110">
        <f>VLOOKUP(E37,R165:V212,((_xlfn.ARABIC(G34))+1)+1)</f>
        <v>113168</v>
      </c>
      <c r="H37" s="113"/>
      <c r="I37" s="13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</row>
    <row r="38" spans="1:310" s="9" customFormat="1" ht="18.75" customHeight="1" x14ac:dyDescent="0.25">
      <c r="A38" s="19"/>
      <c r="B38" s="101"/>
      <c r="C38" s="99"/>
      <c r="D38" s="117"/>
      <c r="E38" s="18"/>
      <c r="F38" s="102">
        <f>(F37-F36)*(G13-E36)/(E37-E36)+F36</f>
        <v>56499.820224000003</v>
      </c>
      <c r="G38" s="111">
        <f>(G37-G36)*(G13-E36)/(E37-E36)+G36</f>
        <v>66326.395999999993</v>
      </c>
      <c r="H38" s="113"/>
      <c r="I38" s="13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</row>
    <row r="39" spans="1:310" s="9" customFormat="1" ht="18.75" customHeight="1" x14ac:dyDescent="0.25">
      <c r="A39" s="19" t="s">
        <v>108</v>
      </c>
      <c r="B39" s="118"/>
      <c r="C39" s="119"/>
      <c r="D39" s="120"/>
      <c r="E39" s="105"/>
      <c r="F39" s="22">
        <v>1</v>
      </c>
      <c r="G39" s="112">
        <f>ROUND((G38-F38)*G35+F38,2)</f>
        <v>56499.82</v>
      </c>
      <c r="H39" s="113"/>
      <c r="I39" s="13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</row>
    <row r="40" spans="1:310" s="14" customFormat="1" ht="22.5" customHeight="1" x14ac:dyDescent="0.25">
      <c r="A40" s="148" t="s">
        <v>101</v>
      </c>
      <c r="B40" s="12"/>
      <c r="C40" s="13"/>
      <c r="D40" s="106"/>
      <c r="E40" s="13"/>
      <c r="F40" s="13"/>
      <c r="G40" s="13"/>
      <c r="H40" s="103"/>
      <c r="I40" s="131"/>
    </row>
    <row r="41" spans="1:310" s="9" customFormat="1" ht="18.75" customHeight="1" x14ac:dyDescent="0.25">
      <c r="A41" s="19" t="s">
        <v>8</v>
      </c>
      <c r="B41" s="98"/>
      <c r="C41" s="21"/>
      <c r="D41" s="122"/>
      <c r="E41" s="105"/>
      <c r="F41" s="17"/>
      <c r="G41" s="109" t="s">
        <v>100</v>
      </c>
      <c r="H41" s="104"/>
      <c r="I41" s="128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</row>
    <row r="42" spans="1:310" s="9" customFormat="1" ht="18.75" customHeight="1" x14ac:dyDescent="0.25">
      <c r="A42" s="19" t="s">
        <v>9</v>
      </c>
      <c r="B42" s="98"/>
      <c r="C42" s="21"/>
      <c r="D42" s="115"/>
      <c r="E42" s="169" t="s">
        <v>10</v>
      </c>
      <c r="F42" s="169"/>
      <c r="G42" s="123">
        <f>IF(E42="Basishonorarsatz",0%,IF(E42="Viertelsatz",25%,IF(E42="Mittelsatz",50%,IF(E42="Dreiviertelsatz",75%,IF(E42="Oberer Honorarsatz",100%,"")))))</f>
        <v>0</v>
      </c>
      <c r="H42" s="113"/>
      <c r="I42" s="13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</row>
    <row r="43" spans="1:310" s="9" customFormat="1" ht="18.75" customHeight="1" x14ac:dyDescent="0.25">
      <c r="A43" s="124" t="s">
        <v>11</v>
      </c>
      <c r="B43" s="100"/>
      <c r="C43" s="99"/>
      <c r="D43" s="116"/>
      <c r="E43" s="114">
        <f>VLOOKUP(G14,R165:V212,1)</f>
        <v>150000</v>
      </c>
      <c r="F43" s="102">
        <f>VLOOKUP(E43,R165:V212,(_xlfn.ARABIC(G41))+1)</f>
        <v>37311</v>
      </c>
      <c r="G43" s="110">
        <f>VLOOKUP(E43,R165:V212,(_xlfn.ARABIC(G41)+1)+1)</f>
        <v>43800</v>
      </c>
      <c r="H43" s="113"/>
      <c r="I43" s="13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</row>
    <row r="44" spans="1:310" s="9" customFormat="1" ht="18.75" customHeight="1" x14ac:dyDescent="0.25">
      <c r="A44" s="124" t="s">
        <v>12</v>
      </c>
      <c r="B44" s="100"/>
      <c r="C44" s="99"/>
      <c r="D44" s="116"/>
      <c r="E44" s="114" cm="1">
        <f t="array" ref="E44">INDEX($R$165:$V$212,(MATCH(E43,$R$165:$R$212)-1+1)+1,1)</f>
        <v>250000</v>
      </c>
      <c r="F44" s="102">
        <f>VLOOKUP(E44,R165:V212,(_xlfn.ARABIC(G41))+1)</f>
        <v>55726</v>
      </c>
      <c r="G44" s="110">
        <f>VLOOKUP(E44,R165:V212,((_xlfn.ARABIC(G41))+1)+1)</f>
        <v>65418</v>
      </c>
      <c r="H44" s="113"/>
      <c r="I44" s="13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</row>
    <row r="45" spans="1:310" s="9" customFormat="1" ht="18.75" customHeight="1" x14ac:dyDescent="0.25">
      <c r="A45" s="19"/>
      <c r="B45" s="101"/>
      <c r="C45" s="99"/>
      <c r="D45" s="117"/>
      <c r="E45" s="18"/>
      <c r="F45" s="102">
        <f>(F44-F43)*(G14-E43)/(E44-E43)+F43</f>
        <v>52357.528200000001</v>
      </c>
      <c r="G45" s="111">
        <f>(G44-G43)*(G14-E43)/(E44-E43)+G43</f>
        <v>61463.635439999998</v>
      </c>
      <c r="H45" s="113"/>
      <c r="I45" s="13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</row>
    <row r="46" spans="1:310" s="9" customFormat="1" ht="18.75" customHeight="1" x14ac:dyDescent="0.25">
      <c r="A46" s="19" t="s">
        <v>102</v>
      </c>
      <c r="B46" s="118"/>
      <c r="C46" s="119"/>
      <c r="D46" s="120"/>
      <c r="E46" s="105"/>
      <c r="F46" s="22">
        <v>1</v>
      </c>
      <c r="G46" s="112">
        <f>ROUND((G45-F45)*G42+F45,2)</f>
        <v>52357.53</v>
      </c>
      <c r="H46" s="113"/>
      <c r="I46" s="13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</row>
    <row r="47" spans="1:310" s="14" customFormat="1" ht="22.5" customHeight="1" x14ac:dyDescent="0.25">
      <c r="A47" s="148" t="s">
        <v>103</v>
      </c>
      <c r="B47" s="12"/>
      <c r="C47" s="13"/>
      <c r="D47" s="106"/>
      <c r="E47" s="13"/>
      <c r="F47" s="13"/>
      <c r="G47" s="13"/>
      <c r="H47" s="103"/>
      <c r="I47" s="131"/>
    </row>
    <row r="48" spans="1:310" s="9" customFormat="1" ht="18.75" customHeight="1" x14ac:dyDescent="0.25">
      <c r="A48" s="19" t="s">
        <v>8</v>
      </c>
      <c r="B48" s="98"/>
      <c r="C48" s="21"/>
      <c r="D48" s="122"/>
      <c r="E48" s="105"/>
      <c r="F48" s="17"/>
      <c r="G48" s="109" t="s">
        <v>100</v>
      </c>
      <c r="H48" s="104"/>
      <c r="I48" s="128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</row>
    <row r="49" spans="1:310" s="9" customFormat="1" ht="18.75" customHeight="1" x14ac:dyDescent="0.25">
      <c r="A49" s="19" t="s">
        <v>9</v>
      </c>
      <c r="B49" s="98"/>
      <c r="C49" s="21"/>
      <c r="D49" s="115"/>
      <c r="E49" s="169" t="s">
        <v>10</v>
      </c>
      <c r="F49" s="169"/>
      <c r="G49" s="123">
        <f>IF(E49="Basishonorarsatz",0%,IF(E49="Viertelsatz",25%,IF(E49="Mittelsatz",50%,IF(E49="Dreiviertelsatz",75%,IF(E49="Oberer Honorarsatz",100%,"")))))</f>
        <v>0</v>
      </c>
      <c r="H49" s="113"/>
      <c r="I49" s="13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</row>
    <row r="50" spans="1:310" s="9" customFormat="1" ht="18.75" customHeight="1" x14ac:dyDescent="0.25">
      <c r="A50" s="124" t="s">
        <v>11</v>
      </c>
      <c r="B50" s="100"/>
      <c r="C50" s="99"/>
      <c r="D50" s="116"/>
      <c r="E50" s="114">
        <f>VLOOKUP(G15,R165:V212,1)</f>
        <v>250000</v>
      </c>
      <c r="F50" s="102">
        <f>VLOOKUP(E50,R165:V212,(_xlfn.ARABIC(G48))+1)</f>
        <v>55726</v>
      </c>
      <c r="G50" s="110">
        <f>VLOOKUP(E50,R165:V212,(_xlfn.ARABIC(G48)+1)+1)</f>
        <v>65418</v>
      </c>
      <c r="H50" s="113"/>
      <c r="I50" s="13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</row>
    <row r="51" spans="1:310" s="9" customFormat="1" ht="18.75" customHeight="1" x14ac:dyDescent="0.25">
      <c r="A51" s="124" t="s">
        <v>12</v>
      </c>
      <c r="B51" s="100"/>
      <c r="C51" s="99"/>
      <c r="D51" s="116"/>
      <c r="E51" s="114" cm="1">
        <f t="array" ref="E51">INDEX($R$165:$V$212,(MATCH(E50,$R$165:$R$212)-1+1)+1,1)</f>
        <v>500000</v>
      </c>
      <c r="F51" s="102">
        <f>VLOOKUP(E51,R165:V212,(_xlfn.ARABIC(G48))+1)</f>
        <v>96402</v>
      </c>
      <c r="G51" s="110">
        <f>VLOOKUP(E51,R165:V212,((_xlfn.ARABIC(G48))+1)+1)</f>
        <v>113168</v>
      </c>
      <c r="H51" s="113"/>
      <c r="I51" s="132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</row>
    <row r="52" spans="1:310" s="9" customFormat="1" ht="18.75" customHeight="1" x14ac:dyDescent="0.25">
      <c r="A52" s="19"/>
      <c r="B52" s="101"/>
      <c r="C52" s="99"/>
      <c r="D52" s="117"/>
      <c r="E52" s="18"/>
      <c r="F52" s="102">
        <f>(F51-F50)*(G15-E50)/(E51-E50)+F50</f>
        <v>56938.632912000001</v>
      </c>
      <c r="G52" s="111">
        <f>(G51-G50)*(G15-E50)/(E51-E50)+G50</f>
        <v>66841.523000000001</v>
      </c>
      <c r="H52" s="113"/>
      <c r="I52" s="132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</row>
    <row r="53" spans="1:310" s="9" customFormat="1" ht="18.75" customHeight="1" x14ac:dyDescent="0.25">
      <c r="A53" s="19" t="s">
        <v>104</v>
      </c>
      <c r="B53" s="118"/>
      <c r="C53" s="119"/>
      <c r="D53" s="120"/>
      <c r="E53" s="105"/>
      <c r="F53" s="22">
        <v>1</v>
      </c>
      <c r="G53" s="112">
        <f>ROUND((G52-F52)*G49+F52,2)</f>
        <v>56938.63</v>
      </c>
      <c r="H53" s="113"/>
      <c r="I53" s="132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</row>
    <row r="54" spans="1:310" s="14" customFormat="1" ht="22.5" customHeight="1" x14ac:dyDescent="0.25">
      <c r="A54" s="148" t="s">
        <v>105</v>
      </c>
      <c r="B54" s="12"/>
      <c r="C54" s="13"/>
      <c r="D54" s="106"/>
      <c r="E54" s="13"/>
      <c r="F54" s="13"/>
      <c r="G54" s="13"/>
      <c r="H54" s="103"/>
      <c r="I54" s="131"/>
    </row>
    <row r="55" spans="1:310" s="9" customFormat="1" ht="18.75" customHeight="1" x14ac:dyDescent="0.25">
      <c r="A55" s="19" t="s">
        <v>8</v>
      </c>
      <c r="B55" s="98"/>
      <c r="C55" s="21"/>
      <c r="D55" s="122"/>
      <c r="E55" s="105"/>
      <c r="F55" s="17"/>
      <c r="G55" s="109" t="s">
        <v>100</v>
      </c>
      <c r="H55" s="104"/>
      <c r="I55" s="128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</row>
    <row r="56" spans="1:310" s="9" customFormat="1" ht="18.75" customHeight="1" x14ac:dyDescent="0.25">
      <c r="A56" s="19" t="s">
        <v>9</v>
      </c>
      <c r="B56" s="98"/>
      <c r="C56" s="21"/>
      <c r="D56" s="115"/>
      <c r="E56" s="169" t="s">
        <v>10</v>
      </c>
      <c r="F56" s="169"/>
      <c r="G56" s="123">
        <f>IF(E56="Basishonorarsatz",0%,IF(E56="Viertelsatz",25%,IF(E56="Mittelsatz",50%,IF(E56="Dreiviertelsatz",75%,IF(E56="Oberer Honorarsatz",100%,"")))))</f>
        <v>0</v>
      </c>
      <c r="H56" s="113"/>
      <c r="I56" s="132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</row>
    <row r="57" spans="1:310" s="9" customFormat="1" ht="18.75" customHeight="1" x14ac:dyDescent="0.25">
      <c r="A57" s="124" t="s">
        <v>11</v>
      </c>
      <c r="B57" s="100"/>
      <c r="C57" s="99"/>
      <c r="D57" s="116"/>
      <c r="E57" s="114">
        <f>VLOOKUP(G16,R165:V212,1)</f>
        <v>75000</v>
      </c>
      <c r="F57" s="102">
        <f>VLOOKUP(E57,R165:V212,(_xlfn.ARABIC(G55))+1)</f>
        <v>21652</v>
      </c>
      <c r="G57" s="110">
        <f>VLOOKUP(E57,R165:V212,(_xlfn.ARABIC(G55)+1)+1)</f>
        <v>25418</v>
      </c>
      <c r="H57" s="113"/>
      <c r="I57" s="132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</row>
    <row r="58" spans="1:310" s="9" customFormat="1" ht="18.75" customHeight="1" x14ac:dyDescent="0.25">
      <c r="A58" s="124" t="s">
        <v>12</v>
      </c>
      <c r="B58" s="100"/>
      <c r="C58" s="99"/>
      <c r="D58" s="116"/>
      <c r="E58" s="114" cm="1">
        <f t="array" ref="E58">INDEX($R$165:$V$212,(MATCH(E57,$R$165:$R$212)-1+1)+1,1)</f>
        <v>100000</v>
      </c>
      <c r="F58" s="102">
        <f>VLOOKUP(E58,R165:V212,(_xlfn.ARABIC(G55))+1)</f>
        <v>27150</v>
      </c>
      <c r="G58" s="110">
        <f>VLOOKUP(E58,R165:V212,((_xlfn.ARABIC(G55))+1)+1)</f>
        <v>31872</v>
      </c>
      <c r="H58" s="113"/>
      <c r="I58" s="132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</row>
    <row r="59" spans="1:310" s="9" customFormat="1" ht="18.75" customHeight="1" x14ac:dyDescent="0.25">
      <c r="A59" s="19"/>
      <c r="B59" s="101"/>
      <c r="C59" s="99"/>
      <c r="D59" s="117"/>
      <c r="E59" s="18"/>
      <c r="F59" s="102">
        <f>(F58-F57)*(G16-E57)/(E58-E57)+F57</f>
        <v>22065.009760000001</v>
      </c>
      <c r="G59" s="111">
        <f>(G58-G57)*(G16-E57)/(E58-E57)+G57</f>
        <v>25902.824479999999</v>
      </c>
      <c r="H59" s="113"/>
      <c r="I59" s="132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</row>
    <row r="60" spans="1:310" s="9" customFormat="1" ht="18.75" customHeight="1" x14ac:dyDescent="0.25">
      <c r="A60" s="19" t="s">
        <v>106</v>
      </c>
      <c r="B60" s="118"/>
      <c r="C60" s="119"/>
      <c r="D60" s="120"/>
      <c r="E60" s="105"/>
      <c r="F60" s="22">
        <v>1</v>
      </c>
      <c r="G60" s="112">
        <f>ROUND((G59-F59)*G56+F59,2)</f>
        <v>22065.01</v>
      </c>
      <c r="H60" s="113"/>
      <c r="I60" s="132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</row>
    <row r="61" spans="1:310" ht="16.5" x14ac:dyDescent="0.25">
      <c r="A61" s="23"/>
      <c r="B61" s="23"/>
      <c r="C61" s="23"/>
      <c r="D61" s="23"/>
      <c r="E61" s="23"/>
      <c r="F61" s="23"/>
      <c r="G61" s="23"/>
      <c r="H61" s="24"/>
      <c r="I61" s="133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310" ht="18.75" customHeight="1" x14ac:dyDescent="0.25">
      <c r="A62" s="182" t="s">
        <v>83</v>
      </c>
      <c r="B62" s="183"/>
      <c r="C62" s="26" t="s">
        <v>84</v>
      </c>
      <c r="D62" s="27" t="s">
        <v>13</v>
      </c>
      <c r="E62" s="28" t="s">
        <v>14</v>
      </c>
      <c r="F62" s="29" t="s">
        <v>15</v>
      </c>
      <c r="G62" s="30" t="s">
        <v>16</v>
      </c>
      <c r="H62" s="3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310" ht="18.75" customHeight="1" x14ac:dyDescent="0.25">
      <c r="A63" s="36" t="s">
        <v>85</v>
      </c>
      <c r="B63" s="144"/>
      <c r="C63" s="33"/>
      <c r="D63" s="34"/>
      <c r="E63" s="35"/>
      <c r="F63" s="35"/>
      <c r="G63" s="36"/>
      <c r="H63" s="37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310" ht="18.75" hidden="1" customHeight="1" x14ac:dyDescent="0.25">
      <c r="A64" s="38" t="s">
        <v>17</v>
      </c>
      <c r="B64" s="38" t="s">
        <v>18</v>
      </c>
      <c r="C64" s="125">
        <v>0</v>
      </c>
      <c r="D64" s="39">
        <f>G32*C64</f>
        <v>0</v>
      </c>
      <c r="E64" s="40">
        <v>0</v>
      </c>
      <c r="F64" s="40">
        <v>0</v>
      </c>
      <c r="G64" s="41">
        <f>D64*(100%+E64)*(100%-F64)</f>
        <v>0</v>
      </c>
      <c r="H64" s="42" t="s">
        <v>19</v>
      </c>
    </row>
    <row r="65" spans="1:22" ht="18.75" hidden="1" customHeight="1" x14ac:dyDescent="0.25">
      <c r="A65" s="38" t="s">
        <v>20</v>
      </c>
      <c r="B65" s="38" t="s">
        <v>21</v>
      </c>
      <c r="C65" s="125">
        <v>0</v>
      </c>
      <c r="D65" s="39">
        <f>G32*C65</f>
        <v>0</v>
      </c>
      <c r="E65" s="40">
        <v>0</v>
      </c>
      <c r="F65" s="40">
        <v>0</v>
      </c>
      <c r="G65" s="41">
        <f t="shared" ref="G65:G72" si="0">D65*(100%+E65)*(100%-F65)</f>
        <v>0</v>
      </c>
      <c r="H65" s="42" t="s">
        <v>19</v>
      </c>
    </row>
    <row r="66" spans="1:22" ht="18.75" customHeight="1" x14ac:dyDescent="0.25">
      <c r="A66" s="43" t="s">
        <v>22</v>
      </c>
      <c r="B66" s="43" t="s">
        <v>23</v>
      </c>
      <c r="C66" s="125">
        <v>0.25</v>
      </c>
      <c r="D66" s="39">
        <f>G32*C66</f>
        <v>35902.620000000003</v>
      </c>
      <c r="E66" s="44">
        <v>0</v>
      </c>
      <c r="F66" s="44">
        <v>0</v>
      </c>
      <c r="G66" s="41">
        <f t="shared" si="0"/>
        <v>35902.620000000003</v>
      </c>
      <c r="H66" s="42" t="s">
        <v>19</v>
      </c>
    </row>
    <row r="67" spans="1:22" ht="18.75" customHeight="1" x14ac:dyDescent="0.25">
      <c r="A67" s="43" t="s">
        <v>24</v>
      </c>
      <c r="B67" s="43" t="s">
        <v>25</v>
      </c>
      <c r="C67" s="125">
        <v>0.08</v>
      </c>
      <c r="D67" s="39">
        <f>G32*C67</f>
        <v>11488.838400000001</v>
      </c>
      <c r="E67" s="44">
        <v>0</v>
      </c>
      <c r="F67" s="44">
        <v>0</v>
      </c>
      <c r="G67" s="41">
        <f t="shared" si="0"/>
        <v>11488.838400000001</v>
      </c>
      <c r="H67" s="42" t="s">
        <v>19</v>
      </c>
    </row>
    <row r="68" spans="1:22" ht="18.75" customHeight="1" x14ac:dyDescent="0.25">
      <c r="A68" s="43" t="s">
        <v>26</v>
      </c>
      <c r="B68" s="43" t="s">
        <v>27</v>
      </c>
      <c r="C68" s="125">
        <v>0.15</v>
      </c>
      <c r="D68" s="39">
        <f>G32*C68</f>
        <v>21541.572</v>
      </c>
      <c r="E68" s="44">
        <v>0</v>
      </c>
      <c r="F68" s="44">
        <v>0</v>
      </c>
      <c r="G68" s="41">
        <f t="shared" si="0"/>
        <v>21541.572</v>
      </c>
      <c r="H68" s="42" t="s">
        <v>19</v>
      </c>
    </row>
    <row r="69" spans="1:22" ht="18.75" customHeight="1" x14ac:dyDescent="0.25">
      <c r="A69" s="38" t="s">
        <v>28</v>
      </c>
      <c r="B69" s="38" t="s">
        <v>29</v>
      </c>
      <c r="C69" s="125">
        <v>0.1</v>
      </c>
      <c r="D69" s="39">
        <f>G32*C69</f>
        <v>14361.048000000003</v>
      </c>
      <c r="E69" s="44">
        <v>0</v>
      </c>
      <c r="F69" s="44">
        <v>0</v>
      </c>
      <c r="G69" s="41">
        <f t="shared" si="0"/>
        <v>14361.048000000003</v>
      </c>
      <c r="H69" s="42" t="s">
        <v>19</v>
      </c>
    </row>
    <row r="70" spans="1:22" ht="18.75" customHeight="1" x14ac:dyDescent="0.25">
      <c r="A70" s="38" t="s">
        <v>30</v>
      </c>
      <c r="B70" s="38" t="s">
        <v>31</v>
      </c>
      <c r="C70" s="40">
        <v>0.04</v>
      </c>
      <c r="D70" s="39">
        <f>G32*C70</f>
        <v>5744.4192000000003</v>
      </c>
      <c r="E70" s="44">
        <v>0</v>
      </c>
      <c r="F70" s="44">
        <v>0</v>
      </c>
      <c r="G70" s="41">
        <f t="shared" si="0"/>
        <v>5744.4192000000003</v>
      </c>
      <c r="H70" s="42" t="s">
        <v>19</v>
      </c>
    </row>
    <row r="71" spans="1:22" ht="18.75" customHeight="1" x14ac:dyDescent="0.25">
      <c r="A71" s="38" t="s">
        <v>32</v>
      </c>
      <c r="B71" s="38" t="s">
        <v>33</v>
      </c>
      <c r="C71" s="40">
        <v>0.15</v>
      </c>
      <c r="D71" s="39">
        <f>G32*C71</f>
        <v>21541.572</v>
      </c>
      <c r="E71" s="44">
        <v>0</v>
      </c>
      <c r="F71" s="44">
        <v>0</v>
      </c>
      <c r="G71" s="41">
        <f>D71*(100%+E71)*(100%-F71)</f>
        <v>21541.572</v>
      </c>
      <c r="H71" s="42" t="s">
        <v>19</v>
      </c>
    </row>
    <row r="72" spans="1:22" ht="18.75" customHeight="1" x14ac:dyDescent="0.25">
      <c r="A72" s="38" t="s">
        <v>34</v>
      </c>
      <c r="B72" s="38" t="s">
        <v>35</v>
      </c>
      <c r="C72" s="125">
        <v>0.01</v>
      </c>
      <c r="D72" s="39">
        <f>G32*C72</f>
        <v>1436.1048000000001</v>
      </c>
      <c r="E72" s="44">
        <v>0</v>
      </c>
      <c r="F72" s="44">
        <v>0</v>
      </c>
      <c r="G72" s="41">
        <f t="shared" si="0"/>
        <v>1436.1048000000001</v>
      </c>
      <c r="H72" s="42" t="s">
        <v>19</v>
      </c>
    </row>
    <row r="73" spans="1:22" ht="18.75" customHeight="1" x14ac:dyDescent="0.25">
      <c r="A73" s="45" t="s">
        <v>36</v>
      </c>
      <c r="B73" s="45"/>
      <c r="C73" s="40">
        <f>C72+C71+C70+C69+C68+C67+C66+C65+C64</f>
        <v>0.78</v>
      </c>
      <c r="D73" s="39">
        <f>SUM(D64:D72)</f>
        <v>112016.1744</v>
      </c>
      <c r="E73" s="40"/>
      <c r="F73" s="40"/>
      <c r="G73" s="41">
        <f>SUM(G64:G72)</f>
        <v>112016.1744</v>
      </c>
      <c r="H73" s="42" t="s">
        <v>19</v>
      </c>
    </row>
    <row r="74" spans="1:22" ht="18.75" customHeight="1" x14ac:dyDescent="0.25">
      <c r="A74" s="168" t="s">
        <v>37</v>
      </c>
      <c r="B74" s="168"/>
      <c r="C74" s="44">
        <v>0</v>
      </c>
      <c r="D74" s="38"/>
      <c r="E74" s="46"/>
      <c r="F74" s="47"/>
      <c r="G74" s="48">
        <f>G73*C74</f>
        <v>0</v>
      </c>
      <c r="H74" s="42" t="s">
        <v>19</v>
      </c>
    </row>
    <row r="75" spans="1:22" ht="18.75" customHeight="1" x14ac:dyDescent="0.25">
      <c r="A75" s="89" t="s">
        <v>36</v>
      </c>
      <c r="B75" s="89"/>
      <c r="C75" s="46"/>
      <c r="D75" s="38"/>
      <c r="E75" s="46"/>
      <c r="F75" s="47"/>
      <c r="G75" s="41">
        <f>SUM(G73:G74)</f>
        <v>112016.1744</v>
      </c>
      <c r="H75" s="42" t="s">
        <v>19</v>
      </c>
    </row>
    <row r="76" spans="1:22" ht="18.75" customHeight="1" x14ac:dyDescent="0.25">
      <c r="A76" s="89" t="s">
        <v>38</v>
      </c>
      <c r="B76" s="89"/>
      <c r="C76" s="44">
        <v>0</v>
      </c>
      <c r="D76" s="38"/>
      <c r="E76" s="49"/>
      <c r="F76" s="49"/>
      <c r="G76" s="48">
        <f>G75*C76</f>
        <v>0</v>
      </c>
      <c r="H76" s="42" t="s">
        <v>19</v>
      </c>
    </row>
    <row r="77" spans="1:22" s="56" customFormat="1" ht="18.75" customHeight="1" x14ac:dyDescent="0.25">
      <c r="A77" s="50" t="s">
        <v>86</v>
      </c>
      <c r="B77" s="50"/>
      <c r="C77" s="51"/>
      <c r="D77" s="52"/>
      <c r="E77" s="51"/>
      <c r="F77" s="53"/>
      <c r="G77" s="54">
        <f>SUM(G75:G76)</f>
        <v>112016.1744</v>
      </c>
      <c r="H77" s="42" t="s">
        <v>19</v>
      </c>
      <c r="I77" s="88"/>
      <c r="J77" s="55"/>
      <c r="K77" s="55"/>
      <c r="R77" s="55"/>
      <c r="S77" s="55"/>
    </row>
    <row r="78" spans="1:22" ht="18.75" customHeight="1" x14ac:dyDescent="0.25">
      <c r="A78" s="36" t="s">
        <v>110</v>
      </c>
      <c r="B78" s="144"/>
      <c r="C78" s="33"/>
      <c r="D78" s="34"/>
      <c r="E78" s="35"/>
      <c r="F78" s="35"/>
      <c r="G78" s="36"/>
      <c r="H78" s="37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.75" hidden="1" customHeight="1" x14ac:dyDescent="0.25">
      <c r="A79" s="38" t="s">
        <v>17</v>
      </c>
      <c r="B79" s="38" t="s">
        <v>18</v>
      </c>
      <c r="C79" s="125">
        <v>0</v>
      </c>
      <c r="D79" s="39">
        <f>G39*C79</f>
        <v>0</v>
      </c>
      <c r="E79" s="40">
        <v>0</v>
      </c>
      <c r="F79" s="40">
        <v>0</v>
      </c>
      <c r="G79" s="41">
        <f>D79*(100%+E79)*(100%-F79)</f>
        <v>0</v>
      </c>
      <c r="H79" s="42" t="s">
        <v>19</v>
      </c>
    </row>
    <row r="80" spans="1:22" ht="18.75" hidden="1" customHeight="1" x14ac:dyDescent="0.25">
      <c r="A80" s="38" t="s">
        <v>20</v>
      </c>
      <c r="B80" s="38" t="s">
        <v>21</v>
      </c>
      <c r="C80" s="125">
        <v>0</v>
      </c>
      <c r="D80" s="39">
        <f>G39*C80</f>
        <v>0</v>
      </c>
      <c r="E80" s="40">
        <v>0</v>
      </c>
      <c r="F80" s="40">
        <v>0</v>
      </c>
      <c r="G80" s="41">
        <f t="shared" ref="G80:G85" si="1">D80*(100%+E80)*(100%-F80)</f>
        <v>0</v>
      </c>
      <c r="H80" s="42" t="s">
        <v>19</v>
      </c>
    </row>
    <row r="81" spans="1:22" ht="18.75" customHeight="1" x14ac:dyDescent="0.25">
      <c r="A81" s="43" t="s">
        <v>22</v>
      </c>
      <c r="B81" s="43" t="s">
        <v>23</v>
      </c>
      <c r="C81" s="125">
        <v>0.25</v>
      </c>
      <c r="D81" s="39">
        <f>G39*C81</f>
        <v>14124.955</v>
      </c>
      <c r="E81" s="44">
        <v>0</v>
      </c>
      <c r="F81" s="44">
        <v>0</v>
      </c>
      <c r="G81" s="41">
        <f t="shared" si="1"/>
        <v>14124.955</v>
      </c>
      <c r="H81" s="42" t="s">
        <v>19</v>
      </c>
    </row>
    <row r="82" spans="1:22" ht="18.75" customHeight="1" x14ac:dyDescent="0.25">
      <c r="A82" s="43" t="s">
        <v>24</v>
      </c>
      <c r="B82" s="43" t="s">
        <v>25</v>
      </c>
      <c r="C82" s="125">
        <v>0.08</v>
      </c>
      <c r="D82" s="39">
        <f>G39*C82</f>
        <v>4519.9856</v>
      </c>
      <c r="E82" s="44">
        <v>0</v>
      </c>
      <c r="F82" s="44">
        <v>0</v>
      </c>
      <c r="G82" s="41">
        <f t="shared" si="1"/>
        <v>4519.9856</v>
      </c>
      <c r="H82" s="42" t="s">
        <v>19</v>
      </c>
    </row>
    <row r="83" spans="1:22" ht="18.75" customHeight="1" x14ac:dyDescent="0.25">
      <c r="A83" s="43" t="s">
        <v>26</v>
      </c>
      <c r="B83" s="43" t="s">
        <v>27</v>
      </c>
      <c r="C83" s="125">
        <v>0.15</v>
      </c>
      <c r="D83" s="39">
        <f>G39*C83</f>
        <v>8474.973</v>
      </c>
      <c r="E83" s="44">
        <v>0</v>
      </c>
      <c r="F83" s="44">
        <v>0</v>
      </c>
      <c r="G83" s="41">
        <f t="shared" si="1"/>
        <v>8474.973</v>
      </c>
      <c r="H83" s="42" t="s">
        <v>19</v>
      </c>
    </row>
    <row r="84" spans="1:22" ht="18.75" customHeight="1" x14ac:dyDescent="0.25">
      <c r="A84" s="38" t="s">
        <v>28</v>
      </c>
      <c r="B84" s="38" t="s">
        <v>29</v>
      </c>
      <c r="C84" s="125">
        <v>0.1</v>
      </c>
      <c r="D84" s="39">
        <f>G39*C84</f>
        <v>5649.982</v>
      </c>
      <c r="E84" s="44">
        <v>0</v>
      </c>
      <c r="F84" s="44">
        <v>0</v>
      </c>
      <c r="G84" s="41">
        <f t="shared" si="1"/>
        <v>5649.982</v>
      </c>
      <c r="H84" s="42" t="s">
        <v>19</v>
      </c>
    </row>
    <row r="85" spans="1:22" ht="18.75" customHeight="1" x14ac:dyDescent="0.25">
      <c r="A85" s="38" t="s">
        <v>30</v>
      </c>
      <c r="B85" s="38" t="s">
        <v>31</v>
      </c>
      <c r="C85" s="40">
        <v>0.04</v>
      </c>
      <c r="D85" s="39">
        <f>G39*C85</f>
        <v>2259.9928</v>
      </c>
      <c r="E85" s="44">
        <v>0</v>
      </c>
      <c r="F85" s="44">
        <v>0</v>
      </c>
      <c r="G85" s="41">
        <f t="shared" si="1"/>
        <v>2259.9928</v>
      </c>
      <c r="H85" s="42" t="s">
        <v>19</v>
      </c>
    </row>
    <row r="86" spans="1:22" ht="18.75" customHeight="1" x14ac:dyDescent="0.25">
      <c r="A86" s="38" t="s">
        <v>32</v>
      </c>
      <c r="B86" s="38" t="s">
        <v>33</v>
      </c>
      <c r="C86" s="40">
        <v>0.15</v>
      </c>
      <c r="D86" s="39">
        <f>G39*C86</f>
        <v>8474.973</v>
      </c>
      <c r="E86" s="44">
        <v>0</v>
      </c>
      <c r="F86" s="44">
        <v>0</v>
      </c>
      <c r="G86" s="41">
        <f>D86*(100%+E86)*(100%-F86)</f>
        <v>8474.973</v>
      </c>
      <c r="H86" s="42" t="s">
        <v>19</v>
      </c>
    </row>
    <row r="87" spans="1:22" ht="18.75" customHeight="1" x14ac:dyDescent="0.25">
      <c r="A87" s="38" t="s">
        <v>34</v>
      </c>
      <c r="B87" s="38" t="s">
        <v>35</v>
      </c>
      <c r="C87" s="125">
        <v>0.01</v>
      </c>
      <c r="D87" s="39">
        <f>G39*C87</f>
        <v>564.9982</v>
      </c>
      <c r="E87" s="44">
        <v>0</v>
      </c>
      <c r="F87" s="44">
        <v>0</v>
      </c>
      <c r="G87" s="41">
        <f t="shared" ref="G87" si="2">D87*(100%+E87)*(100%-F87)</f>
        <v>564.9982</v>
      </c>
      <c r="H87" s="42" t="s">
        <v>19</v>
      </c>
    </row>
    <row r="88" spans="1:22" ht="18.75" customHeight="1" x14ac:dyDescent="0.25">
      <c r="A88" s="45" t="s">
        <v>36</v>
      </c>
      <c r="B88" s="45"/>
      <c r="C88" s="40">
        <f>C87+C86+C85+C84+C83+C82+C81+C80+C79</f>
        <v>0.78</v>
      </c>
      <c r="D88" s="39">
        <f>SUM(D79:D87)</f>
        <v>44069.859600000003</v>
      </c>
      <c r="E88" s="40"/>
      <c r="F88" s="40"/>
      <c r="G88" s="41">
        <f>SUM(G79:G87)</f>
        <v>44069.859600000003</v>
      </c>
      <c r="H88" s="42" t="s">
        <v>19</v>
      </c>
    </row>
    <row r="89" spans="1:22" ht="18.75" customHeight="1" x14ac:dyDescent="0.25">
      <c r="A89" s="168" t="s">
        <v>37</v>
      </c>
      <c r="B89" s="168"/>
      <c r="C89" s="44">
        <v>0</v>
      </c>
      <c r="D89" s="38"/>
      <c r="E89" s="46"/>
      <c r="F89" s="47"/>
      <c r="G89" s="48">
        <f>G88*C89</f>
        <v>0</v>
      </c>
      <c r="H89" s="42" t="s">
        <v>19</v>
      </c>
    </row>
    <row r="90" spans="1:22" ht="18.75" customHeight="1" x14ac:dyDescent="0.25">
      <c r="A90" s="89" t="s">
        <v>36</v>
      </c>
      <c r="B90" s="89"/>
      <c r="C90" s="46"/>
      <c r="D90" s="38"/>
      <c r="E90" s="46"/>
      <c r="F90" s="47"/>
      <c r="G90" s="41">
        <f>SUM(G88:G89)</f>
        <v>44069.859600000003</v>
      </c>
      <c r="H90" s="42" t="s">
        <v>19</v>
      </c>
    </row>
    <row r="91" spans="1:22" ht="18.75" customHeight="1" x14ac:dyDescent="0.25">
      <c r="A91" s="38" t="s">
        <v>38</v>
      </c>
      <c r="B91" s="38"/>
      <c r="C91" s="44">
        <v>0</v>
      </c>
      <c r="D91" s="38"/>
      <c r="E91" s="49"/>
      <c r="F91" s="49"/>
      <c r="G91" s="48">
        <f>G90*C91</f>
        <v>0</v>
      </c>
      <c r="H91" s="42" t="s">
        <v>19</v>
      </c>
    </row>
    <row r="92" spans="1:22" s="56" customFormat="1" ht="18.75" customHeight="1" x14ac:dyDescent="0.25">
      <c r="A92" s="50" t="s">
        <v>111</v>
      </c>
      <c r="B92" s="50"/>
      <c r="C92" s="51"/>
      <c r="D92" s="52"/>
      <c r="E92" s="51"/>
      <c r="F92" s="53"/>
      <c r="G92" s="54">
        <f>SUM(G90:G91)</f>
        <v>44069.859600000003</v>
      </c>
      <c r="H92" s="42" t="s">
        <v>19</v>
      </c>
      <c r="I92" s="88"/>
      <c r="J92" s="55"/>
      <c r="K92" s="55"/>
      <c r="R92" s="55"/>
      <c r="S92" s="55"/>
    </row>
    <row r="93" spans="1:22" ht="18.75" customHeight="1" x14ac:dyDescent="0.25">
      <c r="A93" s="36" t="s">
        <v>113</v>
      </c>
      <c r="B93" s="144"/>
      <c r="C93" s="33"/>
      <c r="D93" s="34"/>
      <c r="E93" s="35"/>
      <c r="F93" s="35"/>
      <c r="G93" s="36"/>
      <c r="H93" s="37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.75" hidden="1" customHeight="1" x14ac:dyDescent="0.25">
      <c r="A94" s="38" t="s">
        <v>17</v>
      </c>
      <c r="B94" s="38" t="s">
        <v>18</v>
      </c>
      <c r="C94" s="125">
        <v>0</v>
      </c>
      <c r="D94" s="39">
        <f>G46*C94</f>
        <v>0</v>
      </c>
      <c r="E94" s="40">
        <v>0</v>
      </c>
      <c r="F94" s="40">
        <v>0</v>
      </c>
      <c r="G94" s="41">
        <f>D94*(100%+E94)*(100%-F94)</f>
        <v>0</v>
      </c>
      <c r="H94" s="42" t="s">
        <v>19</v>
      </c>
    </row>
    <row r="95" spans="1:22" ht="18.75" hidden="1" customHeight="1" x14ac:dyDescent="0.25">
      <c r="A95" s="38" t="s">
        <v>20</v>
      </c>
      <c r="B95" s="38" t="s">
        <v>21</v>
      </c>
      <c r="C95" s="125">
        <v>0</v>
      </c>
      <c r="D95" s="39">
        <f>G46*C95</f>
        <v>0</v>
      </c>
      <c r="E95" s="40">
        <v>0</v>
      </c>
      <c r="F95" s="40">
        <v>0</v>
      </c>
      <c r="G95" s="41">
        <f t="shared" ref="G95:G100" si="3">D95*(100%+E95)*(100%-F95)</f>
        <v>0</v>
      </c>
      <c r="H95" s="42" t="s">
        <v>19</v>
      </c>
    </row>
    <row r="96" spans="1:22" ht="18.75" customHeight="1" x14ac:dyDescent="0.25">
      <c r="A96" s="43" t="s">
        <v>22</v>
      </c>
      <c r="B96" s="43" t="s">
        <v>23</v>
      </c>
      <c r="C96" s="125">
        <v>0.25</v>
      </c>
      <c r="D96" s="39">
        <f>G46*C96</f>
        <v>13089.3825</v>
      </c>
      <c r="E96" s="44">
        <v>0</v>
      </c>
      <c r="F96" s="44">
        <v>0</v>
      </c>
      <c r="G96" s="41">
        <f t="shared" si="3"/>
        <v>13089.3825</v>
      </c>
      <c r="H96" s="42" t="s">
        <v>19</v>
      </c>
    </row>
    <row r="97" spans="1:22" ht="18.75" customHeight="1" x14ac:dyDescent="0.25">
      <c r="A97" s="43" t="s">
        <v>24</v>
      </c>
      <c r="B97" s="43" t="s">
        <v>25</v>
      </c>
      <c r="C97" s="125">
        <v>0.08</v>
      </c>
      <c r="D97" s="39">
        <f>G46*C97</f>
        <v>4188.6023999999998</v>
      </c>
      <c r="E97" s="44">
        <v>0</v>
      </c>
      <c r="F97" s="44">
        <v>0</v>
      </c>
      <c r="G97" s="41">
        <f t="shared" si="3"/>
        <v>4188.6023999999998</v>
      </c>
      <c r="H97" s="42" t="s">
        <v>19</v>
      </c>
    </row>
    <row r="98" spans="1:22" ht="18.75" customHeight="1" x14ac:dyDescent="0.25">
      <c r="A98" s="43" t="s">
        <v>26</v>
      </c>
      <c r="B98" s="43" t="s">
        <v>27</v>
      </c>
      <c r="C98" s="125">
        <v>0.15</v>
      </c>
      <c r="D98" s="39">
        <f>G46*C98</f>
        <v>7853.6294999999991</v>
      </c>
      <c r="E98" s="44">
        <v>0</v>
      </c>
      <c r="F98" s="44">
        <v>0</v>
      </c>
      <c r="G98" s="41">
        <f t="shared" si="3"/>
        <v>7853.6294999999991</v>
      </c>
      <c r="H98" s="42" t="s">
        <v>19</v>
      </c>
    </row>
    <row r="99" spans="1:22" ht="18.75" customHeight="1" x14ac:dyDescent="0.25">
      <c r="A99" s="38" t="s">
        <v>28</v>
      </c>
      <c r="B99" s="38" t="s">
        <v>29</v>
      </c>
      <c r="C99" s="125">
        <v>0.1</v>
      </c>
      <c r="D99" s="39">
        <f>G46*C99</f>
        <v>5235.7530000000006</v>
      </c>
      <c r="E99" s="44">
        <v>0</v>
      </c>
      <c r="F99" s="44">
        <v>0</v>
      </c>
      <c r="G99" s="41">
        <f t="shared" si="3"/>
        <v>5235.7530000000006</v>
      </c>
      <c r="H99" s="42" t="s">
        <v>19</v>
      </c>
    </row>
    <row r="100" spans="1:22" ht="18.75" customHeight="1" x14ac:dyDescent="0.25">
      <c r="A100" s="38" t="s">
        <v>30</v>
      </c>
      <c r="B100" s="38" t="s">
        <v>31</v>
      </c>
      <c r="C100" s="40">
        <v>0.04</v>
      </c>
      <c r="D100" s="39">
        <f>G46*C100</f>
        <v>2094.3011999999999</v>
      </c>
      <c r="E100" s="44">
        <v>0</v>
      </c>
      <c r="F100" s="44">
        <v>0</v>
      </c>
      <c r="G100" s="41">
        <f t="shared" si="3"/>
        <v>2094.3011999999999</v>
      </c>
      <c r="H100" s="42" t="s">
        <v>19</v>
      </c>
    </row>
    <row r="101" spans="1:22" ht="18.75" customHeight="1" x14ac:dyDescent="0.25">
      <c r="A101" s="38" t="s">
        <v>32</v>
      </c>
      <c r="B101" s="38" t="s">
        <v>33</v>
      </c>
      <c r="C101" s="40">
        <v>0.15</v>
      </c>
      <c r="D101" s="39">
        <f>G46*C101</f>
        <v>7853.6294999999991</v>
      </c>
      <c r="E101" s="44">
        <v>0</v>
      </c>
      <c r="F101" s="44">
        <v>0</v>
      </c>
      <c r="G101" s="41">
        <f>D101*(100%+E101)*(100%-F101)</f>
        <v>7853.6294999999991</v>
      </c>
      <c r="H101" s="42" t="s">
        <v>19</v>
      </c>
    </row>
    <row r="102" spans="1:22" ht="18.75" customHeight="1" x14ac:dyDescent="0.25">
      <c r="A102" s="38" t="s">
        <v>34</v>
      </c>
      <c r="B102" s="38" t="s">
        <v>35</v>
      </c>
      <c r="C102" s="125">
        <v>0.01</v>
      </c>
      <c r="D102" s="39">
        <f>G46*C102</f>
        <v>523.57529999999997</v>
      </c>
      <c r="E102" s="44">
        <v>0</v>
      </c>
      <c r="F102" s="44">
        <v>0</v>
      </c>
      <c r="G102" s="41">
        <f t="shared" ref="G102" si="4">D102*(100%+E102)*(100%-F102)</f>
        <v>523.57529999999997</v>
      </c>
      <c r="H102" s="42" t="s">
        <v>19</v>
      </c>
    </row>
    <row r="103" spans="1:22" ht="18.75" customHeight="1" x14ac:dyDescent="0.25">
      <c r="A103" s="45" t="s">
        <v>36</v>
      </c>
      <c r="B103" s="45"/>
      <c r="C103" s="40">
        <f>C102+C101+C100+C99+C98+C97+C96+C95+C94</f>
        <v>0.78</v>
      </c>
      <c r="D103" s="39">
        <f>SUM(D94:D102)</f>
        <v>40838.873399999997</v>
      </c>
      <c r="E103" s="40"/>
      <c r="F103" s="40"/>
      <c r="G103" s="41">
        <f>SUM(G94:G102)</f>
        <v>40838.873399999997</v>
      </c>
      <c r="H103" s="42" t="s">
        <v>19</v>
      </c>
    </row>
    <row r="104" spans="1:22" ht="18.75" customHeight="1" x14ac:dyDescent="0.25">
      <c r="A104" s="168" t="s">
        <v>37</v>
      </c>
      <c r="B104" s="168"/>
      <c r="C104" s="44">
        <v>0</v>
      </c>
      <c r="D104" s="38"/>
      <c r="E104" s="46"/>
      <c r="F104" s="47"/>
      <c r="G104" s="48">
        <f>G103*C104</f>
        <v>0</v>
      </c>
      <c r="H104" s="42" t="s">
        <v>19</v>
      </c>
    </row>
    <row r="105" spans="1:22" ht="18.75" customHeight="1" x14ac:dyDescent="0.25">
      <c r="A105" s="89" t="s">
        <v>36</v>
      </c>
      <c r="B105" s="89"/>
      <c r="C105" s="46"/>
      <c r="D105" s="38"/>
      <c r="E105" s="46"/>
      <c r="F105" s="47"/>
      <c r="G105" s="41">
        <f>SUM(G103:G104)</f>
        <v>40838.873399999997</v>
      </c>
      <c r="H105" s="42" t="s">
        <v>19</v>
      </c>
    </row>
    <row r="106" spans="1:22" ht="18.75" customHeight="1" x14ac:dyDescent="0.25">
      <c r="A106" s="38" t="s">
        <v>38</v>
      </c>
      <c r="B106" s="38"/>
      <c r="C106" s="44">
        <v>0</v>
      </c>
      <c r="D106" s="38"/>
      <c r="E106" s="49"/>
      <c r="F106" s="49"/>
      <c r="G106" s="48">
        <f>G105*C106</f>
        <v>0</v>
      </c>
      <c r="H106" s="42" t="s">
        <v>19</v>
      </c>
    </row>
    <row r="107" spans="1:22" s="56" customFormat="1" ht="18.75" customHeight="1" x14ac:dyDescent="0.25">
      <c r="A107" s="50" t="s">
        <v>112</v>
      </c>
      <c r="B107" s="50"/>
      <c r="C107" s="51"/>
      <c r="D107" s="52"/>
      <c r="E107" s="51"/>
      <c r="F107" s="53"/>
      <c r="G107" s="54">
        <f>SUM(G105:G106)</f>
        <v>40838.873399999997</v>
      </c>
      <c r="H107" s="42" t="s">
        <v>19</v>
      </c>
      <c r="I107" s="88"/>
      <c r="J107" s="55"/>
      <c r="K107" s="55"/>
      <c r="R107" s="55"/>
      <c r="S107" s="55"/>
    </row>
    <row r="108" spans="1:22" ht="18.75" customHeight="1" x14ac:dyDescent="0.25">
      <c r="A108" s="36" t="s">
        <v>114</v>
      </c>
      <c r="B108" s="144"/>
      <c r="C108" s="33"/>
      <c r="D108" s="34"/>
      <c r="E108" s="35"/>
      <c r="F108" s="35"/>
      <c r="G108" s="36"/>
      <c r="H108" s="37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.75" hidden="1" customHeight="1" x14ac:dyDescent="0.25">
      <c r="A109" s="38" t="s">
        <v>17</v>
      </c>
      <c r="B109" s="38" t="s">
        <v>18</v>
      </c>
      <c r="C109" s="125">
        <v>0</v>
      </c>
      <c r="D109" s="39">
        <f>G53*C109</f>
        <v>0</v>
      </c>
      <c r="E109" s="40">
        <v>0</v>
      </c>
      <c r="F109" s="40">
        <v>0</v>
      </c>
      <c r="G109" s="41">
        <f>D109*(100%+E109)*(100%-F109)</f>
        <v>0</v>
      </c>
      <c r="H109" s="42" t="s">
        <v>19</v>
      </c>
    </row>
    <row r="110" spans="1:22" ht="18.75" hidden="1" customHeight="1" x14ac:dyDescent="0.25">
      <c r="A110" s="38" t="s">
        <v>20</v>
      </c>
      <c r="B110" s="38" t="s">
        <v>21</v>
      </c>
      <c r="C110" s="125">
        <v>0</v>
      </c>
      <c r="D110" s="39">
        <f>G53*C110</f>
        <v>0</v>
      </c>
      <c r="E110" s="40">
        <v>0</v>
      </c>
      <c r="F110" s="40">
        <v>0</v>
      </c>
      <c r="G110" s="41">
        <f t="shared" ref="G110:G115" si="5">D110*(100%+E110)*(100%-F110)</f>
        <v>0</v>
      </c>
      <c r="H110" s="42" t="s">
        <v>19</v>
      </c>
    </row>
    <row r="111" spans="1:22" ht="18.75" customHeight="1" x14ac:dyDescent="0.25">
      <c r="A111" s="43" t="s">
        <v>22</v>
      </c>
      <c r="B111" s="43" t="s">
        <v>23</v>
      </c>
      <c r="C111" s="125">
        <v>0.25</v>
      </c>
      <c r="D111" s="39">
        <f>G53*C111</f>
        <v>14234.657499999999</v>
      </c>
      <c r="E111" s="44">
        <v>0</v>
      </c>
      <c r="F111" s="44">
        <v>0</v>
      </c>
      <c r="G111" s="41">
        <f t="shared" si="5"/>
        <v>14234.657499999999</v>
      </c>
      <c r="H111" s="42" t="s">
        <v>19</v>
      </c>
    </row>
    <row r="112" spans="1:22" ht="18.75" customHeight="1" x14ac:dyDescent="0.25">
      <c r="A112" s="43" t="s">
        <v>24</v>
      </c>
      <c r="B112" s="43" t="s">
        <v>25</v>
      </c>
      <c r="C112" s="125">
        <v>0.08</v>
      </c>
      <c r="D112" s="39">
        <f>G53*C112</f>
        <v>4555.0904</v>
      </c>
      <c r="E112" s="44">
        <v>0</v>
      </c>
      <c r="F112" s="44">
        <v>0</v>
      </c>
      <c r="G112" s="41">
        <f t="shared" si="5"/>
        <v>4555.0904</v>
      </c>
      <c r="H112" s="42" t="s">
        <v>19</v>
      </c>
    </row>
    <row r="113" spans="1:22" ht="18.75" customHeight="1" x14ac:dyDescent="0.25">
      <c r="A113" s="43" t="s">
        <v>26</v>
      </c>
      <c r="B113" s="43" t="s">
        <v>27</v>
      </c>
      <c r="C113" s="125">
        <v>0.15</v>
      </c>
      <c r="D113" s="39">
        <f>G53*C113</f>
        <v>8540.7945</v>
      </c>
      <c r="E113" s="44">
        <v>0</v>
      </c>
      <c r="F113" s="44">
        <v>0</v>
      </c>
      <c r="G113" s="41">
        <f t="shared" si="5"/>
        <v>8540.7945</v>
      </c>
      <c r="H113" s="42" t="s">
        <v>19</v>
      </c>
    </row>
    <row r="114" spans="1:22" ht="18.75" customHeight="1" x14ac:dyDescent="0.25">
      <c r="A114" s="38" t="s">
        <v>28</v>
      </c>
      <c r="B114" s="38" t="s">
        <v>29</v>
      </c>
      <c r="C114" s="125">
        <v>0.1</v>
      </c>
      <c r="D114" s="39">
        <f>G53*C114</f>
        <v>5693.8630000000003</v>
      </c>
      <c r="E114" s="44">
        <v>0</v>
      </c>
      <c r="F114" s="44">
        <v>0</v>
      </c>
      <c r="G114" s="41">
        <f t="shared" si="5"/>
        <v>5693.8630000000003</v>
      </c>
      <c r="H114" s="42" t="s">
        <v>19</v>
      </c>
    </row>
    <row r="115" spans="1:22" ht="18.75" customHeight="1" x14ac:dyDescent="0.25">
      <c r="A115" s="38" t="s">
        <v>30</v>
      </c>
      <c r="B115" s="38" t="s">
        <v>31</v>
      </c>
      <c r="C115" s="40">
        <v>0.04</v>
      </c>
      <c r="D115" s="39">
        <f>G53*C115</f>
        <v>2277.5452</v>
      </c>
      <c r="E115" s="44">
        <v>0</v>
      </c>
      <c r="F115" s="44">
        <v>0</v>
      </c>
      <c r="G115" s="41">
        <f t="shared" si="5"/>
        <v>2277.5452</v>
      </c>
      <c r="H115" s="42" t="s">
        <v>19</v>
      </c>
    </row>
    <row r="116" spans="1:22" ht="18.75" customHeight="1" x14ac:dyDescent="0.25">
      <c r="A116" s="38" t="s">
        <v>32</v>
      </c>
      <c r="B116" s="38" t="s">
        <v>33</v>
      </c>
      <c r="C116" s="40">
        <v>0.15</v>
      </c>
      <c r="D116" s="39">
        <f>G53*C116</f>
        <v>8540.7945</v>
      </c>
      <c r="E116" s="44">
        <v>0</v>
      </c>
      <c r="F116" s="44">
        <v>0</v>
      </c>
      <c r="G116" s="41">
        <f>D116*(100%+E116)*(100%-F116)</f>
        <v>8540.7945</v>
      </c>
      <c r="H116" s="42" t="s">
        <v>19</v>
      </c>
    </row>
    <row r="117" spans="1:22" ht="18.75" customHeight="1" x14ac:dyDescent="0.25">
      <c r="A117" s="38" t="s">
        <v>34</v>
      </c>
      <c r="B117" s="38" t="s">
        <v>35</v>
      </c>
      <c r="C117" s="125">
        <v>0.01</v>
      </c>
      <c r="D117" s="39">
        <f>G53*C117</f>
        <v>569.38630000000001</v>
      </c>
      <c r="E117" s="44">
        <v>0</v>
      </c>
      <c r="F117" s="44">
        <v>0</v>
      </c>
      <c r="G117" s="41">
        <f t="shared" ref="G117" si="6">D117*(100%+E117)*(100%-F117)</f>
        <v>569.38630000000001</v>
      </c>
      <c r="H117" s="42" t="s">
        <v>19</v>
      </c>
    </row>
    <row r="118" spans="1:22" ht="18.75" customHeight="1" x14ac:dyDescent="0.25">
      <c r="A118" s="45" t="s">
        <v>36</v>
      </c>
      <c r="B118" s="45"/>
      <c r="C118" s="40">
        <f>C117+C116+C115+C114+C113+C112+C111+C110+C109</f>
        <v>0.78</v>
      </c>
      <c r="D118" s="39">
        <f>SUM(D109:D117)</f>
        <v>44412.131399999998</v>
      </c>
      <c r="E118" s="40"/>
      <c r="F118" s="40"/>
      <c r="G118" s="41">
        <f>SUM(G109:G117)</f>
        <v>44412.131399999998</v>
      </c>
      <c r="H118" s="42" t="s">
        <v>19</v>
      </c>
    </row>
    <row r="119" spans="1:22" ht="18.75" customHeight="1" x14ac:dyDescent="0.25">
      <c r="A119" s="168" t="s">
        <v>37</v>
      </c>
      <c r="B119" s="168"/>
      <c r="C119" s="44">
        <v>0</v>
      </c>
      <c r="D119" s="38"/>
      <c r="E119" s="46"/>
      <c r="F119" s="47"/>
      <c r="G119" s="48">
        <f>G118*C119</f>
        <v>0</v>
      </c>
      <c r="H119" s="42" t="s">
        <v>19</v>
      </c>
    </row>
    <row r="120" spans="1:22" ht="18.75" customHeight="1" x14ac:dyDescent="0.25">
      <c r="A120" s="89" t="s">
        <v>36</v>
      </c>
      <c r="B120" s="89"/>
      <c r="C120" s="46"/>
      <c r="D120" s="38"/>
      <c r="E120" s="46"/>
      <c r="F120" s="47"/>
      <c r="G120" s="41">
        <f>SUM(G118:G119)</f>
        <v>44412.131399999998</v>
      </c>
      <c r="H120" s="42" t="s">
        <v>19</v>
      </c>
    </row>
    <row r="121" spans="1:22" ht="18.75" customHeight="1" x14ac:dyDescent="0.25">
      <c r="A121" s="38" t="s">
        <v>38</v>
      </c>
      <c r="B121" s="38"/>
      <c r="C121" s="44">
        <v>0</v>
      </c>
      <c r="D121" s="38"/>
      <c r="E121" s="49"/>
      <c r="F121" s="49"/>
      <c r="G121" s="48">
        <f>G120*C121</f>
        <v>0</v>
      </c>
      <c r="H121" s="42" t="s">
        <v>19</v>
      </c>
    </row>
    <row r="122" spans="1:22" s="56" customFormat="1" ht="18.75" customHeight="1" x14ac:dyDescent="0.25">
      <c r="A122" s="50" t="s">
        <v>115</v>
      </c>
      <c r="B122" s="50"/>
      <c r="C122" s="51"/>
      <c r="D122" s="52"/>
      <c r="E122" s="51"/>
      <c r="F122" s="53"/>
      <c r="G122" s="54">
        <f>SUM(G120:G121)</f>
        <v>44412.131399999998</v>
      </c>
      <c r="H122" s="42" t="s">
        <v>19</v>
      </c>
      <c r="I122" s="88"/>
      <c r="J122" s="55"/>
      <c r="K122" s="55"/>
      <c r="R122" s="55"/>
      <c r="S122" s="55"/>
    </row>
    <row r="123" spans="1:22" ht="18.75" customHeight="1" x14ac:dyDescent="0.25">
      <c r="A123" s="36" t="s">
        <v>116</v>
      </c>
      <c r="B123" s="144"/>
      <c r="C123" s="33"/>
      <c r="D123" s="34"/>
      <c r="E123" s="35"/>
      <c r="F123" s="35"/>
      <c r="G123" s="36"/>
      <c r="H123" s="37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8.75" hidden="1" customHeight="1" x14ac:dyDescent="0.25">
      <c r="A124" s="38" t="s">
        <v>17</v>
      </c>
      <c r="B124" s="38" t="s">
        <v>18</v>
      </c>
      <c r="C124" s="125">
        <v>0</v>
      </c>
      <c r="D124" s="39">
        <f>G60*C124</f>
        <v>0</v>
      </c>
      <c r="E124" s="40">
        <v>0</v>
      </c>
      <c r="F124" s="40">
        <v>0</v>
      </c>
      <c r="G124" s="41">
        <f t="shared" ref="G124:G132" si="7">D124*(100%+E124)*(100%-F124)</f>
        <v>0</v>
      </c>
      <c r="H124" s="42" t="s">
        <v>19</v>
      </c>
    </row>
    <row r="125" spans="1:22" ht="18.75" hidden="1" customHeight="1" x14ac:dyDescent="0.25">
      <c r="A125" s="38" t="s">
        <v>20</v>
      </c>
      <c r="B125" s="38" t="s">
        <v>21</v>
      </c>
      <c r="C125" s="125">
        <v>0</v>
      </c>
      <c r="D125" s="39">
        <f>G60*C125</f>
        <v>0</v>
      </c>
      <c r="E125" s="40">
        <v>0</v>
      </c>
      <c r="F125" s="40">
        <v>0</v>
      </c>
      <c r="G125" s="41">
        <f t="shared" si="7"/>
        <v>0</v>
      </c>
      <c r="H125" s="42" t="s">
        <v>19</v>
      </c>
    </row>
    <row r="126" spans="1:22" ht="18.75" customHeight="1" x14ac:dyDescent="0.25">
      <c r="A126" s="43" t="s">
        <v>22</v>
      </c>
      <c r="B126" s="43" t="s">
        <v>23</v>
      </c>
      <c r="C126" s="125">
        <v>0.25</v>
      </c>
      <c r="D126" s="39">
        <f>G60*C126</f>
        <v>5516.2524999999996</v>
      </c>
      <c r="E126" s="44">
        <v>0</v>
      </c>
      <c r="F126" s="44">
        <v>0</v>
      </c>
      <c r="G126" s="41">
        <f t="shared" si="7"/>
        <v>5516.2524999999996</v>
      </c>
      <c r="H126" s="42" t="s">
        <v>19</v>
      </c>
    </row>
    <row r="127" spans="1:22" ht="18.75" customHeight="1" x14ac:dyDescent="0.25">
      <c r="A127" s="43" t="s">
        <v>24</v>
      </c>
      <c r="B127" s="43" t="s">
        <v>25</v>
      </c>
      <c r="C127" s="125">
        <v>0.08</v>
      </c>
      <c r="D127" s="39">
        <f>G60*C127</f>
        <v>1765.2007999999998</v>
      </c>
      <c r="E127" s="44">
        <v>0</v>
      </c>
      <c r="F127" s="44">
        <v>0</v>
      </c>
      <c r="G127" s="41">
        <f t="shared" si="7"/>
        <v>1765.2007999999998</v>
      </c>
      <c r="H127" s="42" t="s">
        <v>19</v>
      </c>
    </row>
    <row r="128" spans="1:22" ht="18.75" customHeight="1" x14ac:dyDescent="0.25">
      <c r="A128" s="43" t="s">
        <v>26</v>
      </c>
      <c r="B128" s="43" t="s">
        <v>27</v>
      </c>
      <c r="C128" s="125">
        <v>0.15</v>
      </c>
      <c r="D128" s="39">
        <f>G60*C128</f>
        <v>3309.7514999999999</v>
      </c>
      <c r="E128" s="44">
        <v>0</v>
      </c>
      <c r="F128" s="44">
        <v>0</v>
      </c>
      <c r="G128" s="41">
        <f t="shared" si="7"/>
        <v>3309.7514999999999</v>
      </c>
      <c r="H128" s="42" t="s">
        <v>19</v>
      </c>
    </row>
    <row r="129" spans="1:19" ht="18.75" customHeight="1" x14ac:dyDescent="0.25">
      <c r="A129" s="38" t="s">
        <v>28</v>
      </c>
      <c r="B129" s="38" t="s">
        <v>29</v>
      </c>
      <c r="C129" s="125">
        <v>0.1</v>
      </c>
      <c r="D129" s="39">
        <f>G60*C129</f>
        <v>2206.5009999999997</v>
      </c>
      <c r="E129" s="44">
        <v>0</v>
      </c>
      <c r="F129" s="44">
        <v>0</v>
      </c>
      <c r="G129" s="41">
        <f t="shared" si="7"/>
        <v>2206.5009999999997</v>
      </c>
      <c r="H129" s="42" t="s">
        <v>19</v>
      </c>
    </row>
    <row r="130" spans="1:19" ht="18.75" customHeight="1" x14ac:dyDescent="0.25">
      <c r="A130" s="38" t="s">
        <v>30</v>
      </c>
      <c r="B130" s="38" t="s">
        <v>31</v>
      </c>
      <c r="C130" s="40">
        <v>0.04</v>
      </c>
      <c r="D130" s="39">
        <f>G60*C130</f>
        <v>882.60039999999992</v>
      </c>
      <c r="E130" s="44">
        <v>0</v>
      </c>
      <c r="F130" s="44">
        <v>0</v>
      </c>
      <c r="G130" s="41">
        <f t="shared" si="7"/>
        <v>882.60039999999992</v>
      </c>
      <c r="H130" s="42" t="s">
        <v>19</v>
      </c>
    </row>
    <row r="131" spans="1:19" ht="18.75" customHeight="1" x14ac:dyDescent="0.25">
      <c r="A131" s="38" t="s">
        <v>32</v>
      </c>
      <c r="B131" s="38" t="s">
        <v>33</v>
      </c>
      <c r="C131" s="40">
        <v>0.15</v>
      </c>
      <c r="D131" s="39">
        <f>G60*C131</f>
        <v>3309.7514999999999</v>
      </c>
      <c r="E131" s="44">
        <v>0</v>
      </c>
      <c r="F131" s="44">
        <v>0</v>
      </c>
      <c r="G131" s="41">
        <f t="shared" si="7"/>
        <v>3309.7514999999999</v>
      </c>
      <c r="H131" s="42" t="s">
        <v>19</v>
      </c>
    </row>
    <row r="132" spans="1:19" ht="18.75" customHeight="1" x14ac:dyDescent="0.25">
      <c r="A132" s="38" t="s">
        <v>34</v>
      </c>
      <c r="B132" s="38" t="s">
        <v>35</v>
      </c>
      <c r="C132" s="125">
        <v>0.01</v>
      </c>
      <c r="D132" s="39">
        <f>G60*C132</f>
        <v>220.65009999999998</v>
      </c>
      <c r="E132" s="44">
        <v>0</v>
      </c>
      <c r="F132" s="44">
        <v>0</v>
      </c>
      <c r="G132" s="41">
        <f t="shared" si="7"/>
        <v>220.65009999999998</v>
      </c>
      <c r="H132" s="42" t="s">
        <v>19</v>
      </c>
    </row>
    <row r="133" spans="1:19" ht="18.75" customHeight="1" x14ac:dyDescent="0.25">
      <c r="A133" s="45" t="s">
        <v>36</v>
      </c>
      <c r="B133" s="45"/>
      <c r="C133" s="40">
        <f>C132+C131+C130+C129+C128+C127+C126+C125+C124</f>
        <v>0.78</v>
      </c>
      <c r="D133" s="39">
        <f>SUM(D124:D132)</f>
        <v>17210.707799999996</v>
      </c>
      <c r="E133" s="40"/>
      <c r="F133" s="40"/>
      <c r="G133" s="41">
        <f>SUM(G124:G132)</f>
        <v>17210.707799999996</v>
      </c>
      <c r="H133" s="42" t="s">
        <v>19</v>
      </c>
    </row>
    <row r="134" spans="1:19" ht="18.75" customHeight="1" x14ac:dyDescent="0.25">
      <c r="A134" s="168" t="s">
        <v>37</v>
      </c>
      <c r="B134" s="168"/>
      <c r="C134" s="44">
        <v>0</v>
      </c>
      <c r="D134" s="38"/>
      <c r="E134" s="46"/>
      <c r="F134" s="47"/>
      <c r="G134" s="48">
        <f>G133*C134</f>
        <v>0</v>
      </c>
      <c r="H134" s="42" t="s">
        <v>19</v>
      </c>
    </row>
    <row r="135" spans="1:19" ht="18.75" customHeight="1" x14ac:dyDescent="0.25">
      <c r="A135" s="89" t="s">
        <v>36</v>
      </c>
      <c r="B135" s="89"/>
      <c r="C135" s="46"/>
      <c r="D135" s="38"/>
      <c r="E135" s="46"/>
      <c r="F135" s="47"/>
      <c r="G135" s="41">
        <f>SUM(G133:G134)</f>
        <v>17210.707799999996</v>
      </c>
      <c r="H135" s="42" t="s">
        <v>19</v>
      </c>
    </row>
    <row r="136" spans="1:19" ht="18.75" customHeight="1" x14ac:dyDescent="0.25">
      <c r="A136" s="38" t="s">
        <v>38</v>
      </c>
      <c r="B136" s="38"/>
      <c r="C136" s="44">
        <v>0</v>
      </c>
      <c r="D136" s="38"/>
      <c r="E136" s="49"/>
      <c r="F136" s="49"/>
      <c r="G136" s="48">
        <f>G135*C136</f>
        <v>0</v>
      </c>
      <c r="H136" s="42" t="s">
        <v>19</v>
      </c>
    </row>
    <row r="137" spans="1:19" s="56" customFormat="1" ht="18.75" customHeight="1" x14ac:dyDescent="0.25">
      <c r="A137" s="50" t="s">
        <v>117</v>
      </c>
      <c r="B137" s="50"/>
      <c r="C137" s="51"/>
      <c r="D137" s="52"/>
      <c r="E137" s="51"/>
      <c r="F137" s="53"/>
      <c r="G137" s="54">
        <f>SUM(G135:G136)</f>
        <v>17210.707799999996</v>
      </c>
      <c r="H137" s="42" t="s">
        <v>19</v>
      </c>
      <c r="I137" s="88"/>
      <c r="J137" s="55"/>
      <c r="K137" s="55"/>
      <c r="R137" s="55"/>
      <c r="S137" s="55"/>
    </row>
    <row r="138" spans="1:19" s="56" customFormat="1" ht="18.75" customHeight="1" x14ac:dyDescent="0.25">
      <c r="A138" s="62" t="s">
        <v>118</v>
      </c>
      <c r="B138" s="50"/>
      <c r="C138" s="51"/>
      <c r="D138" s="52"/>
      <c r="E138" s="51"/>
      <c r="F138" s="53"/>
      <c r="G138" s="54">
        <f>SUM(G77,G92,G107,G122,G137)</f>
        <v>258547.74660000004</v>
      </c>
      <c r="H138" s="42" t="s">
        <v>19</v>
      </c>
      <c r="I138" s="88"/>
      <c r="J138" s="55"/>
      <c r="K138" s="55"/>
      <c r="R138" s="55"/>
      <c r="S138" s="55"/>
    </row>
    <row r="139" spans="1:19" ht="22.5" customHeight="1" x14ac:dyDescent="0.25">
      <c r="A139" s="36" t="s">
        <v>39</v>
      </c>
      <c r="B139" s="57"/>
      <c r="C139" s="58"/>
      <c r="D139" s="58"/>
      <c r="E139" s="59"/>
      <c r="F139" s="59"/>
      <c r="G139" s="57"/>
      <c r="H139" s="37"/>
    </row>
    <row r="140" spans="1:19" ht="22.5" customHeight="1" x14ac:dyDescent="0.25">
      <c r="A140" s="173" t="s">
        <v>40</v>
      </c>
      <c r="B140" s="174"/>
      <c r="C140" s="174"/>
      <c r="D140" s="174"/>
      <c r="E140" s="174"/>
      <c r="F140" s="174"/>
      <c r="G140" s="174"/>
      <c r="H140" s="175"/>
      <c r="I140" s="134"/>
    </row>
    <row r="141" spans="1:19" ht="18.75" customHeight="1" x14ac:dyDescent="0.25">
      <c r="A141" s="38" t="s">
        <v>22</v>
      </c>
      <c r="B141" s="153" t="s">
        <v>75</v>
      </c>
      <c r="C141" s="153"/>
      <c r="D141" s="153"/>
      <c r="E141" s="153"/>
      <c r="F141" s="153"/>
      <c r="G141" s="60">
        <v>0</v>
      </c>
      <c r="H141" s="61" t="s">
        <v>19</v>
      </c>
      <c r="I141" s="135"/>
    </row>
    <row r="142" spans="1:19" ht="18.75" customHeight="1" x14ac:dyDescent="0.25">
      <c r="A142" s="38" t="s">
        <v>22</v>
      </c>
      <c r="B142" s="153" t="s">
        <v>76</v>
      </c>
      <c r="C142" s="153"/>
      <c r="D142" s="153"/>
      <c r="E142" s="153"/>
      <c r="F142" s="153"/>
      <c r="G142" s="60">
        <v>0</v>
      </c>
      <c r="H142" s="61" t="s">
        <v>19</v>
      </c>
      <c r="I142" s="135"/>
    </row>
    <row r="143" spans="1:19" ht="18.75" customHeight="1" x14ac:dyDescent="0.25">
      <c r="A143" s="38" t="s">
        <v>22</v>
      </c>
      <c r="B143" s="153" t="s">
        <v>77</v>
      </c>
      <c r="C143" s="153"/>
      <c r="D143" s="153"/>
      <c r="E143" s="153"/>
      <c r="F143" s="153"/>
      <c r="G143" s="60">
        <v>0</v>
      </c>
      <c r="H143" s="61" t="s">
        <v>19</v>
      </c>
      <c r="I143" s="135"/>
    </row>
    <row r="144" spans="1:19" ht="18.75" customHeight="1" x14ac:dyDescent="0.25">
      <c r="A144" s="38" t="s">
        <v>22</v>
      </c>
      <c r="B144" s="153" t="s">
        <v>78</v>
      </c>
      <c r="C144" s="153"/>
      <c r="D144" s="153"/>
      <c r="E144" s="153"/>
      <c r="F144" s="153"/>
      <c r="G144" s="60">
        <v>0</v>
      </c>
      <c r="H144" s="61" t="s">
        <v>19</v>
      </c>
      <c r="I144" s="135"/>
    </row>
    <row r="145" spans="1:34" ht="18.75" customHeight="1" x14ac:dyDescent="0.25">
      <c r="A145" s="38" t="s">
        <v>22</v>
      </c>
      <c r="B145" s="153" t="s">
        <v>79</v>
      </c>
      <c r="C145" s="153"/>
      <c r="D145" s="153"/>
      <c r="E145" s="153"/>
      <c r="F145" s="153"/>
      <c r="G145" s="60">
        <v>0</v>
      </c>
      <c r="H145" s="61" t="s">
        <v>19</v>
      </c>
      <c r="I145" s="135"/>
    </row>
    <row r="146" spans="1:34" ht="18.75" customHeight="1" x14ac:dyDescent="0.25">
      <c r="A146" s="38" t="s">
        <v>26</v>
      </c>
      <c r="B146" s="153" t="s">
        <v>87</v>
      </c>
      <c r="C146" s="153"/>
      <c r="D146" s="153"/>
      <c r="E146" s="153"/>
      <c r="F146" s="153"/>
      <c r="G146" s="60">
        <v>0</v>
      </c>
      <c r="H146" s="61" t="s">
        <v>19</v>
      </c>
      <c r="I146" s="135"/>
    </row>
    <row r="147" spans="1:34" ht="18.75" customHeight="1" x14ac:dyDescent="0.25">
      <c r="A147" s="38" t="s">
        <v>32</v>
      </c>
      <c r="B147" s="153" t="s">
        <v>88</v>
      </c>
      <c r="C147" s="153"/>
      <c r="D147" s="153"/>
      <c r="E147" s="153"/>
      <c r="F147" s="153"/>
      <c r="G147" s="60">
        <v>0</v>
      </c>
      <c r="H147" s="61" t="s">
        <v>19</v>
      </c>
      <c r="I147" s="135"/>
    </row>
    <row r="148" spans="1:34" ht="18.75" customHeight="1" x14ac:dyDescent="0.25">
      <c r="A148" s="38" t="s">
        <v>32</v>
      </c>
      <c r="B148" s="153" t="s">
        <v>121</v>
      </c>
      <c r="C148" s="153"/>
      <c r="D148" s="153"/>
      <c r="E148" s="153"/>
      <c r="F148" s="153"/>
      <c r="G148" s="60">
        <v>0</v>
      </c>
      <c r="H148" s="61" t="s">
        <v>19</v>
      </c>
      <c r="I148" s="135"/>
    </row>
    <row r="149" spans="1:34" ht="18.75" customHeight="1" x14ac:dyDescent="0.25">
      <c r="A149" s="38" t="s">
        <v>32</v>
      </c>
      <c r="B149" s="156" t="s">
        <v>124</v>
      </c>
      <c r="C149" s="157"/>
      <c r="D149" s="157"/>
      <c r="E149" s="157"/>
      <c r="F149" s="158"/>
      <c r="G149" s="60">
        <v>0</v>
      </c>
      <c r="H149" s="61" t="s">
        <v>19</v>
      </c>
      <c r="I149" s="135"/>
    </row>
    <row r="150" spans="1:34" ht="18.75" customHeight="1" x14ac:dyDescent="0.25">
      <c r="A150" s="38" t="s">
        <v>34</v>
      </c>
      <c r="B150" s="156" t="s">
        <v>125</v>
      </c>
      <c r="C150" s="157"/>
      <c r="D150" s="157"/>
      <c r="E150" s="157"/>
      <c r="F150" s="158"/>
      <c r="G150" s="60">
        <v>0</v>
      </c>
      <c r="H150" s="61" t="s">
        <v>19</v>
      </c>
      <c r="I150" s="135"/>
    </row>
    <row r="151" spans="1:34" s="56" customFormat="1" ht="18.75" customHeight="1" x14ac:dyDescent="0.25">
      <c r="A151" s="50" t="s">
        <v>41</v>
      </c>
      <c r="B151" s="62"/>
      <c r="C151" s="63"/>
      <c r="D151" s="64"/>
      <c r="E151" s="63"/>
      <c r="F151" s="65"/>
      <c r="G151" s="54">
        <f>SUM(G141:G150)</f>
        <v>0</v>
      </c>
      <c r="H151" s="66" t="s">
        <v>19</v>
      </c>
      <c r="I151" s="136"/>
      <c r="J151" s="55"/>
      <c r="K151" s="25"/>
      <c r="L151" s="25"/>
      <c r="M151" s="25"/>
      <c r="N151" s="25"/>
      <c r="O151" s="25"/>
      <c r="P151" s="25"/>
      <c r="Q151" s="25"/>
      <c r="R151" s="5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</row>
    <row r="152" spans="1:34" ht="22.5" customHeight="1" x14ac:dyDescent="0.25">
      <c r="A152" s="36" t="s">
        <v>42</v>
      </c>
      <c r="B152" s="57"/>
      <c r="C152" s="58"/>
      <c r="D152" s="58"/>
      <c r="E152" s="59"/>
      <c r="F152" s="59"/>
      <c r="G152" s="57"/>
      <c r="H152" s="37"/>
      <c r="K152" s="25"/>
      <c r="S152" s="25"/>
    </row>
    <row r="153" spans="1:34" ht="37.5" customHeight="1" x14ac:dyDescent="0.25">
      <c r="A153" s="150" t="s">
        <v>122</v>
      </c>
      <c r="B153" s="151"/>
      <c r="C153" s="151"/>
      <c r="D153" s="151"/>
      <c r="E153" s="151"/>
      <c r="F153" s="151"/>
      <c r="G153" s="151"/>
      <c r="H153" s="152"/>
      <c r="I153" s="137"/>
      <c r="K153" s="25"/>
      <c r="S153" s="25"/>
    </row>
    <row r="154" spans="1:34" s="74" customFormat="1" ht="18.75" customHeight="1" x14ac:dyDescent="0.25">
      <c r="A154" s="67"/>
      <c r="B154" s="154" t="s">
        <v>43</v>
      </c>
      <c r="C154" s="155"/>
      <c r="D154" s="68" t="s">
        <v>44</v>
      </c>
      <c r="E154" s="69">
        <v>10</v>
      </c>
      <c r="F154" s="70">
        <v>0</v>
      </c>
      <c r="G154" s="71">
        <f>E154*F154</f>
        <v>0</v>
      </c>
      <c r="H154" s="72" t="s">
        <v>19</v>
      </c>
      <c r="I154" s="73"/>
      <c r="J154" s="73"/>
      <c r="K154" s="25"/>
      <c r="L154" s="25"/>
      <c r="M154" s="25"/>
      <c r="N154" s="25"/>
      <c r="O154" s="25"/>
      <c r="P154" s="25"/>
      <c r="Q154" s="25"/>
      <c r="R154" s="73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73"/>
      <c r="AF154" s="73"/>
      <c r="AG154" s="73"/>
      <c r="AH154" s="73"/>
    </row>
    <row r="155" spans="1:34" s="74" customFormat="1" ht="18.75" customHeight="1" x14ac:dyDescent="0.25">
      <c r="A155" s="67"/>
      <c r="B155" s="154" t="s">
        <v>45</v>
      </c>
      <c r="C155" s="155"/>
      <c r="D155" s="68" t="s">
        <v>44</v>
      </c>
      <c r="E155" s="69">
        <v>10</v>
      </c>
      <c r="F155" s="70">
        <v>0</v>
      </c>
      <c r="G155" s="71">
        <f t="shared" ref="G155:G156" si="8">E155*F155</f>
        <v>0</v>
      </c>
      <c r="H155" s="72" t="s">
        <v>19</v>
      </c>
      <c r="I155" s="73"/>
      <c r="J155" s="73"/>
      <c r="K155" s="25"/>
      <c r="L155" s="25"/>
      <c r="M155" s="25"/>
      <c r="N155" s="25"/>
      <c r="O155" s="25"/>
      <c r="P155" s="25"/>
      <c r="Q155" s="25"/>
      <c r="R155" s="73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73"/>
      <c r="AF155" s="73"/>
      <c r="AG155" s="73"/>
      <c r="AH155" s="73"/>
    </row>
    <row r="156" spans="1:34" s="1" customFormat="1" ht="18.75" customHeight="1" x14ac:dyDescent="0.25">
      <c r="A156" s="67"/>
      <c r="B156" s="161" t="s">
        <v>46</v>
      </c>
      <c r="C156" s="155"/>
      <c r="D156" s="68" t="s">
        <v>44</v>
      </c>
      <c r="E156" s="69">
        <v>10</v>
      </c>
      <c r="F156" s="70">
        <v>0</v>
      </c>
      <c r="G156" s="71">
        <f t="shared" si="8"/>
        <v>0</v>
      </c>
      <c r="H156" s="75" t="s">
        <v>19</v>
      </c>
      <c r="I156" s="138"/>
      <c r="J156" s="76"/>
      <c r="K156" s="25"/>
      <c r="L156" s="25"/>
      <c r="M156" s="25"/>
      <c r="N156" s="25"/>
      <c r="O156" s="25"/>
      <c r="P156" s="25"/>
      <c r="Q156" s="25"/>
      <c r="R156" s="76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</row>
    <row r="157" spans="1:34" s="56" customFormat="1" ht="18.75" customHeight="1" x14ac:dyDescent="0.25">
      <c r="A157" s="50" t="s">
        <v>47</v>
      </c>
      <c r="B157" s="62"/>
      <c r="C157" s="63"/>
      <c r="D157" s="64"/>
      <c r="E157" s="63"/>
      <c r="F157" s="65"/>
      <c r="G157" s="54">
        <f>SUM(G154:G156)</f>
        <v>0</v>
      </c>
      <c r="H157" s="77" t="s">
        <v>19</v>
      </c>
      <c r="I157" s="136"/>
      <c r="J157" s="55"/>
      <c r="K157" s="25"/>
      <c r="L157" s="25"/>
      <c r="M157" s="25"/>
      <c r="N157" s="25"/>
      <c r="O157" s="25"/>
      <c r="P157" s="25"/>
      <c r="Q157" s="25"/>
      <c r="R157" s="5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</row>
    <row r="158" spans="1:34" ht="22.5" customHeight="1" x14ac:dyDescent="0.25">
      <c r="A158" s="36" t="s">
        <v>48</v>
      </c>
      <c r="B158" s="57"/>
      <c r="C158" s="58"/>
      <c r="D158" s="58"/>
      <c r="E158" s="59"/>
      <c r="F158" s="59"/>
      <c r="G158" s="57"/>
      <c r="H158" s="37"/>
    </row>
    <row r="159" spans="1:34" s="1" customFormat="1" ht="18.75" customHeight="1" x14ac:dyDescent="0.25">
      <c r="A159" s="78" t="s">
        <v>49</v>
      </c>
      <c r="B159" s="79"/>
      <c r="C159" s="79"/>
      <c r="D159" s="79"/>
      <c r="E159" s="79"/>
      <c r="F159" s="80"/>
      <c r="G159" s="48">
        <f>SUM(G138,G151,G157)</f>
        <v>258547.74660000004</v>
      </c>
      <c r="H159" s="75" t="s">
        <v>19</v>
      </c>
      <c r="I159" s="138"/>
      <c r="J159" s="76"/>
      <c r="K159" s="76"/>
      <c r="R159" s="76"/>
      <c r="S159" s="76"/>
    </row>
    <row r="160" spans="1:34" s="1" customFormat="1" ht="18.75" customHeight="1" x14ac:dyDescent="0.25">
      <c r="A160" s="78" t="s">
        <v>50</v>
      </c>
      <c r="B160" s="79"/>
      <c r="C160" s="79"/>
      <c r="D160" s="79"/>
      <c r="E160" s="79"/>
      <c r="F160" s="44">
        <v>0.19</v>
      </c>
      <c r="G160" s="48">
        <f>G159*F160</f>
        <v>49124.071854000009</v>
      </c>
      <c r="H160" s="75"/>
      <c r="I160" s="138"/>
      <c r="J160" s="76"/>
      <c r="K160" s="76"/>
      <c r="R160" s="76"/>
      <c r="S160" s="76"/>
    </row>
    <row r="161" spans="1:22" s="86" customFormat="1" ht="18.75" customHeight="1" x14ac:dyDescent="0.25">
      <c r="A161" s="81" t="s">
        <v>51</v>
      </c>
      <c r="B161" s="82"/>
      <c r="C161" s="82"/>
      <c r="D161" s="82"/>
      <c r="E161" s="82"/>
      <c r="F161" s="83"/>
      <c r="G161" s="84">
        <f>SUM(G159:G160)</f>
        <v>307671.81845400005</v>
      </c>
      <c r="H161" s="85" t="s">
        <v>52</v>
      </c>
      <c r="I161" s="139"/>
      <c r="J161" s="1"/>
      <c r="K161" s="1"/>
      <c r="L161" s="1"/>
      <c r="M161" s="1"/>
      <c r="N161" s="1"/>
      <c r="O161" s="1"/>
      <c r="P161" s="1"/>
      <c r="R161" s="1"/>
      <c r="S161" s="1"/>
      <c r="T161" s="1"/>
      <c r="U161" s="1"/>
      <c r="V161" s="1"/>
    </row>
    <row r="162" spans="1:22" s="1" customFormat="1" ht="0.75" customHeight="1" x14ac:dyDescent="0.25">
      <c r="A162" s="140"/>
      <c r="G162" s="141"/>
      <c r="H162" s="138"/>
      <c r="I162" s="138"/>
    </row>
    <row r="163" spans="1:22" ht="16.5" hidden="1" x14ac:dyDescent="0.25">
      <c r="J163" s="159" t="s">
        <v>80</v>
      </c>
      <c r="K163" s="159"/>
      <c r="L163" s="159"/>
      <c r="M163" s="159"/>
      <c r="N163" s="159"/>
      <c r="O163" s="159"/>
      <c r="P163" s="159"/>
      <c r="R163" s="159" t="s">
        <v>81</v>
      </c>
      <c r="S163" s="159"/>
      <c r="T163" s="159"/>
      <c r="U163" s="159"/>
      <c r="V163" s="159"/>
    </row>
    <row r="164" spans="1:22" ht="36" hidden="1" x14ac:dyDescent="0.25">
      <c r="J164" s="90" t="s">
        <v>53</v>
      </c>
      <c r="K164" s="90" t="s">
        <v>54</v>
      </c>
      <c r="L164" s="91" t="s">
        <v>55</v>
      </c>
      <c r="M164" s="91" t="s">
        <v>56</v>
      </c>
      <c r="N164" s="91" t="s">
        <v>57</v>
      </c>
      <c r="O164" s="91" t="s">
        <v>58</v>
      </c>
      <c r="P164" s="91" t="s">
        <v>59</v>
      </c>
      <c r="R164" s="90" t="s">
        <v>53</v>
      </c>
      <c r="S164" s="90" t="s">
        <v>54</v>
      </c>
      <c r="T164" s="91" t="s">
        <v>55</v>
      </c>
      <c r="U164" s="91" t="s">
        <v>56</v>
      </c>
      <c r="V164" s="91" t="s">
        <v>82</v>
      </c>
    </row>
    <row r="165" spans="1:22" hidden="1" x14ac:dyDescent="0.25">
      <c r="J165" s="96">
        <v>0</v>
      </c>
      <c r="K165" s="97">
        <v>0</v>
      </c>
      <c r="L165" s="97">
        <v>0</v>
      </c>
      <c r="M165" s="97">
        <v>0</v>
      </c>
      <c r="N165" s="97">
        <f>C10</f>
        <v>0</v>
      </c>
      <c r="O165" s="97">
        <f>E10</f>
        <v>0</v>
      </c>
      <c r="P165" s="97">
        <f>F10</f>
        <v>0</v>
      </c>
      <c r="R165" s="96">
        <v>0</v>
      </c>
      <c r="S165" s="97">
        <v>0</v>
      </c>
      <c r="T165" s="97">
        <v>0</v>
      </c>
      <c r="U165" s="97">
        <v>0</v>
      </c>
      <c r="V165" s="97">
        <f>N10</f>
        <v>0</v>
      </c>
    </row>
    <row r="166" spans="1:22" hidden="1" x14ac:dyDescent="0.25">
      <c r="J166" s="92">
        <v>25000</v>
      </c>
      <c r="K166" s="94">
        <v>3882</v>
      </c>
      <c r="L166" s="94">
        <v>4624</v>
      </c>
      <c r="M166" s="94">
        <v>5366</v>
      </c>
      <c r="N166" s="94">
        <v>6108</v>
      </c>
      <c r="O166" s="94">
        <v>6793</v>
      </c>
      <c r="P166" s="94">
        <v>7535</v>
      </c>
      <c r="R166" s="92">
        <v>5000</v>
      </c>
      <c r="S166" s="94">
        <v>2132</v>
      </c>
      <c r="T166" s="94">
        <v>2547</v>
      </c>
      <c r="U166" s="94">
        <v>2990</v>
      </c>
      <c r="V166" s="94">
        <v>3405</v>
      </c>
    </row>
    <row r="167" spans="1:22" hidden="1" x14ac:dyDescent="0.25">
      <c r="J167" s="92">
        <v>35000</v>
      </c>
      <c r="K167" s="94">
        <v>4981</v>
      </c>
      <c r="L167" s="94">
        <v>5933</v>
      </c>
      <c r="M167" s="94">
        <v>6885</v>
      </c>
      <c r="N167" s="94">
        <v>7837</v>
      </c>
      <c r="O167" s="94">
        <v>8716</v>
      </c>
      <c r="P167" s="94">
        <v>9668</v>
      </c>
      <c r="R167" s="92">
        <v>10000</v>
      </c>
      <c r="S167" s="94">
        <v>3689</v>
      </c>
      <c r="T167" s="94">
        <v>4408</v>
      </c>
      <c r="U167" s="94">
        <v>5174</v>
      </c>
      <c r="V167" s="94">
        <v>5893</v>
      </c>
    </row>
    <row r="168" spans="1:22" hidden="1" x14ac:dyDescent="0.25">
      <c r="J168" s="92">
        <v>50000</v>
      </c>
      <c r="K168" s="94">
        <v>6487</v>
      </c>
      <c r="L168" s="94">
        <v>7727</v>
      </c>
      <c r="M168" s="94">
        <v>8967</v>
      </c>
      <c r="N168" s="94">
        <v>10207</v>
      </c>
      <c r="O168" s="94">
        <v>11352</v>
      </c>
      <c r="P168" s="94">
        <v>12592</v>
      </c>
      <c r="R168" s="92">
        <v>15000</v>
      </c>
      <c r="S168" s="94">
        <v>5084</v>
      </c>
      <c r="T168" s="94">
        <v>6075</v>
      </c>
      <c r="U168" s="94">
        <v>7131</v>
      </c>
      <c r="V168" s="94">
        <v>8122</v>
      </c>
    </row>
    <row r="169" spans="1:22" hidden="1" x14ac:dyDescent="0.25">
      <c r="J169" s="92">
        <v>75000</v>
      </c>
      <c r="K169" s="94">
        <v>8759</v>
      </c>
      <c r="L169" s="94">
        <v>10434</v>
      </c>
      <c r="M169" s="94">
        <v>12108</v>
      </c>
      <c r="N169" s="94">
        <v>13783</v>
      </c>
      <c r="O169" s="94">
        <v>15328</v>
      </c>
      <c r="P169" s="94">
        <v>17003</v>
      </c>
      <c r="R169" s="92">
        <v>25000</v>
      </c>
      <c r="S169" s="94">
        <v>7615</v>
      </c>
      <c r="T169" s="94">
        <v>9098</v>
      </c>
      <c r="U169" s="94">
        <v>10681</v>
      </c>
      <c r="V169" s="94">
        <v>12164</v>
      </c>
    </row>
    <row r="170" spans="1:22" hidden="1" x14ac:dyDescent="0.25">
      <c r="J170" s="92">
        <v>100000</v>
      </c>
      <c r="K170" s="94">
        <v>10839</v>
      </c>
      <c r="L170" s="94">
        <v>12911</v>
      </c>
      <c r="M170" s="94">
        <v>14983</v>
      </c>
      <c r="N170" s="94">
        <v>17056</v>
      </c>
      <c r="O170" s="94">
        <v>18968</v>
      </c>
      <c r="P170" s="94">
        <v>21041</v>
      </c>
      <c r="R170" s="92">
        <v>35000</v>
      </c>
      <c r="S170" s="94">
        <v>9934</v>
      </c>
      <c r="T170" s="94">
        <v>11869</v>
      </c>
      <c r="U170" s="94">
        <v>13934</v>
      </c>
      <c r="V170" s="94">
        <v>15869</v>
      </c>
    </row>
    <row r="171" spans="1:22" hidden="1" x14ac:dyDescent="0.25">
      <c r="J171" s="92">
        <v>150000</v>
      </c>
      <c r="K171" s="94">
        <v>14634</v>
      </c>
      <c r="L171" s="94">
        <v>17432</v>
      </c>
      <c r="M171" s="94">
        <v>20229</v>
      </c>
      <c r="N171" s="94">
        <v>23027</v>
      </c>
      <c r="O171" s="94">
        <v>25610</v>
      </c>
      <c r="P171" s="94">
        <v>28407</v>
      </c>
      <c r="R171" s="92">
        <v>50000</v>
      </c>
      <c r="S171" s="94">
        <v>13165</v>
      </c>
      <c r="T171" s="94">
        <v>15729</v>
      </c>
      <c r="U171" s="94">
        <v>18465</v>
      </c>
      <c r="V171" s="94">
        <v>21029</v>
      </c>
    </row>
    <row r="172" spans="1:22" hidden="1" x14ac:dyDescent="0.25">
      <c r="J172" s="92">
        <v>200000</v>
      </c>
      <c r="K172" s="94">
        <v>18106</v>
      </c>
      <c r="L172" s="94">
        <v>21567</v>
      </c>
      <c r="M172" s="94">
        <v>25029</v>
      </c>
      <c r="N172" s="94">
        <v>28490</v>
      </c>
      <c r="O172" s="94">
        <v>31685</v>
      </c>
      <c r="P172" s="94">
        <v>35147</v>
      </c>
      <c r="R172" s="92">
        <v>75000</v>
      </c>
      <c r="S172" s="94">
        <v>18122</v>
      </c>
      <c r="T172" s="94">
        <v>21652</v>
      </c>
      <c r="U172" s="94">
        <v>25418</v>
      </c>
      <c r="V172" s="94">
        <v>28948</v>
      </c>
    </row>
    <row r="173" spans="1:22" hidden="1" x14ac:dyDescent="0.25">
      <c r="J173" s="92">
        <v>300000</v>
      </c>
      <c r="K173" s="94">
        <v>24435</v>
      </c>
      <c r="L173" s="94">
        <v>29106</v>
      </c>
      <c r="M173" s="94">
        <v>33778</v>
      </c>
      <c r="N173" s="94">
        <v>38449</v>
      </c>
      <c r="O173" s="94">
        <v>42761</v>
      </c>
      <c r="P173" s="94">
        <v>47433</v>
      </c>
      <c r="R173" s="92">
        <v>100000</v>
      </c>
      <c r="S173" s="94">
        <v>22723</v>
      </c>
      <c r="T173" s="94">
        <v>27150</v>
      </c>
      <c r="U173" s="94">
        <v>31872</v>
      </c>
      <c r="V173" s="94">
        <v>36299</v>
      </c>
    </row>
    <row r="174" spans="1:22" hidden="1" x14ac:dyDescent="0.25">
      <c r="J174" s="92">
        <v>500000</v>
      </c>
      <c r="K174" s="94">
        <v>35622</v>
      </c>
      <c r="L174" s="94">
        <v>42433</v>
      </c>
      <c r="M174" s="94">
        <v>49243</v>
      </c>
      <c r="N174" s="94">
        <v>56053</v>
      </c>
      <c r="O174" s="94">
        <v>62339</v>
      </c>
      <c r="P174" s="94">
        <v>69149</v>
      </c>
      <c r="R174" s="92">
        <v>150000</v>
      </c>
      <c r="S174" s="94">
        <v>31228</v>
      </c>
      <c r="T174" s="94">
        <v>37311</v>
      </c>
      <c r="U174" s="94">
        <v>43800</v>
      </c>
      <c r="V174" s="94">
        <v>49883</v>
      </c>
    </row>
    <row r="175" spans="1:22" hidden="1" x14ac:dyDescent="0.25">
      <c r="J175" s="92">
        <v>750000</v>
      </c>
      <c r="K175" s="94">
        <v>48001</v>
      </c>
      <c r="L175" s="94">
        <v>57178</v>
      </c>
      <c r="M175" s="94">
        <v>66355</v>
      </c>
      <c r="N175" s="94">
        <v>75532</v>
      </c>
      <c r="O175" s="94">
        <v>84002</v>
      </c>
      <c r="P175" s="94">
        <v>93179</v>
      </c>
      <c r="R175" s="92">
        <v>250000</v>
      </c>
      <c r="S175" s="94">
        <v>46640</v>
      </c>
      <c r="T175" s="94">
        <v>55726</v>
      </c>
      <c r="U175" s="94">
        <v>65418</v>
      </c>
      <c r="V175" s="94">
        <v>74504</v>
      </c>
    </row>
    <row r="176" spans="1:22" hidden="1" x14ac:dyDescent="0.25">
      <c r="J176" s="92">
        <v>1000000</v>
      </c>
      <c r="K176" s="94">
        <v>59267</v>
      </c>
      <c r="L176" s="94">
        <v>70597</v>
      </c>
      <c r="M176" s="94">
        <v>81928</v>
      </c>
      <c r="N176" s="94">
        <v>93258</v>
      </c>
      <c r="O176" s="94">
        <v>103717</v>
      </c>
      <c r="P176" s="94">
        <v>115047</v>
      </c>
      <c r="R176" s="92">
        <v>500000</v>
      </c>
      <c r="S176" s="94">
        <v>80684</v>
      </c>
      <c r="T176" s="94">
        <v>96402</v>
      </c>
      <c r="U176" s="94">
        <v>113168</v>
      </c>
      <c r="V176" s="94">
        <v>128886</v>
      </c>
    </row>
    <row r="177" spans="10:22" hidden="1" x14ac:dyDescent="0.25">
      <c r="J177" s="92">
        <v>1500000</v>
      </c>
      <c r="K177" s="94">
        <v>80009</v>
      </c>
      <c r="L177" s="94">
        <v>95305</v>
      </c>
      <c r="M177" s="94">
        <v>110600</v>
      </c>
      <c r="N177" s="94">
        <v>125896</v>
      </c>
      <c r="O177" s="94">
        <v>140015</v>
      </c>
      <c r="P177" s="94">
        <v>155311</v>
      </c>
      <c r="R177" s="92">
        <v>750000</v>
      </c>
      <c r="S177" s="94">
        <v>111105</v>
      </c>
      <c r="T177" s="94">
        <v>132749</v>
      </c>
      <c r="U177" s="94">
        <v>155836</v>
      </c>
      <c r="V177" s="94">
        <v>177480</v>
      </c>
    </row>
    <row r="178" spans="10:22" hidden="1" x14ac:dyDescent="0.25">
      <c r="J178" s="92">
        <v>2000000</v>
      </c>
      <c r="K178" s="94">
        <v>98962</v>
      </c>
      <c r="L178" s="94">
        <v>117881</v>
      </c>
      <c r="M178" s="94">
        <v>136800</v>
      </c>
      <c r="N178" s="94">
        <v>155719</v>
      </c>
      <c r="O178" s="94">
        <v>173183</v>
      </c>
      <c r="P178" s="94">
        <v>192102</v>
      </c>
      <c r="R178" s="92">
        <v>1000000</v>
      </c>
      <c r="S178" s="94">
        <v>139347</v>
      </c>
      <c r="T178" s="94">
        <v>166493</v>
      </c>
      <c r="U178" s="94">
        <v>195448</v>
      </c>
      <c r="V178" s="94">
        <v>222594</v>
      </c>
    </row>
    <row r="179" spans="10:22" hidden="1" x14ac:dyDescent="0.25">
      <c r="J179" s="92">
        <v>3000000</v>
      </c>
      <c r="K179" s="94">
        <v>133441</v>
      </c>
      <c r="L179" s="94">
        <v>158951</v>
      </c>
      <c r="M179" s="94">
        <v>184462</v>
      </c>
      <c r="N179" s="94">
        <v>209973</v>
      </c>
      <c r="O179" s="94">
        <v>233521</v>
      </c>
      <c r="P179" s="94">
        <v>259032</v>
      </c>
      <c r="R179" s="92">
        <v>1250000</v>
      </c>
      <c r="S179" s="94">
        <v>166043</v>
      </c>
      <c r="T179" s="94">
        <v>198389</v>
      </c>
      <c r="U179" s="94">
        <v>232891</v>
      </c>
      <c r="V179" s="94">
        <v>265237</v>
      </c>
    </row>
    <row r="180" spans="10:22" hidden="1" x14ac:dyDescent="0.25">
      <c r="J180" s="92">
        <v>5000000</v>
      </c>
      <c r="K180" s="94">
        <v>194094</v>
      </c>
      <c r="L180" s="94">
        <v>231200</v>
      </c>
      <c r="M180" s="94">
        <v>268306</v>
      </c>
      <c r="N180" s="94">
        <v>305412</v>
      </c>
      <c r="O180" s="94">
        <v>339664</v>
      </c>
      <c r="P180" s="94">
        <v>376770</v>
      </c>
      <c r="R180" s="92">
        <v>1500000</v>
      </c>
      <c r="S180" s="94">
        <v>191545</v>
      </c>
      <c r="T180" s="94">
        <v>228859</v>
      </c>
      <c r="U180" s="94">
        <v>268660</v>
      </c>
      <c r="V180" s="94">
        <v>305974</v>
      </c>
    </row>
    <row r="181" spans="10:22" hidden="1" x14ac:dyDescent="0.25">
      <c r="J181" s="92">
        <v>7500000</v>
      </c>
      <c r="K181" s="94">
        <v>262407</v>
      </c>
      <c r="L181" s="94">
        <v>312573</v>
      </c>
      <c r="M181" s="94">
        <v>362739</v>
      </c>
      <c r="N181" s="94">
        <v>412905</v>
      </c>
      <c r="O181" s="94">
        <v>459212</v>
      </c>
      <c r="P181" s="94">
        <v>509378</v>
      </c>
      <c r="R181" s="92">
        <v>2000000</v>
      </c>
      <c r="S181" s="94">
        <v>239792</v>
      </c>
      <c r="T181" s="94">
        <v>286504</v>
      </c>
      <c r="U181" s="94">
        <v>336331</v>
      </c>
      <c r="V181" s="94">
        <v>383044</v>
      </c>
    </row>
    <row r="182" spans="10:22" hidden="1" x14ac:dyDescent="0.25">
      <c r="J182" s="92">
        <v>10000000</v>
      </c>
      <c r="K182" s="94">
        <v>324978</v>
      </c>
      <c r="L182" s="94">
        <v>387107</v>
      </c>
      <c r="M182" s="94">
        <v>449235</v>
      </c>
      <c r="N182" s="94">
        <v>511363</v>
      </c>
      <c r="O182" s="94">
        <v>568712</v>
      </c>
      <c r="P182" s="94">
        <v>630840</v>
      </c>
      <c r="R182" s="92">
        <v>2500000</v>
      </c>
      <c r="S182" s="94">
        <v>285649</v>
      </c>
      <c r="T182" s="94">
        <v>341295</v>
      </c>
      <c r="U182" s="94">
        <v>400650</v>
      </c>
      <c r="V182" s="94">
        <v>456296</v>
      </c>
    </row>
    <row r="183" spans="10:22" hidden="1" x14ac:dyDescent="0.25">
      <c r="J183" s="92">
        <v>15000000</v>
      </c>
      <c r="K183" s="94">
        <v>439179</v>
      </c>
      <c r="L183" s="94">
        <v>523140</v>
      </c>
      <c r="M183" s="94">
        <v>607101</v>
      </c>
      <c r="N183" s="94">
        <v>691062</v>
      </c>
      <c r="O183" s="94">
        <v>768564</v>
      </c>
      <c r="P183" s="94">
        <v>852525</v>
      </c>
      <c r="R183" s="92">
        <v>3000000</v>
      </c>
      <c r="S183" s="94">
        <v>329420</v>
      </c>
      <c r="T183" s="94">
        <v>393593</v>
      </c>
      <c r="U183" s="94">
        <v>462044</v>
      </c>
      <c r="V183" s="94">
        <v>526217</v>
      </c>
    </row>
    <row r="184" spans="10:22" hidden="1" x14ac:dyDescent="0.25">
      <c r="J184" s="92">
        <v>20000000</v>
      </c>
      <c r="K184" s="94">
        <v>543619</v>
      </c>
      <c r="L184" s="94">
        <v>647546</v>
      </c>
      <c r="M184" s="94">
        <v>751473</v>
      </c>
      <c r="N184" s="94">
        <v>855401</v>
      </c>
      <c r="O184" s="94">
        <v>951333</v>
      </c>
      <c r="P184" s="94">
        <v>1055260</v>
      </c>
      <c r="R184" s="92">
        <v>3500000</v>
      </c>
      <c r="S184" s="94">
        <v>371491</v>
      </c>
      <c r="T184" s="94">
        <v>443859</v>
      </c>
      <c r="U184" s="94">
        <v>521052</v>
      </c>
      <c r="V184" s="94">
        <v>593420</v>
      </c>
    </row>
    <row r="185" spans="10:22" hidden="1" x14ac:dyDescent="0.25">
      <c r="J185" s="92">
        <v>25000000</v>
      </c>
      <c r="K185" s="94">
        <v>641265</v>
      </c>
      <c r="L185" s="94">
        <v>763860</v>
      </c>
      <c r="M185" s="94">
        <v>886454</v>
      </c>
      <c r="N185" s="94">
        <v>1009049</v>
      </c>
      <c r="O185" s="94">
        <v>1122213</v>
      </c>
      <c r="P185" s="94">
        <v>1244808</v>
      </c>
      <c r="R185" s="92">
        <v>4000000</v>
      </c>
      <c r="S185" s="94">
        <v>412126</v>
      </c>
      <c r="T185" s="94">
        <v>492410</v>
      </c>
      <c r="U185" s="94">
        <v>578046</v>
      </c>
      <c r="V185" s="94">
        <v>658331</v>
      </c>
    </row>
    <row r="186" spans="10:22" hidden="1" x14ac:dyDescent="0.25">
      <c r="J186" s="92">
        <v>30000000</v>
      </c>
      <c r="K186" s="94">
        <v>733609</v>
      </c>
      <c r="L186" s="94">
        <v>873858</v>
      </c>
      <c r="M186" s="94">
        <v>1014107</v>
      </c>
      <c r="N186" s="94">
        <v>1154356</v>
      </c>
      <c r="O186" s="94">
        <v>1283816</v>
      </c>
      <c r="P186" s="94">
        <v>1424065</v>
      </c>
      <c r="R186" s="92">
        <v>5500000</v>
      </c>
      <c r="S186" s="94">
        <v>530082</v>
      </c>
      <c r="T186" s="94">
        <v>633344</v>
      </c>
      <c r="U186" s="94">
        <v>743491</v>
      </c>
      <c r="V186" s="94">
        <v>846754</v>
      </c>
    </row>
    <row r="187" spans="10:22" hidden="1" x14ac:dyDescent="0.25">
      <c r="J187" s="92">
        <v>35000000</v>
      </c>
      <c r="K187" s="94">
        <v>821729</v>
      </c>
      <c r="L187" s="94">
        <v>978825</v>
      </c>
      <c r="M187" s="94">
        <v>1135920</v>
      </c>
      <c r="N187" s="94">
        <v>1293015</v>
      </c>
      <c r="O187" s="94">
        <v>1438026</v>
      </c>
      <c r="P187" s="94">
        <v>1595122</v>
      </c>
      <c r="R187" s="92">
        <v>7000000</v>
      </c>
      <c r="S187" s="94">
        <v>641179</v>
      </c>
      <c r="T187" s="94">
        <v>766084</v>
      </c>
      <c r="U187" s="94">
        <v>899316</v>
      </c>
      <c r="V187" s="94">
        <v>1024221</v>
      </c>
    </row>
    <row r="188" spans="10:22" hidden="1" x14ac:dyDescent="0.25">
      <c r="J188" s="92">
        <v>40000000</v>
      </c>
      <c r="K188" s="94">
        <v>906309</v>
      </c>
      <c r="L188" s="94">
        <v>1079574</v>
      </c>
      <c r="M188" s="94">
        <v>1252839</v>
      </c>
      <c r="N188" s="94">
        <v>1426104</v>
      </c>
      <c r="O188" s="94">
        <v>1586041</v>
      </c>
      <c r="P188" s="94">
        <v>1759306</v>
      </c>
      <c r="R188" s="92">
        <v>8500000</v>
      </c>
      <c r="S188" s="94">
        <v>747115</v>
      </c>
      <c r="T188" s="94">
        <v>892657</v>
      </c>
      <c r="U188" s="94">
        <v>1047901</v>
      </c>
      <c r="V188" s="94">
        <v>1193443</v>
      </c>
    </row>
    <row r="189" spans="10:22" hidden="1" x14ac:dyDescent="0.25">
      <c r="J189" s="92">
        <v>45000000</v>
      </c>
      <c r="K189" s="94">
        <v>987839</v>
      </c>
      <c r="L189" s="94">
        <v>1176691</v>
      </c>
      <c r="M189" s="94">
        <v>1365542</v>
      </c>
      <c r="N189" s="94">
        <v>1554394</v>
      </c>
      <c r="O189" s="94">
        <v>1728719</v>
      </c>
      <c r="P189" s="94">
        <v>1917570</v>
      </c>
      <c r="R189" s="92">
        <v>10000000</v>
      </c>
      <c r="S189" s="94">
        <v>848927</v>
      </c>
      <c r="T189" s="94">
        <v>1014303</v>
      </c>
      <c r="U189" s="94">
        <v>1190703</v>
      </c>
      <c r="V189" s="94">
        <v>1356079</v>
      </c>
    </row>
    <row r="190" spans="10:22" hidden="1" x14ac:dyDescent="0.25">
      <c r="J190" s="92">
        <v>50000000</v>
      </c>
      <c r="K190" s="94">
        <v>1066687</v>
      </c>
      <c r="L190" s="94">
        <v>1270612</v>
      </c>
      <c r="M190" s="94">
        <v>1474538</v>
      </c>
      <c r="N190" s="94">
        <v>1678463</v>
      </c>
      <c r="O190" s="94">
        <v>1866702</v>
      </c>
      <c r="P190" s="94">
        <v>2070627</v>
      </c>
      <c r="R190" s="92">
        <v>12500000</v>
      </c>
      <c r="S190" s="94">
        <v>1011253</v>
      </c>
      <c r="T190" s="94">
        <v>1208251</v>
      </c>
      <c r="U190" s="94">
        <v>1418381</v>
      </c>
      <c r="V190" s="94">
        <v>1615378</v>
      </c>
    </row>
    <row r="191" spans="10:22" hidden="1" x14ac:dyDescent="0.25">
      <c r="J191" s="92">
        <v>55000000</v>
      </c>
      <c r="K191" s="94">
        <v>1143136</v>
      </c>
      <c r="L191" s="94">
        <v>1361677</v>
      </c>
      <c r="M191" s="94">
        <v>1580218</v>
      </c>
      <c r="N191" s="94">
        <v>1798758</v>
      </c>
      <c r="O191" s="94">
        <v>2000488</v>
      </c>
      <c r="P191" s="94">
        <v>2219029</v>
      </c>
      <c r="R191" s="92">
        <v>15000000</v>
      </c>
      <c r="S191" s="94">
        <v>1166129</v>
      </c>
      <c r="T191" s="94">
        <v>1393297</v>
      </c>
      <c r="U191" s="94">
        <v>1635609</v>
      </c>
      <c r="V191" s="94">
        <v>1862777</v>
      </c>
    </row>
    <row r="192" spans="10:22" hidden="1" x14ac:dyDescent="0.25">
      <c r="J192" s="92">
        <v>60000000</v>
      </c>
      <c r="K192" s="94">
        <v>1217412</v>
      </c>
      <c r="L192" s="94">
        <v>1450153</v>
      </c>
      <c r="M192" s="94">
        <v>1682894</v>
      </c>
      <c r="N192" s="94">
        <v>1915634</v>
      </c>
      <c r="O192" s="94">
        <v>2130472</v>
      </c>
      <c r="P192" s="94">
        <v>2363212</v>
      </c>
      <c r="R192" s="92">
        <v>17500000</v>
      </c>
      <c r="S192" s="94">
        <v>1314919</v>
      </c>
      <c r="T192" s="94">
        <v>1571072</v>
      </c>
      <c r="U192" s="94">
        <v>1844302</v>
      </c>
      <c r="V192" s="94">
        <v>2100455</v>
      </c>
    </row>
    <row r="193" spans="10:22" hidden="1" x14ac:dyDescent="0.25">
      <c r="J193" s="92">
        <v>65000000</v>
      </c>
      <c r="K193" s="94">
        <v>1289699</v>
      </c>
      <c r="L193" s="94">
        <v>1536259</v>
      </c>
      <c r="M193" s="94">
        <v>1782819</v>
      </c>
      <c r="N193" s="94">
        <v>2029379</v>
      </c>
      <c r="O193" s="94">
        <v>2256972</v>
      </c>
      <c r="P193" s="94">
        <v>2503532</v>
      </c>
      <c r="R193" s="92">
        <v>20000000</v>
      </c>
      <c r="S193" s="94">
        <v>1458563</v>
      </c>
      <c r="T193" s="94">
        <v>1742699</v>
      </c>
      <c r="U193" s="94">
        <v>2045777</v>
      </c>
      <c r="V193" s="94">
        <v>2329913</v>
      </c>
    </row>
    <row r="194" spans="10:22" hidden="1" x14ac:dyDescent="0.25">
      <c r="J194" s="92">
        <v>70000000</v>
      </c>
      <c r="K194" s="94">
        <v>1360145</v>
      </c>
      <c r="L194" s="94">
        <v>1620173</v>
      </c>
      <c r="M194" s="94">
        <v>1880201</v>
      </c>
      <c r="N194" s="94">
        <v>2140229</v>
      </c>
      <c r="O194" s="94">
        <v>2380254</v>
      </c>
      <c r="P194" s="94">
        <v>2640282</v>
      </c>
      <c r="R194" s="92">
        <v>22500000</v>
      </c>
      <c r="S194" s="94">
        <v>1597747</v>
      </c>
      <c r="T194" s="94">
        <v>1908997</v>
      </c>
      <c r="U194" s="94">
        <v>2240996</v>
      </c>
      <c r="V194" s="94">
        <v>2552246</v>
      </c>
    </row>
    <row r="195" spans="10:22" hidden="1" x14ac:dyDescent="0.25">
      <c r="J195" s="92">
        <v>75000000</v>
      </c>
      <c r="K195" s="94">
        <v>1428879</v>
      </c>
      <c r="L195" s="94">
        <v>1702047</v>
      </c>
      <c r="M195" s="94">
        <v>1975215</v>
      </c>
      <c r="N195" s="94">
        <v>2248383</v>
      </c>
      <c r="O195" s="94">
        <v>2500538</v>
      </c>
      <c r="P195" s="94">
        <v>2773706</v>
      </c>
      <c r="R195" s="92">
        <v>25000000</v>
      </c>
      <c r="S195" s="94">
        <v>1732992</v>
      </c>
      <c r="T195" s="94">
        <v>2070587</v>
      </c>
      <c r="U195" s="94">
        <v>2430689</v>
      </c>
      <c r="V195" s="94">
        <v>2768285</v>
      </c>
    </row>
    <row r="196" spans="10:22" hidden="1" x14ac:dyDescent="0.25">
      <c r="J196" s="92">
        <v>100000000</v>
      </c>
      <c r="K196" s="94">
        <v>1750119</v>
      </c>
      <c r="L196" s="94">
        <v>2084701</v>
      </c>
      <c r="M196" s="94">
        <v>2419282</v>
      </c>
      <c r="N196" s="94">
        <v>2753864</v>
      </c>
      <c r="O196" s="94">
        <v>3062708</v>
      </c>
      <c r="P196" s="94">
        <v>3397290</v>
      </c>
      <c r="R196" s="92">
        <v>30000000</v>
      </c>
      <c r="S196" s="94">
        <v>1993217</v>
      </c>
      <c r="T196" s="94">
        <v>2381505</v>
      </c>
      <c r="U196" s="94">
        <v>2795680</v>
      </c>
      <c r="V196" s="94">
        <v>3183969</v>
      </c>
    </row>
    <row r="197" spans="10:22" hidden="1" x14ac:dyDescent="0.25">
      <c r="J197" s="92">
        <v>150000000</v>
      </c>
      <c r="K197" s="94">
        <v>2303241</v>
      </c>
      <c r="L197" s="94">
        <v>2743567</v>
      </c>
      <c r="M197" s="94">
        <v>3183892</v>
      </c>
      <c r="N197" s="94">
        <v>3624218</v>
      </c>
      <c r="O197" s="94">
        <v>4030672</v>
      </c>
      <c r="P197" s="94">
        <v>4470998</v>
      </c>
      <c r="R197" s="92">
        <v>35000000</v>
      </c>
      <c r="S197" s="94">
        <v>2241671</v>
      </c>
      <c r="T197" s="94">
        <v>2678360</v>
      </c>
      <c r="U197" s="94">
        <v>3144161</v>
      </c>
      <c r="V197" s="94">
        <v>3580851</v>
      </c>
    </row>
    <row r="198" spans="10:22" hidden="1" x14ac:dyDescent="0.25">
      <c r="J198" s="92">
        <v>200000000</v>
      </c>
      <c r="K198" s="94">
        <v>2763833</v>
      </c>
      <c r="L198" s="94">
        <v>3292212</v>
      </c>
      <c r="M198" s="94">
        <v>3820592</v>
      </c>
      <c r="N198" s="94">
        <v>4348972</v>
      </c>
      <c r="O198" s="94">
        <v>4836707</v>
      </c>
      <c r="P198" s="94">
        <v>5365087</v>
      </c>
      <c r="R198" s="92">
        <v>40000000</v>
      </c>
      <c r="S198" s="94">
        <v>2480042</v>
      </c>
      <c r="T198" s="94">
        <v>2963167</v>
      </c>
      <c r="U198" s="94">
        <v>3478501</v>
      </c>
      <c r="V198" s="94">
        <v>3961626</v>
      </c>
    </row>
    <row r="199" spans="10:22" hidden="1" x14ac:dyDescent="0.25">
      <c r="J199" s="92">
        <v>250000000</v>
      </c>
      <c r="K199" s="94">
        <v>3150751</v>
      </c>
      <c r="L199" s="94">
        <v>3753101</v>
      </c>
      <c r="M199" s="94">
        <v>4355450</v>
      </c>
      <c r="N199" s="94">
        <v>4957800</v>
      </c>
      <c r="O199" s="94">
        <v>5513815</v>
      </c>
      <c r="P199" s="94">
        <v>6116164</v>
      </c>
      <c r="R199" s="92">
        <v>45000000</v>
      </c>
      <c r="S199" s="94">
        <v>2709572</v>
      </c>
      <c r="T199" s="94">
        <v>3237410</v>
      </c>
      <c r="U199" s="94">
        <v>3800438</v>
      </c>
      <c r="V199" s="94">
        <v>4328277</v>
      </c>
    </row>
    <row r="200" spans="10:22" hidden="1" x14ac:dyDescent="0.25">
      <c r="J200" s="92">
        <v>300000000</v>
      </c>
      <c r="K200" s="94">
        <v>3478186</v>
      </c>
      <c r="L200" s="94">
        <v>4143134</v>
      </c>
      <c r="M200" s="94">
        <v>4808081</v>
      </c>
      <c r="N200" s="94">
        <v>5473029</v>
      </c>
      <c r="O200" s="94">
        <v>6086826</v>
      </c>
      <c r="P200" s="94">
        <v>6751774</v>
      </c>
      <c r="R200" s="92">
        <v>50000000</v>
      </c>
      <c r="S200" s="94">
        <v>2931209</v>
      </c>
      <c r="T200" s="94">
        <v>3502224</v>
      </c>
      <c r="U200" s="94">
        <v>4111306</v>
      </c>
      <c r="V200" s="94">
        <v>4682321</v>
      </c>
    </row>
    <row r="201" spans="10:22" hidden="1" x14ac:dyDescent="0.25">
      <c r="J201" s="92">
        <v>400000000</v>
      </c>
      <c r="K201" s="94">
        <v>4008695</v>
      </c>
      <c r="L201" s="94">
        <v>4775063</v>
      </c>
      <c r="M201" s="94">
        <v>5541431</v>
      </c>
      <c r="N201" s="94">
        <v>6307799</v>
      </c>
      <c r="O201" s="94">
        <v>7015216</v>
      </c>
      <c r="P201" s="94">
        <v>7781584</v>
      </c>
      <c r="R201" s="92">
        <v>55000000</v>
      </c>
      <c r="S201" s="94">
        <v>3145707</v>
      </c>
      <c r="T201" s="94">
        <v>3758507</v>
      </c>
      <c r="U201" s="94">
        <v>4412160</v>
      </c>
      <c r="V201" s="94">
        <v>5024960</v>
      </c>
    </row>
    <row r="202" spans="10:22" hidden="1" x14ac:dyDescent="0.25">
      <c r="J202" s="93">
        <v>500000000</v>
      </c>
      <c r="K202" s="95">
        <v>4473028</v>
      </c>
      <c r="L202" s="95">
        <v>5328166</v>
      </c>
      <c r="M202" s="95">
        <v>6183304</v>
      </c>
      <c r="N202" s="95">
        <v>7038442</v>
      </c>
      <c r="O202" s="95">
        <v>7827800</v>
      </c>
      <c r="P202" s="95">
        <v>8682937</v>
      </c>
      <c r="R202" s="92">
        <v>60000000</v>
      </c>
      <c r="S202" s="94">
        <v>3353675</v>
      </c>
      <c r="T202" s="94">
        <v>4006988</v>
      </c>
      <c r="U202" s="94">
        <v>4703856</v>
      </c>
      <c r="V202" s="94">
        <v>5357169</v>
      </c>
    </row>
    <row r="203" spans="10:22" ht="16.5" hidden="1" x14ac:dyDescent="0.25">
      <c r="J203" s="160" t="str">
        <f>J163</f>
        <v>AUSGEBLENDET (Verkehrsanlagen)</v>
      </c>
      <c r="K203" s="160"/>
      <c r="L203" s="160"/>
      <c r="M203" s="160"/>
      <c r="N203" s="160"/>
      <c r="O203" s="160"/>
      <c r="P203" s="160"/>
      <c r="R203" s="92">
        <v>65000000</v>
      </c>
      <c r="S203" s="94">
        <v>3555621</v>
      </c>
      <c r="T203" s="94">
        <v>4248275</v>
      </c>
      <c r="U203" s="94">
        <v>4987105</v>
      </c>
      <c r="V203" s="94">
        <v>5679758</v>
      </c>
    </row>
    <row r="204" spans="10:22" hidden="1" x14ac:dyDescent="0.25">
      <c r="R204" s="92">
        <v>70000000</v>
      </c>
      <c r="S204" s="94">
        <v>3751972</v>
      </c>
      <c r="T204" s="94">
        <v>4482876</v>
      </c>
      <c r="U204" s="94">
        <v>5262506</v>
      </c>
      <c r="V204" s="94">
        <v>5993410</v>
      </c>
    </row>
    <row r="205" spans="10:22" hidden="1" x14ac:dyDescent="0.25">
      <c r="R205" s="92">
        <v>75000000</v>
      </c>
      <c r="S205" s="94">
        <v>3943095</v>
      </c>
      <c r="T205" s="94">
        <v>4711230</v>
      </c>
      <c r="U205" s="94">
        <v>5530575</v>
      </c>
      <c r="V205" s="94">
        <v>6298710</v>
      </c>
    </row>
    <row r="206" spans="10:22" hidden="1" x14ac:dyDescent="0.25">
      <c r="R206" s="92">
        <v>100000000</v>
      </c>
      <c r="S206" s="94">
        <v>4830186</v>
      </c>
      <c r="T206" s="94">
        <v>5771132</v>
      </c>
      <c r="U206" s="94">
        <v>6774807</v>
      </c>
      <c r="V206" s="94">
        <v>7715752</v>
      </c>
    </row>
    <row r="207" spans="10:22" hidden="1" x14ac:dyDescent="0.25">
      <c r="R207" s="92">
        <v>150000000</v>
      </c>
      <c r="S207" s="94">
        <v>6336123</v>
      </c>
      <c r="T207" s="94">
        <v>7570432</v>
      </c>
      <c r="U207" s="94">
        <v>8887029</v>
      </c>
      <c r="V207" s="94">
        <v>10121339</v>
      </c>
    </row>
    <row r="208" spans="10:22" hidden="1" x14ac:dyDescent="0.25">
      <c r="R208" s="92">
        <v>200000000</v>
      </c>
      <c r="S208" s="94">
        <v>7579710</v>
      </c>
      <c r="T208" s="94">
        <v>9056277</v>
      </c>
      <c r="U208" s="94">
        <v>10631281</v>
      </c>
      <c r="V208" s="94">
        <v>12107848</v>
      </c>
    </row>
    <row r="209" spans="18:22" hidden="1" x14ac:dyDescent="0.25">
      <c r="R209" s="92">
        <v>250000000</v>
      </c>
      <c r="S209" s="94">
        <v>8631924</v>
      </c>
      <c r="T209" s="94">
        <v>10313468</v>
      </c>
      <c r="U209" s="94">
        <v>12107114</v>
      </c>
      <c r="V209" s="94">
        <v>13788658</v>
      </c>
    </row>
    <row r="210" spans="18:22" hidden="1" x14ac:dyDescent="0.25">
      <c r="R210" s="92">
        <v>300000000</v>
      </c>
      <c r="S210" s="94">
        <v>9541819</v>
      </c>
      <c r="T210" s="94">
        <v>11400614</v>
      </c>
      <c r="U210" s="94">
        <v>13383330</v>
      </c>
      <c r="V210" s="94">
        <v>15242126</v>
      </c>
    </row>
    <row r="211" spans="18:22" hidden="1" x14ac:dyDescent="0.25">
      <c r="R211" s="92">
        <v>400000000</v>
      </c>
      <c r="S211" s="94">
        <v>11081538</v>
      </c>
      <c r="T211" s="94">
        <v>13240279</v>
      </c>
      <c r="U211" s="94">
        <v>15542936</v>
      </c>
      <c r="V211" s="94">
        <v>17701677</v>
      </c>
    </row>
    <row r="212" spans="18:22" hidden="1" x14ac:dyDescent="0.25">
      <c r="R212" s="93">
        <v>500000000</v>
      </c>
      <c r="S212" s="95">
        <v>12442909</v>
      </c>
      <c r="T212" s="95">
        <v>14866853</v>
      </c>
      <c r="U212" s="95">
        <v>17452392</v>
      </c>
      <c r="V212" s="95">
        <v>19876335</v>
      </c>
    </row>
    <row r="213" spans="18:22" ht="16.5" hidden="1" x14ac:dyDescent="0.25">
      <c r="R213" s="160" t="str">
        <f>R163</f>
        <v>AUSGEBLENDET (Technische Ausrüstung)</v>
      </c>
      <c r="S213" s="160"/>
      <c r="T213" s="160"/>
      <c r="U213" s="160"/>
      <c r="V213" s="160"/>
    </row>
  </sheetData>
  <sheetProtection algorithmName="SHA-512" hashValue="yTbRkqyYMzzqvHxAi8DZL3jcpt4RrtNRC0PB07CrnzymSVTGoWC03Fmu+r22AubSUm6RlpvcoN24kQ9lWzAXIA==" saltValue="UPXZAfEyWvukpKJEZwdRTQ==" spinCount="100000" sheet="1" objects="1" scenarios="1"/>
  <mergeCells count="41">
    <mergeCell ref="G1:H4"/>
    <mergeCell ref="A140:H140"/>
    <mergeCell ref="A6:H6"/>
    <mergeCell ref="B8:H8"/>
    <mergeCell ref="A74:B74"/>
    <mergeCell ref="A62:B62"/>
    <mergeCell ref="B3:F3"/>
    <mergeCell ref="B2:F2"/>
    <mergeCell ref="B1:F1"/>
    <mergeCell ref="B4:F4"/>
    <mergeCell ref="E28:F28"/>
    <mergeCell ref="E49:F49"/>
    <mergeCell ref="E56:F56"/>
    <mergeCell ref="A104:B104"/>
    <mergeCell ref="A1:A4"/>
    <mergeCell ref="B141:F141"/>
    <mergeCell ref="B21:F21"/>
    <mergeCell ref="B23:F23"/>
    <mergeCell ref="B25:F25"/>
    <mergeCell ref="A89:B89"/>
    <mergeCell ref="E35:F35"/>
    <mergeCell ref="E42:F42"/>
    <mergeCell ref="A119:B119"/>
    <mergeCell ref="A134:B134"/>
    <mergeCell ref="R163:V163"/>
    <mergeCell ref="R213:V213"/>
    <mergeCell ref="J163:P163"/>
    <mergeCell ref="J203:P203"/>
    <mergeCell ref="B155:C155"/>
    <mergeCell ref="B156:C156"/>
    <mergeCell ref="A153:H153"/>
    <mergeCell ref="B142:F142"/>
    <mergeCell ref="B154:C154"/>
    <mergeCell ref="B150:F150"/>
    <mergeCell ref="B144:F144"/>
    <mergeCell ref="B145:F145"/>
    <mergeCell ref="B146:F146"/>
    <mergeCell ref="B143:F143"/>
    <mergeCell ref="B147:F147"/>
    <mergeCell ref="B148:F148"/>
    <mergeCell ref="B149:F149"/>
  </mergeCells>
  <dataValidations count="4">
    <dataValidation type="list" allowBlank="1" showInputMessage="1" showErrorMessage="1" sqref="D27 G27 D34 G55 D41 G41 D48 G48 D55" xr:uid="{EF4D9199-13D9-4883-AD5B-0CF20F97D7AD}">
      <formula1>$H$28:$H$32</formula1>
    </dataValidation>
    <dataValidation type="list" allowBlank="1" showInputMessage="1" showErrorMessage="1" sqref="E28:F28 E35:F35 E42:F42 E49:F49 E56:F56" xr:uid="{A8372515-3625-428E-BACC-BE919C0EA683}">
      <formula1>"Basishonorarsatz, Viertelsatz, Mittelsatz, Dreiviertelsatz, Oberer Honorarsatz"</formula1>
    </dataValidation>
    <dataValidation type="list" allowBlank="1" showInputMessage="1" showErrorMessage="1" sqref="B25:F25" xr:uid="{33429CD1-9572-404F-92D1-284EA23A967E}">
      <formula1>$H$20:$H$24</formula1>
    </dataValidation>
    <dataValidation type="list" allowBlank="1" showInputMessage="1" showErrorMessage="1" sqref="G34" xr:uid="{A03E33A1-9E9E-42F6-9C97-C4DBF76B41E0}">
      <formula1>$H$28:$H$30</formula1>
    </dataValidation>
  </dataValidations>
  <pageMargins left="0.70866141732283472" right="0.59055118110236227" top="0.59055118110236227" bottom="0.78740157480314965" header="0" footer="0.31496062992125984"/>
  <pageSetup paperSize="9" scale="53" fitToHeight="0" orientation="portrait" r:id="rId1"/>
  <headerFooter>
    <oddFooter>&amp;C&amp;"Segoe UI,Standard"&amp;7Seite &amp;P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84AE928D604A34DB96BE769ED3498CC" ma:contentTypeVersion="14" ma:contentTypeDescription="Ein neues Dokument erstellen." ma:contentTypeScope="" ma:versionID="de193c7eb2a550aa28516e03f391d5dd">
  <xsd:schema xmlns:xsd="http://www.w3.org/2001/XMLSchema" xmlns:xs="http://www.w3.org/2001/XMLSchema" xmlns:p="http://schemas.microsoft.com/office/2006/metadata/properties" xmlns:ns2="2fda180b-6893-4c38-86e7-e15deea32ca7" xmlns:ns3="c49f8bf0-87e1-467e-9a88-eb4ebddfaccd" targetNamespace="http://schemas.microsoft.com/office/2006/metadata/properties" ma:root="true" ma:fieldsID="870109ed9e39224a7af9a3828291f815" ns2:_="" ns3:_="">
    <xsd:import namespace="2fda180b-6893-4c38-86e7-e15deea32ca7"/>
    <xsd:import namespace="c49f8bf0-87e1-467e-9a88-eb4ebddfac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da180b-6893-4c38-86e7-e15deea32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de20d9a7-0237-4881-a325-41f02ef2b5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f8bf0-87e1-467e-9a88-eb4ebddfacc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f6e9ffa2-c8d9-4643-a6b6-836ae1554345}" ma:internalName="TaxCatchAll" ma:showField="CatchAllData" ma:web="c49f8bf0-87e1-467e-9a88-eb4ebddfa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da180b-6893-4c38-86e7-e15deea32ca7">
      <Terms xmlns="http://schemas.microsoft.com/office/infopath/2007/PartnerControls"/>
    </lcf76f155ced4ddcb4097134ff3c332f>
    <TaxCatchAll xmlns="c49f8bf0-87e1-467e-9a88-eb4ebddfaccd" xsi:nil="true"/>
  </documentManagement>
</p:properties>
</file>

<file path=customXml/itemProps1.xml><?xml version="1.0" encoding="utf-8"?>
<ds:datastoreItem xmlns:ds="http://schemas.openxmlformats.org/officeDocument/2006/customXml" ds:itemID="{80628E2F-2B4B-4559-949A-C6D898F33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da180b-6893-4c38-86e7-e15deea32ca7"/>
    <ds:schemaRef ds:uri="c49f8bf0-87e1-467e-9a88-eb4ebddfac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5806B6-A22C-4B09-9788-1988DC1835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756F80-AC9B-44B5-A168-630B9AF9ED4B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c49f8bf0-87e1-467e-9a88-eb4ebddfaccd"/>
    <ds:schemaRef ds:uri="2fda180b-6893-4c38-86e7-e15deea32ca7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Generalplanung VA-TGA</vt:lpstr>
      <vt:lpstr>'Generalplanung VA-TGA'!Druckbereich</vt:lpstr>
      <vt:lpstr>'Generalplanung VA-TGA'!Drucktitel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maxeiner@abante.de</dc:creator>
  <cp:keywords/>
  <dc:description/>
  <cp:lastModifiedBy>abante | RA Désirée Steglich</cp:lastModifiedBy>
  <cp:revision/>
  <dcterms:created xsi:type="dcterms:W3CDTF">2022-09-13T12:05:01Z</dcterms:created>
  <dcterms:modified xsi:type="dcterms:W3CDTF">2026-08-25T07:20:02Z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0x010100884AE928D604A34DB96BE769ED3498CC</vt:lpwstr>
  </property>
  <property fmtid="{D5CDD505-2E9C-101B-9397-08002B2CF9AE}" pid="3" name="MediaServiceImageTags">
    <vt:lpwstr/>
  </property>
</Properties>
</file>