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I:\Einkauf\Beschaffung\01 Vorgänge\2026\2026-00107_MIKT-ÖV_Relaunch-Website\03_TNW\Arbeitsordner\"/>
    </mc:Choice>
  </mc:AlternateContent>
  <xr:revisionPtr revIDLastSave="0" documentId="13_ncr:1_{4479DC4E-FE3E-40AE-A971-03C1C48BC789}" xr6:coauthVersionLast="47" xr6:coauthVersionMax="47" xr10:uidLastSave="{00000000-0000-0000-0000-000000000000}"/>
  <workbookProtection workbookAlgorithmName="SHA-512" workbookHashValue="nts1DT+EB4sfE7rGBdXagEVCKe1zu457SLgMBm8BRp8QmcDF2ClL5HqH2zfBciAQzYyRv2YXGLZDcZchZPLT/w==" workbookSaltValue="luhk5APWlZ5lw3pDIehplw==" workbookSpinCount="100000" lockStructure="1"/>
  <bookViews>
    <workbookView xWindow="-28920" yWindow="-120" windowWidth="29040" windowHeight="15720" xr2:uid="{00000000-000D-0000-FFFF-FFFF00000000}"/>
  </bookViews>
  <sheets>
    <sheet name="Anlage_6_Referenzfragebogen" sheetId="4" r:id="rId1"/>
  </sheets>
  <definedNames>
    <definedName name="_xlnm.Print_Titles" localSheetId="0">Anlage_6_Referenzfragebogen!$B:$C,Anlage_6_Referenzfragebogen!#REF!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7" i="4" l="1"/>
  <c r="D16" i="4"/>
  <c r="D15" i="4"/>
  <c r="D14" i="4"/>
  <c r="F307" i="4"/>
  <c r="F280" i="4"/>
  <c r="F252" i="4"/>
  <c r="F16" i="4" s="1"/>
  <c r="F224" i="4"/>
  <c r="D19" i="4" l="1"/>
  <c r="F17" i="4"/>
  <c r="F197" i="4" l="1"/>
  <c r="F160" i="4"/>
  <c r="F133" i="4"/>
  <c r="F106" i="4"/>
  <c r="F79" i="4"/>
  <c r="F51" i="4"/>
  <c r="F24" i="4"/>
  <c r="F14" i="4" l="1"/>
  <c r="F15" i="4"/>
  <c r="F19" i="4" l="1"/>
</calcChain>
</file>

<file path=xl/sharedStrings.xml><?xml version="1.0" encoding="utf-8"?>
<sst xmlns="http://schemas.openxmlformats.org/spreadsheetml/2006/main" count="263" uniqueCount="117">
  <si>
    <r>
      <t xml:space="preserve">Vom Bewerber sind in diesem Tabellenblatt alle </t>
    </r>
    <r>
      <rPr>
        <i/>
        <u/>
        <sz val="12"/>
        <rFont val="Arial"/>
        <family val="2"/>
      </rPr>
      <t xml:space="preserve">rot markierten Felder </t>
    </r>
    <r>
      <rPr>
        <i/>
        <sz val="12"/>
        <rFont val="Arial"/>
        <family val="2"/>
      </rPr>
      <t xml:space="preserve">auszufüllen, soweit es sich nach Maßgabe der Bekanntmachung um Mindestangaben und Mindestanforderungen handelt. Im Übrigen sollen die Angaben getätigt werden (keine Mindestanforderung), soweit es sich nach Maßgabe der Bekanntmachung um Angaben handelt, die der Auswahl der Bewerber anhand der Auswahlkriterien dienen, die zur Teilnahme am Dialog eingeladen werden sollen. Die grauen Felder können für zusätzliche Anmerkungen genutzt werden.
Die für eine Wertungsfähigkeit der Referenz in Gänze notwendigen Angaben müssen vollständig und plausibel getätigt und die Mindestangaben sowie Mindestanforderungen nach Maßgabe der Bekanntmachung getätigt bzw. eingehalten werden, ansonsten wird die Referenz bei der Bewertung des jeweiligen Auswahlkriteriums, das in der Bekanntmachung zu Teil B und C beschrieben wird, nicht berücksichtigt. 
Die Erfüllung der Auswahlkriterien ist nicht Voraussetzung des Teilnahmeantrags in Gänze. 
Soweit die für die Bepunktung einzelner Unterkriterien notwendigen Angaben nicht oder nicht plausibel getätigt werden, werden bei dem jeweiligen Unterkriterium keine Punkte vergeben; die Wertungsfähigkeit der Referenz in Gänze ist hiervon unberührt. 
Es wird dringend darum gebeten, von der Einreichung von mehr Angaben oder Unterlagen als zur Erfüllung der Mindestanforderungen und zur Erreichung der maximalen Punktzahl im Rahmen der Auswahlkriterien notwendig ist, abzusehen. Dies gilt insbesondere im Hinblick auf zusätzliche, darüber hinausgehende Referenzen. Sollten gleichwohl mehr Referenzen eingereicht werden, werden im Teil B und / oder Teil C jeweils die besten drei wertungsfähigen Referenzen (bei C. bezogen auf die jeweils besten drei Referenzen je Unterkriterium C.1- C.3) bei der Auswahl der bis zu vier geeigneten Bewerbern berücksichtigt. Für diesen Fall wird darum gebeten, die Referenzen im Sinne der Vereinfachung der Wertung (ohne dass die DVB AG hieran gebunden wäre) so zu nummerieren, dass die aus Sicht des Bewerbers beste Referenz in dem jeweiligen Kriterium / Unterkriterium die Nummer 1 erhält. Alle weiteren Referenzen sollen in der Reihenfolge folgen, in der sie voraussichtlich Punkte bringen – beginnend mit der höchsten Punktzahl.  Hierzu kann die Eintragungsmöglichkeit in der Spalte "Anmerkungen" genutzt werden. 
Soweit nach Anwendung der Auswahlkriterien in Folge von Punktgleichheit mehr als vier Bewerber die ersten vier Plätze belegen, werden diese Bewerber - abweichend von der ansonsten geltenden Höchstzahl von vier Unternehmen - zur Dialogphase eingeladen. </t>
    </r>
  </si>
  <si>
    <r>
      <t>Name des</t>
    </r>
    <r>
      <rPr>
        <b/>
        <u/>
        <sz val="16"/>
        <rFont val="Arial"/>
        <family val="2"/>
      </rPr>
      <t xml:space="preserve"> Bewerbers</t>
    </r>
    <r>
      <rPr>
        <b/>
        <u/>
        <sz val="16"/>
        <color theme="1"/>
        <rFont val="Arial"/>
        <family val="2"/>
      </rPr>
      <t xml:space="preserve"> bzw. der</t>
    </r>
    <r>
      <rPr>
        <b/>
        <u/>
        <sz val="16"/>
        <rFont val="Arial"/>
        <family val="2"/>
      </rPr>
      <t xml:space="preserve"> Bewerbergemeinschaft:</t>
    </r>
  </si>
  <si>
    <t>Überblick</t>
  </si>
  <si>
    <t>Maximale
Punktzahl</t>
  </si>
  <si>
    <t>Bewerber</t>
  </si>
  <si>
    <t>Gesamtsumme</t>
  </si>
  <si>
    <t>Gewichtung</t>
  </si>
  <si>
    <t>Kriterium / Maximale
Bewertungssumme</t>
  </si>
  <si>
    <t>Kriterium erfüllt</t>
  </si>
  <si>
    <t>Punktzahl
Bieter</t>
  </si>
  <si>
    <t>Anmerkungen</t>
  </si>
  <si>
    <t>Muss-Kriterium</t>
  </si>
  <si>
    <t>A 1 - Projektreferenz 1</t>
  </si>
  <si>
    <t>A 1.1 Angaben zum Referenzprojekt 1</t>
  </si>
  <si>
    <t>a) Name und Sitz des Auftraggebers (d.h. Endkunde)</t>
  </si>
  <si>
    <t>b) Zeitraum der Leistungserbringung (von - bis)</t>
  </si>
  <si>
    <t>c) Ansprechpartner*in beim Auftraggeber (Name, Telefonnummer, E-Mail)</t>
  </si>
  <si>
    <t>A 2 - Projektreferenz 2</t>
  </si>
  <si>
    <t>Teil A - Referenzprojekte für die Mindestanforderung "Design &amp; Benutzerfreundlichkeit"</t>
  </si>
  <si>
    <t>Bitte ausfüllen</t>
  </si>
  <si>
    <t>A 1 - Projektreferenz 2</t>
  </si>
  <si>
    <t>A 1.2 Angaben zum Referenzprojekt 2</t>
  </si>
  <si>
    <t>A 1 - Projektreferenz 3</t>
  </si>
  <si>
    <t>A 1.3 Angaben zum Referenzprojekt 3</t>
  </si>
  <si>
    <t>Soll-Kriterium</t>
  </si>
  <si>
    <t>A 2 - Angabe von mindestens einer Referenz, für die Entwicklung eines nutzerzentriertes Design (UX/UI), das die spezifischen Anforderungen eines Verkehrsunternehmens (z. B. schnelle Informationsfindung) erfüllt. Die Umsetzung (bereits abgeschlossene bzw. aktuell laufende Referenzen) muss zwischen dem 01.01.2023 und dem 01.01.2026 gelegen haben. (Mindestanforderung an die Wertbarkeit des Teilnahmeantrags)</t>
  </si>
  <si>
    <t>Der Bewerber kann mit bis zu drei Referenzen angeben, die die Entwicklung eines nutzerzentriertes Design (UX/UI), das die spezifischen Anforderungen eines Verkehrsunternehmens (z. B. schnelle Informationsfindung) erfüllt, im nachfolgenden genannten Zeitraum zum Gegenstand hat bzw hatte. Der Beginn der tatsächlichen Leistungserbringung (bereits abgeschlossene bzw. aktuell laufende Referenzen) lag jeweils zwischen dem 01.01.2023 und dem 01.01.2026</t>
  </si>
  <si>
    <t>A 1 - Angabe von mindestens einer Referenz, für die Erstellung eines barrierefreien, individuellen und responsiven Designs, das auf allen Endgeräten (Mobile First) und Browsern funktioniert. Die Umsetzung (bereits abgeschlossene bzw. aktuell laufende Referenzen) muss zwischen dem 01.01.2023 und dem 01.01.2026 gelegen haben. (Mindestanforderung an die Wertbarkeit des Teilnahmeantrags)</t>
  </si>
  <si>
    <t>A 2 - Projektreferenz 1</t>
  </si>
  <si>
    <t>A 2.1 Angaben zum Referenzprojekt 1</t>
  </si>
  <si>
    <t>A 2.2 Angaben zum Referenzprojekt 2</t>
  </si>
  <si>
    <t>A 2 - Projektreferenz 3</t>
  </si>
  <si>
    <t>A 2.3 Angaben zum Referenzprojekt 3</t>
  </si>
  <si>
    <t xml:space="preserve">Teil B - Referenzprojekte für die Mindestanforderungen "Funktionsumfang der Website" </t>
  </si>
  <si>
    <t>B 2 - Projektreferenz 1</t>
  </si>
  <si>
    <t>B 1 - Angabe von mindestens einer Referenz, für die Entwicklung einer performante, barrierefreie Verbindungsauskunft die nahtlos in die Website integrieren wurde und die multimodale Mobilitätsangebote (Bus, Bahn, Car und Bike-Sharing) abbildet hat, sowie die visuellen Aufbereitung von Echtzeitdaten (z. B. Abfahrtsmonitore von Haltestellen, Verspätungsanzeigen, Störungsmeldungen und Besetztgradanzeigen) im Frontend. Die Umsetzung (bereits abgeschlossene bzw. aktuell laufende Referenzen) muss zwischen dem 01.01.2023 und dem 01.01.2026 gelegen haben. (Mindestanforderung an die Wertbarkeit des Teilnahmeantrags)</t>
  </si>
  <si>
    <t>B 1 - Projektreferenz 1</t>
  </si>
  <si>
    <t>B 1 - Projektreferenz 2</t>
  </si>
  <si>
    <t>B 1.2 Angaben zum Referenzprojekt 2</t>
  </si>
  <si>
    <t>B 1 - Projektreferenz 3</t>
  </si>
  <si>
    <t>B 1.3 Angaben zum Referenzprojekt 3</t>
  </si>
  <si>
    <t>B 1.1 Angaben zum Referenzprojekt 1</t>
  </si>
  <si>
    <t>B 2.1 Angaben zum Referenzprojekt 1</t>
  </si>
  <si>
    <t>B 2 - Projektreferenz 2</t>
  </si>
  <si>
    <t>B 2.2 Angaben zum Referenzprojekt 2</t>
  </si>
  <si>
    <t>B 2 - Projektreferenz 3</t>
  </si>
  <si>
    <t>B 2.3 Angaben zum Referenzprojekt 3</t>
  </si>
  <si>
    <t>B 2 - Angabe von mindestens einer Referenz, für die technischen Konzeption und Umsetzung von personalisierten, passwortgeschützten Kundenbereichen  mit hohen Datenschutz- und Sicherheitsanforderungen. Die Umsetzung (bereits abgeschlossene bzw. aktuell laufende Referenzen) muss zwischen dem 01.01.2023 und dem 01.01.2026 gelegen haben. (Mindestanforderung an die Wertbarkeit des Teilnahmeantrags)</t>
  </si>
  <si>
    <t>B 3 - Projektreferenz 1</t>
  </si>
  <si>
    <t>B 3.1 Angaben zum Referenzprojekt 1</t>
  </si>
  <si>
    <t>B 3 - Projektreferenz 2</t>
  </si>
  <si>
    <t>B 3.2 Angaben zum Referenzprojekt 2</t>
  </si>
  <si>
    <t>B 3.3 Angaben zum Referenzprojekt 3</t>
  </si>
  <si>
    <t>B 3 - Projektreferenz 3</t>
  </si>
  <si>
    <t>B 3 - Angabe von mindestens einer Referenz, für die Anbindung komplexer Drittsysteme zur geräteübergreifenden Echtzeit-Synchronisation von Nutzerdaten (z. B. Favoriten, Benachrichtigungseinstellungen oder Profil-Präferenzen). Die Umsetzung (bereits abgeschlossene bzw. aktuell laufende Referenzen) muss zwischen dem 01.01.2023 und dem 01.01.2026 gelegen haben. (Mindestanforderung an die Wertbarkeit des Teilnahmeantrags)</t>
  </si>
  <si>
    <t>B 4 - Projektreferenz 1</t>
  </si>
  <si>
    <t>B 4.1 Angaben zum Referenzprojekt 1</t>
  </si>
  <si>
    <t>B 4 - Projektreferenz 2</t>
  </si>
  <si>
    <t>B 4.2 Angaben zum Referenzprojekt 2</t>
  </si>
  <si>
    <t>B 4 - Projektreferenz 3</t>
  </si>
  <si>
    <t>B 4.3 Angaben zum Referenzprojekt 3</t>
  </si>
  <si>
    <t>B 5 - Projektreferenz 1</t>
  </si>
  <si>
    <t>B 5.1 Angaben zum Referenzprojekt 1</t>
  </si>
  <si>
    <t>Der Bewerber hat mindestens eine Referenz anzugeben, die die Erstellung eines barrierefreien, individuellen und responsiven Designs, das auf allen Endgeräten (Mobile First) und Browsern funktioniert, im nachfolgenden genannten Zeitraum zum Gegenstand hat bzw hatte. Der Beginn der tatsächlichen Leistungserbringung (bereits abgeschlossene bzw. aktuell laufende Referenzen) lag jeweils zwischen dem 01.01.2023 und dem 01.01.2026</t>
  </si>
  <si>
    <t>Der Bewerber hat mindestens eine Referenz anzugeben, die die Entwicklung einer performante, barrierefreie Verbindungsauskunft die nahtlos in die Website integrieren wurde und die multimodale Mobilitätsangebote (Bus, Bahn, Car und Bike-Sharing) abbildet hat, sowie die visuellen Aufbereitung von Echtzeitdaten (z. B. Abfahrtsmonitore von Haltestellen, Verspätungsanzeigen, Störungsmeldungen und Besetztgradanzeigen) im Frontend, im nachfolgenden genannten Zeitraum zum Gegenstand hat bzw hatte. Der Beginn der tatsächlichen Leistungserbringung (bereits abgeschlossene bzw. aktuell laufende Referenzen) lag jeweils zwischen dem 01.01.2023 und dem 01.01.2026</t>
  </si>
  <si>
    <t>Der Bewerber hat mindestens eine Referenz anzugeben, die die technischen Konzeption und Umsetzung von personalisierten, passwortgeschützten Kundenbereichen  mit hohen Datenschutz- und Sicherheitsanforderungen im nachfolgenden genannten Zeitraum zum Gegenstand hat bzw hatte. Der Beginn der tatsächlichen Leistungserbringung (bereits abgeschlossene bzw. aktuell laufende Referenzen) lag jeweils zwischen dem 01.01.2023 und dem 01.01.2026</t>
  </si>
  <si>
    <t>Der Bewerber hat mindestens eine Referenz anzugeben, die die Anbindung komplexer Drittsysteme zur geräteübergreifenden Echtzeit-Synchronisation von Nutzerdaten (z. B. Favoriten, Benachrichtigungseinstellungen oder Profil-Präferenzen) im nachfolgenden genannten Zeitraum zum Gegenstand hat bzw hatte. Der Beginn der tatsächlichen Leistungserbringung (bereits abgeschlossene bzw. aktuell laufende Referenzen) lag jeweils zwischen dem 01.01.2023 und dem 01.01.2026</t>
  </si>
  <si>
    <t>Der Bewerber hat eine Referenz anzugeben, die die technischen Integration und visuellen Einbettung von externen Ticket- oder Buchungssystemen in ein CMS-Frontend, die ein medienbruchfreies Nutzererlebnis gewährleisten, im nachfolgenden genannten Zeitraum zum Gegenstand hat bzw hatte. Der Beginn der tatsächlichen Leistungserbringung (bereits abgeschlossene bzw. aktuell laufende Referenzen) lag jeweils zwischen dem 01.01.2023 und dem 01.01.2026</t>
  </si>
  <si>
    <t>B 6 - Projektreferenz 1</t>
  </si>
  <si>
    <t>B 6.1 Angaben zum Referenzprojekt 1</t>
  </si>
  <si>
    <t>B 6 - Projektreferenz 2</t>
  </si>
  <si>
    <t>B 6.2 Angaben zum Referenzprojekt 2</t>
  </si>
  <si>
    <t>B 6 - Projektreferenz 3</t>
  </si>
  <si>
    <t>B 6.3 Angaben zum Referenzprojekt 3</t>
  </si>
  <si>
    <t>B 5 - Angabe von einer Referenz, für die technischen Integration und visuellen Einbettung von externen Ticket- oder Buchungssystemen in ein CMS-Frontend, die ein medienbruchfreies Nutzererlebnis gewährleisten. Die Umsetzung (bereits abgeschlossene bzw. aktuell laufende Referenzen) muss zwischen dem 01.01.2023 und dem 01.01.2026 gelegen haben. (Mindestanforderung an die Wertbarkeit des Teilnahmeantrags)</t>
  </si>
  <si>
    <t>B 6 - Angabe von mindestens einer Referenz, für die Entwicklung transaktionsbasierter Web-Anwendungen oder maßgeschneiderter E-Commerce-Systeme, einschließlich der datentechnischen Abbildung von Warenkörben, Buchungslogiken und Bezahlprozessen, sowie die konzeptionellen und technischen Anbindung von E-Commerce-Schnittstellen zur Echtzeit-Synchronisation transaktionaler Kundendaten (z. B. Kaufhistorie, aktive Tickets, Rechnungsdownloads oder Stammdatenänderungen). Die Umsetzung (bereits abgeschlossene bzw. aktuell laufende Referenzen) muss zwischen dem 01.01.2023 und dem 01.01.2026 gelegen haben. (Mindestanforderung an die Wertbarkeit des Teilnahmeantrags)</t>
  </si>
  <si>
    <t>Der Bewerber hat mindestens eine Referenz anzugeben, die die Entwicklung transaktionsbasierter Web-Anwendungen oder maßgeschneiderter E-Commerce-Systeme, einschließlich der datentechnischen Abbildung von Warenkörben, Buchungslogiken und Bezahlprozessen, sowie die konzeptionellen und technischen Anbindung von E-Commerce-Schnittstellen zur Echtzeit-Synchronisation transaktionaler Kundendaten (z. B. Kaufhistorie, aktive Tickets, Rechnungsdownloads oder Stammdatenänderungen) im nachfolgenden genannten Zeitraum zum Gegenstand hat bzw hatte. Der Beginn der tatsächlichen Leistungserbringung (bereits abgeschlossene bzw. aktuell laufende Referenzen) lag jeweils zwischen dem 01.01.2023 und dem 01.01.2026</t>
  </si>
  <si>
    <t>Der Bewerber hat mindestens eine Referenz anzugeben, die die Konzeption, technischen Umsetzung und visuellen Integration von KI-gestützten Chatbots in komplexe Web-Plattformen im nachfolgenden genannten Zeitraum zum Gegenstand hat bzw hatte. Der Beginn der tatsächlichen Leistungserbringung (bereits abgeschlossene bzw. aktuell laufende Referenzen) lag jeweils zwischen dem 01.01.2023 und dem 01.01.2026</t>
  </si>
  <si>
    <t>Bis zu 3 Referenzen werden gewertet.
Variante 1: Eine Referenz erfüllt die vorstehende technische Anforderung = zugleich Mindestanforderung an die Wertbarkeit des Teilnahmeantrags
Variante 2: 2 Referenzen erfüllen die vorstehende technische Anforderung = 2 Punkte
Variante 3: 3 Referenzen erfüllen die vorstehende technische Anforderung = 3 Punkte</t>
  </si>
  <si>
    <t>Bis zu 3 Referenzen werden gewertet.
Variante 1: Eine Referenz erfüllt die vorstehende technische Anforderung = 1 Punkt
Variante 2: 2 Referenzen erfüllen die vorstehende technische Anforderung = 2 Punkte
Variante 3: 3 Referenzen erfüllen die vorstehende technische Anforderung = 3 Punkte</t>
  </si>
  <si>
    <t>B 7 - Angabe von mindestens einer Referenz, für die Konzeption, technischen Umsetzung und visuellen Integration von KI-gestützten Chatbots in komplexe Web-Plattformen. Die Umsetzung (bereits abgeschlossene bzw. aktuell laufende Referenzen) muss zwischen dem 01.01.2023 und dem 01.01.2026 gelegen haben. (Mindestanforderung an die Wertbarkeit des Teilnahmeantrags)</t>
  </si>
  <si>
    <t>B 7 - Projektreferenz 1</t>
  </si>
  <si>
    <t>B 7.1 Angaben zum Referenzprojekt 1</t>
  </si>
  <si>
    <t>B 7 - Projektreferenz 2</t>
  </si>
  <si>
    <t>B 7.2 Angaben zum Referenzprojekt 2</t>
  </si>
  <si>
    <t>B 7 - Projektreferenz 3</t>
  </si>
  <si>
    <t>B 7.3 Angaben zum Referenzprojekt 3</t>
  </si>
  <si>
    <t>Der Bewerber hat mindestens eine Referenz anzugeben, die datenschutzkonformen Einbindung einer IP-anonymisierten Webanalyse (z. B. Matomo oder vergleichbares), idealerweise ohne den Einsatz von zustimmungspflichtigen Drittanbieter-Cookies, im nachfolgenden genannten Zeitraum zum Gegenstand hat bzw hatte. Der Beginn der tatsächlichen Leistungserbringung (bereits abgeschlossene bzw. aktuell laufende Referenzen) lag jeweils zwischen dem 01.01.2023 und dem 01.01.2026</t>
  </si>
  <si>
    <t>C 1 - Angabe von mindestens einer Referenz, für die datenschutzkonformen Einbindung einer IP-anonymisierten Webanalyse (z. B. Matomo oder vergleichbares), idealerweise ohne den Einsatz von zustimmungspflichtigen Drittanbieter-Cookies. Die Umsetzung (bereits abgeschlossene bzw. aktuell laufende Referenzen) muss zwischen dem 01.01.2023 und dem 01.01.2026 gelegen haben. (Mindestanforderung an die Wertbarkeit des Teilnahmeantrags)</t>
  </si>
  <si>
    <t>C 1 - Projektreferenz 1</t>
  </si>
  <si>
    <t>C 1.1 Angaben zum Referenzprojekt 1</t>
  </si>
  <si>
    <t>Teil C - Referenzprojekte für die Mindestanforderung "Datenschutz, Tracking &amp; Rechtssicherheit"</t>
  </si>
  <si>
    <t>Teil B - Referenzprojekte für die Mindestanforderung "Funktionsumfang der Website"</t>
  </si>
  <si>
    <t>B 4 - Angabe von mindestens einer Referenz, für die Entwicklung einer Verbindungsauskunft und anzubindender Auskunftssysteme. Die Umsetzung (bereits abgeschlossene bzw. aktuell laufende Referenzen) muss zwischen dem 01.01.2023 und dem 01.01.2026 gelegen haben. (Mindestanforderung an die Wertbarkeit des Teilnahmeantrags)</t>
  </si>
  <si>
    <t>Der Bewerber hat mindestens eine Referenz anzugeben, die die  Entwicklung einer Verbindungsauskunft und anzubindender Auskunftssysteme im nachfolgenden genannten Zeitraum zum Gegenstand hat bzw hatte. Der Beginn der tatsächlichen Leistungserbringung (bereits abgeschlossene bzw. aktuell laufende Referenzen) lag jeweils zwischen dem 01.01.2023 und dem 01.01.2026</t>
  </si>
  <si>
    <t>C 1 - Projektreferenz 2</t>
  </si>
  <si>
    <t>C 1.2 Angaben zum Referenzprojekt 2</t>
  </si>
  <si>
    <t>C 1 - Projektreferenz 3</t>
  </si>
  <si>
    <t>C1.3 Angaben zum Referenzprojekt 3</t>
  </si>
  <si>
    <t>Teil D - Referenzprojekte für die Mindestanforderung "Schnittstellen &amp; Integration"</t>
  </si>
  <si>
    <t>D 1 - Angabe von mindestens einer Referenz, für die technischen Anbindung und Frontend-Verarbeitung von Echtzeit-Datenströmen über standardisierte ÖPNV-Schnittstellen (insb. TRIAS, VDV-Schnittstellen sowie proprietäre EFA-/Mentz-XML-Schnittstellen oder vergleichbares). Die Umsetzung (bereits abgeschlossene bzw. aktuell laufende Referenzen) muss zwischen dem 01.01.2023 und dem 01.01.2026 gelegen haben. (Mindestanforderung an die Wertbarkeit des Teilnahmeantrags)</t>
  </si>
  <si>
    <t>D 1 - Projektreferenz 1</t>
  </si>
  <si>
    <t>D 1.1 Angaben zum Referenzprojekt 1</t>
  </si>
  <si>
    <t>D 1 - Projektreferenz 2</t>
  </si>
  <si>
    <t>D 1.2 Angaben zum Referenzprojekt 2</t>
  </si>
  <si>
    <t>D 1 - Projektreferenz 3</t>
  </si>
  <si>
    <t>D 1.3 Angaben zum Referenzprojekt 3</t>
  </si>
  <si>
    <t>D 2 - Angabe von mindestens einer Referenz, für die technischen Anbindung und Frontend-Verarbeitung von Echtzeit-Datenströmen über standardisierte ÖPNV-Schnittstellen (insb. TRIAS, VDV-Schnittstellen sowie proprietäre EFA-/Mentz-XML-Schnittstellen oder vergleichbares). Die Umsetzung (bereits abgeschlossene bzw. aktuell laufende Referenzen) muss zwischen dem 01.01.2023 und dem 01.01.2026 gelegen haben. (Mindestanforderung an die Wertbarkeit des Teilnahmeantrags)</t>
  </si>
  <si>
    <t>D 2 - Projektreferenz 1</t>
  </si>
  <si>
    <t>D 2.1 Angaben zum Referenzprojekt 1</t>
  </si>
  <si>
    <t>D 2 - Projektreferenz 2</t>
  </si>
  <si>
    <t>D 2.2 Angaben zum Referenzprojekt 2</t>
  </si>
  <si>
    <t>D 2 - Projektreferenz 3</t>
  </si>
  <si>
    <t>D 2.3 Angaben zum Referenzprojekt 3</t>
  </si>
  <si>
    <t xml:space="preserve">Teil D - Referenzprojekte für die Mindestanforderungen "Schnittstellen &amp; Integration" </t>
  </si>
  <si>
    <t xml:space="preserve">Teil C - Referenzprojekte für die Mindestanforderungen "Datenschutz, Tracking &amp; Rechtssicherheit" </t>
  </si>
  <si>
    <t>Beschaffung MDE-Geräte zur Fahrausweiskontrolle
Vergabenummer: 2026-00107
Anlage V07 Referenzfragebogen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</si>
</sst>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theme="1"/>
      <name val="Arial"/>
      <family val="2"/>
    </font>
    <font>
      <sz val="12"/>
      <color theme="1"/>
      <name val="Arial"/>
      <family val="2"/>
    </font>
    <font>
      <b/>
      <sz val="15"/>
      <color theme="3"/>
      <name val="Arial"/>
      <family val="2"/>
    </font>
    <font>
      <sz val="12"/>
      <color theme="0"/>
      <name val="Arial"/>
      <family val="2"/>
    </font>
    <font>
      <sz val="12"/>
      <name val="Arial"/>
      <family val="2"/>
    </font>
    <font>
      <i/>
      <sz val="12"/>
      <color theme="1"/>
      <name val="Arial"/>
      <family val="2"/>
    </font>
    <font>
      <b/>
      <sz val="12"/>
      <name val="Arial"/>
      <family val="2"/>
    </font>
    <font>
      <b/>
      <sz val="11"/>
      <name val="Arial"/>
      <family val="2"/>
    </font>
    <font>
      <b/>
      <sz val="11"/>
      <color theme="1"/>
      <name val="Arial"/>
      <family val="2"/>
    </font>
    <font>
      <b/>
      <u/>
      <sz val="16"/>
      <color theme="1"/>
      <name val="Arial"/>
      <family val="2"/>
    </font>
    <font>
      <b/>
      <sz val="18"/>
      <color theme="3"/>
      <name val="Arial"/>
      <family val="2"/>
    </font>
    <font>
      <sz val="11"/>
      <name val="Arial"/>
      <family val="2"/>
    </font>
    <font>
      <i/>
      <sz val="11"/>
      <name val="Arial"/>
      <family val="2"/>
    </font>
    <font>
      <sz val="11"/>
      <color theme="1"/>
      <name val="Arial"/>
      <family val="2"/>
    </font>
    <font>
      <sz val="11"/>
      <color theme="0"/>
      <name val="Arial"/>
      <family val="2"/>
    </font>
    <font>
      <b/>
      <sz val="12"/>
      <color theme="1"/>
      <name val="Arial"/>
      <family val="2"/>
    </font>
    <font>
      <i/>
      <sz val="12"/>
      <name val="Arial"/>
      <family val="2"/>
    </font>
    <font>
      <b/>
      <i/>
      <sz val="12"/>
      <color theme="1"/>
      <name val="Arial"/>
      <family val="2"/>
    </font>
    <font>
      <b/>
      <i/>
      <sz val="12"/>
      <name val="Arial"/>
      <family val="2"/>
    </font>
    <font>
      <i/>
      <u/>
      <sz val="12"/>
      <name val="Arial"/>
      <family val="2"/>
    </font>
    <font>
      <b/>
      <u/>
      <sz val="16"/>
      <name val="Arial"/>
      <family val="2"/>
    </font>
    <font>
      <b/>
      <sz val="15"/>
      <name val="Arial"/>
      <family val="2"/>
    </font>
  </fonts>
  <fills count="10">
    <fill>
      <patternFill patternType="none"/>
    </fill>
    <fill>
      <patternFill patternType="gray125"/>
    </fill>
    <fill>
      <patternFill patternType="solid">
        <fgColor theme="6"/>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33">
    <border>
      <left/>
      <right/>
      <top/>
      <bottom/>
      <diagonal/>
    </border>
    <border>
      <left/>
      <right/>
      <top/>
      <bottom style="thick">
        <color theme="7"/>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top/>
      <bottom style="thick">
        <color rgb="FF00B050"/>
      </bottom>
      <diagonal/>
    </border>
    <border>
      <left/>
      <right/>
      <top/>
      <bottom style="thick">
        <color rgb="FFFFC000"/>
      </bottom>
      <diagonal/>
    </border>
  </borders>
  <cellStyleXfs count="8">
    <xf numFmtId="0" fontId="0" fillId="0" borderId="0"/>
    <xf numFmtId="0" fontId="2" fillId="0" borderId="1" applyNumberFormat="0" applyAlignment="0" applyProtection="0"/>
    <xf numFmtId="0" fontId="3" fillId="2" borderId="0" applyNumberFormat="0" applyBorder="0" applyAlignment="0" applyProtection="0"/>
    <xf numFmtId="0" fontId="3"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3" fillId="6" borderId="0" applyNumberFormat="0" applyBorder="0" applyAlignment="0" applyProtection="0"/>
    <xf numFmtId="0" fontId="2" fillId="0" borderId="31" applyNumberFormat="0" applyFill="0" applyAlignment="0" applyProtection="0"/>
  </cellStyleXfs>
  <cellXfs count="88">
    <xf numFmtId="0" fontId="0" fillId="0" borderId="0" xfId="0"/>
    <xf numFmtId="0" fontId="4" fillId="0" borderId="0" xfId="0" applyFont="1"/>
    <xf numFmtId="0" fontId="0" fillId="0" borderId="0" xfId="0" applyAlignment="1">
      <alignment vertical="center"/>
    </xf>
    <xf numFmtId="0" fontId="8" fillId="0" borderId="0" xfId="0" applyFont="1" applyAlignment="1">
      <alignment vertical="center"/>
    </xf>
    <xf numFmtId="0" fontId="6" fillId="3" borderId="2" xfId="3" applyFont="1" applyBorder="1" applyAlignment="1" applyProtection="1">
      <alignment horizontal="left" vertical="center" wrapText="1"/>
    </xf>
    <xf numFmtId="0" fontId="5" fillId="4" borderId="0" xfId="4" applyFont="1" applyBorder="1" applyAlignment="1" applyProtection="1">
      <alignment horizontal="center" vertical="center"/>
    </xf>
    <xf numFmtId="0" fontId="4" fillId="0" borderId="0" xfId="0" applyFont="1" applyAlignment="1">
      <alignment horizontal="left" vertical="top"/>
    </xf>
    <xf numFmtId="0" fontId="4" fillId="0" borderId="0" xfId="0" applyFont="1" applyAlignment="1">
      <alignment horizontal="center"/>
    </xf>
    <xf numFmtId="1" fontId="7" fillId="6" borderId="0" xfId="6" applyNumberFormat="1" applyFont="1" applyBorder="1" applyAlignment="1" applyProtection="1">
      <alignment horizontal="left" vertical="center"/>
    </xf>
    <xf numFmtId="0" fontId="6" fillId="3" borderId="23" xfId="3" applyFont="1" applyBorder="1" applyAlignment="1">
      <alignment horizontal="left" vertical="center" wrapText="1"/>
    </xf>
    <xf numFmtId="0" fontId="4" fillId="7" borderId="0" xfId="0" applyFont="1" applyFill="1"/>
    <xf numFmtId="1" fontId="7" fillId="6" borderId="21" xfId="6" applyNumberFormat="1" applyFont="1" applyBorder="1" applyAlignment="1" applyProtection="1">
      <alignment horizontal="center" vertical="center"/>
    </xf>
    <xf numFmtId="2" fontId="4" fillId="0" borderId="0" xfId="0" applyNumberFormat="1" applyFont="1" applyAlignment="1">
      <alignment horizontal="center" vertical="center"/>
    </xf>
    <xf numFmtId="0" fontId="4" fillId="0" borderId="0" xfId="0" applyFont="1" applyAlignment="1">
      <alignment vertical="center"/>
    </xf>
    <xf numFmtId="1" fontId="4" fillId="0" borderId="0" xfId="0" applyNumberFormat="1" applyFont="1" applyAlignment="1">
      <alignment horizontal="left" vertical="center"/>
    </xf>
    <xf numFmtId="1" fontId="5" fillId="4" borderId="21" xfId="4" applyNumberFormat="1" applyFont="1" applyBorder="1" applyAlignment="1" applyProtection="1">
      <alignment horizontal="center" vertical="center"/>
    </xf>
    <xf numFmtId="0" fontId="9" fillId="0" borderId="0" xfId="0" applyFont="1" applyAlignment="1">
      <alignment vertical="center"/>
    </xf>
    <xf numFmtId="0" fontId="4" fillId="0" borderId="24" xfId="0" applyFont="1" applyBorder="1" applyAlignment="1">
      <alignment horizontal="center" vertical="center"/>
    </xf>
    <xf numFmtId="0" fontId="4" fillId="0" borderId="26" xfId="0" applyFont="1" applyBorder="1" applyAlignment="1">
      <alignment horizontal="center" vertical="center" wrapText="1"/>
    </xf>
    <xf numFmtId="0" fontId="8" fillId="5" borderId="0" xfId="5" applyFont="1" applyBorder="1" applyAlignment="1">
      <alignment horizontal="left" vertical="center" wrapText="1" indent="1"/>
    </xf>
    <xf numFmtId="0" fontId="8" fillId="5" borderId="21" xfId="5" applyFont="1" applyBorder="1" applyAlignment="1">
      <alignment horizontal="left" vertical="center" wrapText="1" indent="1"/>
    </xf>
    <xf numFmtId="0" fontId="8" fillId="5" borderId="5" xfId="5" applyFont="1" applyBorder="1" applyAlignment="1">
      <alignment horizontal="left" vertical="center" wrapText="1" indent="1"/>
    </xf>
    <xf numFmtId="0" fontId="8" fillId="4" borderId="0" xfId="4" applyFont="1" applyBorder="1" applyAlignment="1">
      <alignment horizontal="left" vertical="center" wrapText="1" indent="1"/>
    </xf>
    <xf numFmtId="0" fontId="8" fillId="4" borderId="21" xfId="4" applyFont="1" applyBorder="1" applyAlignment="1">
      <alignment horizontal="left" vertical="center" wrapText="1" indent="1"/>
    </xf>
    <xf numFmtId="0" fontId="8" fillId="4" borderId="5" xfId="4" applyFont="1" applyBorder="1" applyAlignment="1">
      <alignment horizontal="left" vertical="center" wrapText="1" indent="1"/>
    </xf>
    <xf numFmtId="1" fontId="7" fillId="6" borderId="0" xfId="6" applyNumberFormat="1" applyFont="1" applyBorder="1" applyAlignment="1" applyProtection="1">
      <alignment horizontal="center" vertical="center"/>
    </xf>
    <xf numFmtId="1" fontId="7" fillId="6" borderId="5" xfId="6" applyNumberFormat="1" applyFont="1" applyBorder="1" applyAlignment="1" applyProtection="1">
      <alignment horizontal="center" vertical="center"/>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1" fillId="4" borderId="0" xfId="4" applyBorder="1" applyAlignment="1" applyProtection="1">
      <alignment horizontal="center" vertical="center" wrapText="1"/>
    </xf>
    <xf numFmtId="0" fontId="1" fillId="4" borderId="5" xfId="4" applyBorder="1" applyAlignment="1" applyProtection="1">
      <alignment horizontal="center" vertical="center" wrapText="1"/>
    </xf>
    <xf numFmtId="1" fontId="12" fillId="7" borderId="21" xfId="0" applyNumberFormat="1" applyFont="1" applyFill="1" applyBorder="1" applyAlignment="1">
      <alignment horizontal="center" vertical="center"/>
    </xf>
    <xf numFmtId="1" fontId="13" fillId="8" borderId="0" xfId="0" applyNumberFormat="1" applyFont="1" applyFill="1" applyAlignment="1" applyProtection="1">
      <alignment horizontal="center" vertical="center" wrapText="1"/>
      <protection locked="0"/>
    </xf>
    <xf numFmtId="1" fontId="11" fillId="7" borderId="5" xfId="0" applyNumberFormat="1" applyFont="1" applyFill="1" applyBorder="1" applyAlignment="1" applyProtection="1">
      <alignment horizontal="center" vertical="center"/>
      <protection locked="0"/>
    </xf>
    <xf numFmtId="1" fontId="12" fillId="7" borderId="27" xfId="0" applyNumberFormat="1" applyFont="1" applyFill="1" applyBorder="1" applyAlignment="1">
      <alignment horizontal="center" vertical="center"/>
    </xf>
    <xf numFmtId="1" fontId="14" fillId="7" borderId="0" xfId="2" applyNumberFormat="1" applyFont="1" applyFill="1" applyBorder="1" applyAlignment="1">
      <alignment horizontal="center" vertical="center"/>
    </xf>
    <xf numFmtId="1" fontId="7" fillId="7" borderId="0" xfId="2" applyNumberFormat="1" applyFont="1" applyFill="1" applyBorder="1" applyAlignment="1">
      <alignment horizontal="center" vertical="center"/>
    </xf>
    <xf numFmtId="0" fontId="12" fillId="7" borderId="4" xfId="0" applyFont="1" applyFill="1" applyBorder="1" applyAlignment="1">
      <alignment horizontal="left" vertical="center" wrapText="1" indent="2"/>
    </xf>
    <xf numFmtId="0" fontId="12" fillId="7" borderId="9" xfId="0" applyFont="1" applyFill="1" applyBorder="1" applyAlignment="1">
      <alignment horizontal="left" vertical="center" wrapText="1" indent="2"/>
    </xf>
    <xf numFmtId="1" fontId="12" fillId="7" borderId="10" xfId="0" applyNumberFormat="1" applyFont="1" applyFill="1" applyBorder="1" applyAlignment="1">
      <alignment horizontal="center" vertical="center"/>
    </xf>
    <xf numFmtId="1" fontId="12" fillId="7" borderId="22" xfId="0" applyNumberFormat="1" applyFont="1" applyFill="1" applyBorder="1" applyAlignment="1">
      <alignment horizontal="center" vertical="center"/>
    </xf>
    <xf numFmtId="1" fontId="13" fillId="8" borderId="10" xfId="0" applyNumberFormat="1" applyFont="1" applyFill="1" applyBorder="1" applyAlignment="1" applyProtection="1">
      <alignment horizontal="center" vertical="center" wrapText="1"/>
      <protection locked="0"/>
    </xf>
    <xf numFmtId="1" fontId="12" fillId="7" borderId="0" xfId="0" applyNumberFormat="1" applyFont="1" applyFill="1" applyAlignment="1">
      <alignment horizontal="center" vertical="center"/>
    </xf>
    <xf numFmtId="1" fontId="12" fillId="7" borderId="7" xfId="0" applyNumberFormat="1" applyFont="1" applyFill="1" applyBorder="1" applyAlignment="1">
      <alignment horizontal="center" vertical="center"/>
    </xf>
    <xf numFmtId="0" fontId="15" fillId="5" borderId="4" xfId="5" applyFont="1" applyBorder="1" applyAlignment="1">
      <alignment horizontal="left" vertical="center" wrapText="1" indent="1"/>
    </xf>
    <xf numFmtId="1" fontId="14" fillId="7" borderId="7" xfId="2" applyNumberFormat="1" applyFont="1" applyFill="1" applyBorder="1" applyAlignment="1">
      <alignment horizontal="center" vertical="center"/>
    </xf>
    <xf numFmtId="1" fontId="7" fillId="7" borderId="7" xfId="2" applyNumberFormat="1" applyFont="1" applyFill="1" applyBorder="1" applyAlignment="1">
      <alignment horizontal="center" vertical="center"/>
    </xf>
    <xf numFmtId="0" fontId="8" fillId="4" borderId="4" xfId="4" applyFont="1" applyBorder="1" applyAlignment="1">
      <alignment horizontal="left" vertical="center" wrapText="1" indent="2"/>
    </xf>
    <xf numFmtId="1" fontId="11" fillId="7" borderId="0" xfId="0" applyNumberFormat="1" applyFont="1" applyFill="1" applyAlignment="1">
      <alignment horizontal="center" vertical="center"/>
    </xf>
    <xf numFmtId="0" fontId="7" fillId="9" borderId="4" xfId="3" applyFont="1" applyFill="1" applyBorder="1" applyAlignment="1" applyProtection="1">
      <alignment horizontal="left" vertical="center" wrapText="1"/>
      <protection locked="0"/>
    </xf>
    <xf numFmtId="1" fontId="14" fillId="2" borderId="5" xfId="2" applyNumberFormat="1" applyFont="1" applyBorder="1" applyAlignment="1" applyProtection="1">
      <alignment horizontal="center" vertical="center"/>
      <protection locked="0"/>
    </xf>
    <xf numFmtId="1" fontId="14" fillId="2" borderId="11" xfId="2" applyNumberFormat="1" applyFont="1" applyBorder="1" applyAlignment="1" applyProtection="1">
      <alignment horizontal="center" vertical="center"/>
      <protection locked="0"/>
    </xf>
    <xf numFmtId="1" fontId="14" fillId="2" borderId="8" xfId="2" applyNumberFormat="1" applyFont="1" applyBorder="1" applyAlignment="1" applyProtection="1">
      <alignment horizontal="center" vertical="center"/>
      <protection locked="0"/>
    </xf>
    <xf numFmtId="0" fontId="7" fillId="9" borderId="6" xfId="3" applyFont="1" applyFill="1" applyBorder="1" applyAlignment="1" applyProtection="1">
      <alignment horizontal="left" vertical="center" wrapText="1"/>
      <protection locked="0"/>
    </xf>
    <xf numFmtId="0" fontId="6" fillId="6" borderId="4" xfId="6" applyFont="1" applyBorder="1" applyAlignment="1" applyProtection="1">
      <alignment horizontal="left" vertical="center" wrapText="1" indent="1"/>
    </xf>
    <xf numFmtId="0" fontId="6" fillId="6" borderId="0" xfId="6" applyFont="1" applyBorder="1" applyAlignment="1" applyProtection="1">
      <alignment horizontal="left" vertical="center" wrapText="1" indent="1"/>
    </xf>
    <xf numFmtId="0" fontId="6" fillId="6" borderId="5" xfId="6" applyFont="1" applyBorder="1" applyAlignment="1" applyProtection="1">
      <alignment horizontal="left" vertical="center" wrapText="1" indent="1"/>
    </xf>
    <xf numFmtId="0" fontId="6" fillId="6" borderId="21" xfId="6" applyFont="1" applyBorder="1" applyAlignment="1" applyProtection="1">
      <alignment horizontal="left" vertical="center" wrapText="1" indent="1"/>
    </xf>
    <xf numFmtId="0" fontId="17" fillId="4" borderId="6" xfId="4" applyFont="1" applyBorder="1" applyAlignment="1" applyProtection="1">
      <alignment horizontal="left" vertical="center" indent="1"/>
    </xf>
    <xf numFmtId="0" fontId="17" fillId="4" borderId="7" xfId="4" applyFont="1" applyBorder="1" applyAlignment="1" applyProtection="1">
      <alignment horizontal="center" vertical="center"/>
    </xf>
    <xf numFmtId="1" fontId="18" fillId="4" borderId="27" xfId="4" applyNumberFormat="1" applyFont="1" applyBorder="1" applyAlignment="1" applyProtection="1">
      <alignment horizontal="center" vertical="center"/>
    </xf>
    <xf numFmtId="0" fontId="15" fillId="4" borderId="7" xfId="4" applyFont="1" applyBorder="1" applyAlignment="1" applyProtection="1">
      <alignment horizontal="center" vertical="center" wrapText="1"/>
    </xf>
    <xf numFmtId="1" fontId="17" fillId="4" borderId="7" xfId="4" applyNumberFormat="1" applyFont="1" applyBorder="1" applyAlignment="1" applyProtection="1">
      <alignment horizontal="center" vertical="center" wrapText="1"/>
    </xf>
    <xf numFmtId="0" fontId="15" fillId="4" borderId="8" xfId="4" applyFont="1" applyBorder="1" applyAlignment="1" applyProtection="1">
      <alignment horizontal="center" vertical="center" wrapText="1"/>
    </xf>
    <xf numFmtId="0" fontId="16" fillId="4" borderId="4" xfId="4" applyFont="1" applyBorder="1" applyAlignment="1" applyProtection="1">
      <alignment horizontal="left" vertical="center" indent="1"/>
    </xf>
    <xf numFmtId="0" fontId="6" fillId="3" borderId="3" xfId="3" applyFont="1" applyBorder="1" applyAlignment="1" applyProtection="1">
      <alignment horizontal="center" vertical="center" wrapText="1"/>
    </xf>
    <xf numFmtId="0" fontId="6" fillId="3" borderId="28" xfId="3" applyFont="1" applyBorder="1" applyAlignment="1" applyProtection="1">
      <alignment horizontal="center" vertical="center" wrapText="1"/>
    </xf>
    <xf numFmtId="0" fontId="5" fillId="4" borderId="4" xfId="4" applyFont="1" applyBorder="1" applyAlignment="1" applyProtection="1">
      <alignment horizontal="left" vertical="center" indent="1"/>
    </xf>
    <xf numFmtId="1" fontId="16" fillId="4" borderId="21" xfId="4" applyNumberFormat="1" applyFont="1" applyBorder="1" applyAlignment="1" applyProtection="1">
      <alignment horizontal="center" vertical="center"/>
    </xf>
    <xf numFmtId="1" fontId="5" fillId="4" borderId="0" xfId="4" applyNumberFormat="1" applyFont="1" applyBorder="1" applyAlignment="1" applyProtection="1">
      <alignment horizontal="center" vertical="center" wrapText="1"/>
    </xf>
    <xf numFmtId="1" fontId="5" fillId="4" borderId="0" xfId="4" applyNumberFormat="1" applyFont="1" applyBorder="1" applyAlignment="1" applyProtection="1">
      <alignment horizontal="center" vertical="center"/>
    </xf>
    <xf numFmtId="1" fontId="16" fillId="4" borderId="0" xfId="4" applyNumberFormat="1" applyFont="1" applyBorder="1" applyAlignment="1" applyProtection="1">
      <alignment horizontal="center" vertical="center"/>
    </xf>
    <xf numFmtId="0" fontId="10" fillId="0" borderId="1" xfId="1" applyFont="1" applyAlignment="1" applyProtection="1">
      <alignment vertical="center" wrapText="1"/>
    </xf>
    <xf numFmtId="0" fontId="6" fillId="3" borderId="29" xfId="3" applyFont="1" applyBorder="1" applyAlignment="1" applyProtection="1">
      <alignment horizontal="center" vertical="center" wrapText="1"/>
    </xf>
    <xf numFmtId="0" fontId="6" fillId="3" borderId="3" xfId="3" applyFont="1" applyBorder="1" applyAlignment="1" applyProtection="1">
      <alignment horizontal="center" vertical="center" wrapText="1"/>
    </xf>
    <xf numFmtId="0" fontId="6" fillId="3" borderId="30" xfId="3" applyFont="1" applyBorder="1" applyAlignment="1" applyProtection="1">
      <alignment horizontal="center" vertical="center" wrapText="1"/>
    </xf>
    <xf numFmtId="0" fontId="16" fillId="0" borderId="0" xfId="0" applyFont="1" applyAlignment="1">
      <alignment horizontal="left" vertical="center" wrapText="1"/>
    </xf>
    <xf numFmtId="0" fontId="7" fillId="9" borderId="12" xfId="3" applyFont="1" applyFill="1" applyBorder="1" applyAlignment="1" applyProtection="1">
      <alignment horizontal="left" vertical="center" wrapText="1"/>
      <protection locked="0"/>
    </xf>
    <xf numFmtId="0" fontId="7" fillId="9" borderId="13" xfId="3" applyFont="1" applyFill="1" applyBorder="1" applyAlignment="1" applyProtection="1">
      <alignment horizontal="left" vertical="center" wrapText="1"/>
      <protection locked="0"/>
    </xf>
    <xf numFmtId="0" fontId="7" fillId="9" borderId="14" xfId="3" applyFont="1" applyFill="1" applyBorder="1" applyAlignment="1" applyProtection="1">
      <alignment horizontal="left" vertical="center" wrapText="1"/>
      <protection locked="0"/>
    </xf>
    <xf numFmtId="0" fontId="7" fillId="9" borderId="15" xfId="3" applyFont="1" applyFill="1" applyBorder="1" applyAlignment="1" applyProtection="1">
      <alignment horizontal="left" vertical="center" wrapText="1"/>
      <protection locked="0"/>
    </xf>
    <xf numFmtId="0" fontId="7" fillId="9" borderId="16" xfId="3" applyFont="1" applyFill="1" applyBorder="1" applyAlignment="1" applyProtection="1">
      <alignment horizontal="left" vertical="center" wrapText="1"/>
      <protection locked="0"/>
    </xf>
    <xf numFmtId="0" fontId="7" fillId="9" borderId="17" xfId="3" applyFont="1" applyFill="1" applyBorder="1" applyAlignment="1" applyProtection="1">
      <alignment horizontal="left" vertical="center" wrapText="1"/>
      <protection locked="0"/>
    </xf>
    <xf numFmtId="0" fontId="7" fillId="9" borderId="18" xfId="3" applyFont="1" applyFill="1" applyBorder="1" applyAlignment="1" applyProtection="1">
      <alignment horizontal="left" vertical="center" wrapText="1"/>
      <protection locked="0"/>
    </xf>
    <xf numFmtId="0" fontId="7" fillId="9" borderId="19" xfId="3" applyFont="1" applyFill="1" applyBorder="1" applyAlignment="1" applyProtection="1">
      <alignment horizontal="left" vertical="center" wrapText="1"/>
      <protection locked="0"/>
    </xf>
    <xf numFmtId="0" fontId="7" fillId="9" borderId="20" xfId="3" applyFont="1" applyFill="1" applyBorder="1" applyAlignment="1" applyProtection="1">
      <alignment horizontal="left" vertical="center" wrapText="1"/>
      <protection locked="0"/>
    </xf>
    <xf numFmtId="0" fontId="21" fillId="0" borderId="32" xfId="7" applyFont="1" applyBorder="1" applyAlignment="1">
      <alignment horizontal="left" vertical="top" wrapText="1"/>
    </xf>
    <xf numFmtId="0" fontId="21" fillId="0" borderId="32" xfId="7" applyFont="1" applyBorder="1" applyAlignment="1">
      <alignment horizontal="left" vertical="top"/>
    </xf>
  </cellXfs>
  <cellStyles count="8">
    <cellStyle name="20 % - Akzent4" xfId="4" builtinId="42"/>
    <cellStyle name="40 % - Akzent4" xfId="5" builtinId="43"/>
    <cellStyle name="60 % - Akzent4" xfId="6" builtinId="44"/>
    <cellStyle name="Akzent3" xfId="2" builtinId="37"/>
    <cellStyle name="Akzent4" xfId="3" builtinId="41"/>
    <cellStyle name="Standard" xfId="0" builtinId="0"/>
    <cellStyle name="Überschrift 1" xfId="1" builtinId="16"/>
    <cellStyle name="Überschrift 1 2" xfId="7" xr:uid="{F5EF744D-199B-40CA-B5AB-9140819B6309}"/>
  </cellStyles>
  <dxfs count="163">
    <dxf>
      <font>
        <color rgb="FF006100"/>
      </font>
      <fill>
        <patternFill>
          <bgColor rgb="FF00B050"/>
        </patternFill>
      </fill>
    </dxf>
    <dxf>
      <font>
        <color rgb="FF9C0006"/>
      </font>
      <fill>
        <patternFill>
          <bgColor rgb="FFFF0000"/>
        </patternFill>
      </fill>
    </dxf>
    <dxf>
      <font>
        <b/>
        <i val="0"/>
        <strike val="0"/>
        <color rgb="FFFF0000"/>
      </font>
      <fill>
        <patternFill>
          <fgColor theme="0"/>
          <bgColor theme="5" tint="0.59996337778862885"/>
        </patternFill>
      </fill>
      <border>
        <left/>
        <right/>
        <top/>
        <bottom/>
        <vertical/>
        <horizontal/>
      </border>
    </dxf>
    <dxf>
      <font>
        <color rgb="FF9C0006"/>
      </font>
      <fill>
        <patternFill>
          <bgColor rgb="FFFF0000"/>
        </patternFill>
      </fill>
    </dxf>
    <dxf>
      <font>
        <color rgb="FF006100"/>
      </font>
      <fill>
        <patternFill>
          <bgColor rgb="FF00B050"/>
        </patternFill>
      </fill>
    </dxf>
    <dxf>
      <font>
        <color rgb="FF006100"/>
      </font>
      <fill>
        <patternFill>
          <bgColor rgb="FF00B050"/>
        </patternFill>
      </fill>
    </dxf>
    <dxf>
      <font>
        <color rgb="FF9C0006"/>
      </font>
      <fill>
        <patternFill>
          <bgColor rgb="FFFF0000"/>
        </patternFill>
      </fill>
    </dxf>
    <dxf>
      <font>
        <color rgb="FF9C0006"/>
      </font>
      <fill>
        <patternFill>
          <bgColor rgb="FFFF0000"/>
        </patternFill>
      </fill>
    </dxf>
    <dxf>
      <font>
        <color rgb="FF006100"/>
      </font>
      <fill>
        <patternFill>
          <bgColor rgb="FF00B050"/>
        </patternFill>
      </fill>
    </dxf>
    <dxf>
      <font>
        <b/>
        <i val="0"/>
        <strike val="0"/>
        <color rgb="FFFF0000"/>
      </font>
      <fill>
        <patternFill>
          <fgColor theme="0"/>
          <bgColor theme="5" tint="0.59996337778862885"/>
        </patternFill>
      </fill>
      <border>
        <left/>
        <right/>
        <top/>
        <bottom/>
        <vertical/>
        <horizontal/>
      </border>
    </dxf>
    <dxf>
      <font>
        <color rgb="FF9C0006"/>
      </font>
      <fill>
        <patternFill>
          <bgColor rgb="FFFF0000"/>
        </patternFill>
      </fill>
    </dxf>
    <dxf>
      <font>
        <color rgb="FF006100"/>
      </font>
      <fill>
        <patternFill>
          <bgColor rgb="FF00B050"/>
        </patternFill>
      </fill>
    </dxf>
    <dxf>
      <font>
        <b/>
        <i val="0"/>
        <strike val="0"/>
        <color rgb="FFFF0000"/>
      </font>
      <fill>
        <patternFill>
          <fgColor theme="0"/>
          <bgColor theme="5" tint="0.59996337778862885"/>
        </patternFill>
      </fill>
      <border>
        <left/>
        <right/>
        <top/>
        <bottom/>
        <vertical/>
        <horizontal/>
      </border>
    </dxf>
    <dxf>
      <font>
        <color rgb="FF006100"/>
      </font>
      <fill>
        <patternFill>
          <bgColor rgb="FF00B050"/>
        </patternFill>
      </fill>
    </dxf>
    <dxf>
      <font>
        <color rgb="FF9C0006"/>
      </font>
      <fill>
        <patternFill>
          <bgColor rgb="FFFF0000"/>
        </patternFill>
      </fill>
    </dxf>
    <dxf>
      <font>
        <color rgb="FF006100"/>
      </font>
      <fill>
        <patternFill>
          <bgColor rgb="FF00B050"/>
        </patternFill>
      </fill>
    </dxf>
    <dxf>
      <font>
        <color rgb="FF9C0006"/>
      </font>
      <fill>
        <patternFill>
          <bgColor rgb="FFFF0000"/>
        </patternFill>
      </fill>
    </dxf>
    <dxf>
      <font>
        <color rgb="FF9C0006"/>
      </font>
      <fill>
        <patternFill>
          <bgColor rgb="FFFF0000"/>
        </patternFill>
      </fill>
    </dxf>
    <dxf>
      <font>
        <b/>
        <i val="0"/>
        <strike val="0"/>
        <color rgb="FFFF0000"/>
      </font>
      <fill>
        <patternFill>
          <fgColor theme="0"/>
          <bgColor theme="5" tint="0.59996337778862885"/>
        </patternFill>
      </fill>
      <border>
        <left/>
        <right/>
        <top/>
        <bottom/>
        <vertical/>
        <horizontal/>
      </border>
    </dxf>
    <dxf>
      <font>
        <color rgb="FF006100"/>
      </font>
      <fill>
        <patternFill>
          <bgColor rgb="FF00B050"/>
        </patternFill>
      </fill>
    </dxf>
    <dxf>
      <font>
        <color rgb="FF006100"/>
      </font>
      <fill>
        <patternFill>
          <bgColor rgb="FF00B050"/>
        </patternFill>
      </fill>
    </dxf>
    <dxf>
      <font>
        <color rgb="FF9C0006"/>
      </font>
      <fill>
        <patternFill>
          <bgColor rgb="FFFF0000"/>
        </patternFill>
      </fill>
    </dxf>
    <dxf>
      <font>
        <color rgb="FF006100"/>
      </font>
      <fill>
        <patternFill>
          <bgColor rgb="FF00B050"/>
        </patternFill>
      </fill>
    </dxf>
    <dxf>
      <font>
        <b/>
        <i val="0"/>
        <strike val="0"/>
        <color rgb="FFFF0000"/>
      </font>
      <fill>
        <patternFill>
          <fgColor theme="0"/>
          <bgColor theme="5" tint="0.59996337778862885"/>
        </patternFill>
      </fill>
      <border>
        <left/>
        <right/>
        <top/>
        <bottom/>
        <vertical/>
        <horizontal/>
      </border>
    </dxf>
    <dxf>
      <font>
        <color rgb="FF9C0006"/>
      </font>
      <fill>
        <patternFill>
          <bgColor rgb="FFFF0000"/>
        </patternFill>
      </fill>
    </dxf>
    <dxf>
      <font>
        <color rgb="FF9C0006"/>
      </font>
      <fill>
        <patternFill>
          <bgColor rgb="FFFF0000"/>
        </patternFill>
      </fill>
    </dxf>
    <dxf>
      <font>
        <color rgb="FF006100"/>
      </font>
      <fill>
        <patternFill>
          <bgColor rgb="FF00B050"/>
        </patternFill>
      </fill>
    </dxf>
    <dxf>
      <font>
        <b/>
        <i val="0"/>
        <strike val="0"/>
        <color rgb="FFFF0000"/>
      </font>
      <fill>
        <patternFill>
          <fgColor theme="0"/>
          <bgColor theme="5" tint="0.59996337778862885"/>
        </patternFill>
      </fill>
      <border>
        <left/>
        <right/>
        <top/>
        <bottom/>
        <vertical/>
        <horizontal/>
      </border>
    </dxf>
    <dxf>
      <font>
        <color rgb="FF9C0006"/>
      </font>
      <fill>
        <patternFill>
          <bgColor rgb="FFFF0000"/>
        </patternFill>
      </fill>
    </dxf>
    <dxf>
      <font>
        <color rgb="FF006100"/>
      </font>
      <fill>
        <patternFill>
          <bgColor rgb="FF00B050"/>
        </patternFill>
      </fill>
    </dxf>
    <dxf>
      <font>
        <b/>
        <i val="0"/>
        <strike val="0"/>
        <color rgb="FFFF0000"/>
      </font>
      <fill>
        <patternFill>
          <fgColor theme="0"/>
          <bgColor theme="5" tint="0.59996337778862885"/>
        </patternFill>
      </fill>
      <border>
        <left/>
        <right/>
        <top/>
        <bottom/>
        <vertical/>
        <horizontal/>
      </border>
    </dxf>
    <dxf>
      <font>
        <color rgb="FF006100"/>
      </font>
      <fill>
        <patternFill>
          <bgColor rgb="FF00B050"/>
        </patternFill>
      </fill>
    </dxf>
    <dxf>
      <font>
        <color rgb="FF9C0006"/>
      </font>
      <fill>
        <patternFill>
          <bgColor rgb="FFFF0000"/>
        </patternFill>
      </fill>
    </dxf>
    <dxf>
      <font>
        <color rgb="FF9C0006"/>
      </font>
      <fill>
        <patternFill>
          <bgColor rgb="FFFF0000"/>
        </patternFill>
      </fill>
    </dxf>
    <dxf>
      <font>
        <color rgb="FF006100"/>
      </font>
      <fill>
        <patternFill>
          <bgColor rgb="FF00B050"/>
        </patternFill>
      </fill>
    </dxf>
    <dxf>
      <font>
        <color rgb="FF006100"/>
      </font>
      <fill>
        <patternFill>
          <bgColor rgb="FF00B050"/>
        </patternFill>
      </fill>
    </dxf>
    <dxf>
      <font>
        <b/>
        <i val="0"/>
        <strike val="0"/>
        <color rgb="FFFF0000"/>
      </font>
      <fill>
        <patternFill>
          <fgColor theme="0"/>
          <bgColor theme="5" tint="0.59996337778862885"/>
        </patternFill>
      </fill>
      <border>
        <left/>
        <right/>
        <top/>
        <bottom/>
        <vertical/>
        <horizontal/>
      </border>
    </dxf>
    <dxf>
      <font>
        <color rgb="FF9C0006"/>
      </font>
      <fill>
        <patternFill>
          <bgColor rgb="FFFF0000"/>
        </patternFill>
      </fill>
    </dxf>
    <dxf>
      <font>
        <color rgb="FF9C0006"/>
      </font>
      <fill>
        <patternFill>
          <bgColor rgb="FFFF0000"/>
        </patternFill>
      </fill>
    </dxf>
    <dxf>
      <font>
        <color rgb="FF006100"/>
      </font>
      <fill>
        <patternFill>
          <bgColor rgb="FF00B050"/>
        </patternFill>
      </fill>
    </dxf>
    <dxf>
      <font>
        <color rgb="FF9C0006"/>
      </font>
      <fill>
        <patternFill>
          <bgColor rgb="FFFF0000"/>
        </patternFill>
      </fill>
    </dxf>
    <dxf>
      <font>
        <color rgb="FF006100"/>
      </font>
      <fill>
        <patternFill>
          <bgColor rgb="FF00B050"/>
        </patternFill>
      </fill>
    </dxf>
    <dxf>
      <font>
        <b/>
        <i val="0"/>
        <strike val="0"/>
        <color rgb="FFFF0000"/>
      </font>
      <fill>
        <patternFill>
          <fgColor theme="0"/>
          <bgColor theme="5" tint="0.59996337778862885"/>
        </patternFill>
      </fill>
      <border>
        <left/>
        <right/>
        <top/>
        <bottom/>
        <vertical/>
        <horizontal/>
      </border>
    </dxf>
    <dxf>
      <font>
        <color rgb="FF006100"/>
      </font>
      <fill>
        <patternFill>
          <bgColor rgb="FF00B050"/>
        </patternFill>
      </fill>
    </dxf>
    <dxf>
      <font>
        <color rgb="FF9C0006"/>
      </font>
      <fill>
        <patternFill>
          <bgColor rgb="FFFF0000"/>
        </patternFill>
      </fill>
    </dxf>
    <dxf>
      <font>
        <color rgb="FF006100"/>
      </font>
      <fill>
        <patternFill>
          <bgColor rgb="FF00B050"/>
        </patternFill>
      </fill>
    </dxf>
    <dxf>
      <font>
        <b/>
        <i val="0"/>
        <strike val="0"/>
        <color rgb="FFFF0000"/>
      </font>
      <fill>
        <patternFill>
          <fgColor theme="0"/>
          <bgColor theme="5" tint="0.59996337778862885"/>
        </patternFill>
      </fill>
      <border>
        <left/>
        <right/>
        <top/>
        <bottom/>
        <vertical/>
        <horizontal/>
      </border>
    </dxf>
    <dxf>
      <font>
        <color rgb="FF9C0006"/>
      </font>
      <fill>
        <patternFill>
          <bgColor rgb="FFFF0000"/>
        </patternFill>
      </fill>
    </dxf>
    <dxf>
      <font>
        <color rgb="FF9C0006"/>
      </font>
      <fill>
        <patternFill>
          <bgColor rgb="FFFF0000"/>
        </patternFill>
      </fill>
    </dxf>
    <dxf>
      <font>
        <color rgb="FF006100"/>
      </font>
      <fill>
        <patternFill>
          <bgColor rgb="FF00B050"/>
        </patternFill>
      </fill>
    </dxf>
    <dxf>
      <font>
        <b/>
        <i val="0"/>
        <strike val="0"/>
        <color rgb="FFFF0000"/>
      </font>
      <fill>
        <patternFill>
          <fgColor theme="0"/>
          <bgColor theme="5" tint="0.59996337778862885"/>
        </patternFill>
      </fill>
      <border>
        <left/>
        <right/>
        <top/>
        <bottom/>
        <vertical/>
        <horizontal/>
      </border>
    </dxf>
    <dxf>
      <font>
        <color rgb="FF006100"/>
      </font>
      <fill>
        <patternFill>
          <bgColor rgb="FF00B050"/>
        </patternFill>
      </fill>
    </dxf>
    <dxf>
      <font>
        <color rgb="FF9C0006"/>
      </font>
      <fill>
        <patternFill>
          <bgColor rgb="FFFF0000"/>
        </patternFill>
      </fill>
    </dxf>
    <dxf>
      <font>
        <color rgb="FF006100"/>
      </font>
      <fill>
        <patternFill>
          <bgColor rgb="FF00B050"/>
        </patternFill>
      </fill>
    </dxf>
    <dxf>
      <font>
        <color rgb="FF9C0006"/>
      </font>
      <fill>
        <patternFill>
          <bgColor rgb="FFFF0000"/>
        </patternFill>
      </fill>
    </dxf>
    <dxf>
      <font>
        <color rgb="FF9C0006"/>
      </font>
      <fill>
        <patternFill>
          <bgColor rgb="FFFF0000"/>
        </patternFill>
      </fill>
    </dxf>
    <dxf>
      <font>
        <b/>
        <i val="0"/>
        <strike val="0"/>
        <color rgb="FFFF0000"/>
      </font>
      <fill>
        <patternFill>
          <fgColor theme="0"/>
          <bgColor theme="5" tint="0.59996337778862885"/>
        </patternFill>
      </fill>
      <border>
        <left/>
        <right/>
        <top/>
        <bottom/>
        <vertical/>
        <horizontal/>
      </border>
    </dxf>
    <dxf>
      <font>
        <color rgb="FF006100"/>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b val="0"/>
        <i val="0"/>
        <strike val="0"/>
        <condense val="0"/>
        <extend val="0"/>
        <outline val="0"/>
        <shadow val="0"/>
        <u val="none"/>
        <vertAlign val="baseline"/>
        <sz val="12"/>
        <color auto="1"/>
        <name val="Arial"/>
        <scheme val="none"/>
      </font>
      <numFmt numFmtId="2" formatCode="0.00"/>
      <fill>
        <patternFill patternType="none">
          <fgColor indexed="64"/>
          <bgColor indexed="65"/>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2"/>
        <color auto="1"/>
        <name val="Arial"/>
        <scheme val="none"/>
      </font>
      <numFmt numFmtId="2" formatCode="0.00"/>
      <fill>
        <patternFill patternType="none">
          <fgColor indexed="64"/>
          <bgColor indexed="65"/>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2"/>
        <color auto="1"/>
        <name val="Arial"/>
        <scheme val="none"/>
      </font>
      <numFmt numFmtId="2" formatCode="0.00"/>
      <fill>
        <patternFill patternType="none">
          <fgColor indexed="64"/>
          <bgColor indexed="65"/>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2"/>
        <color auto="1"/>
        <name val="Arial"/>
        <scheme val="none"/>
      </font>
      <numFmt numFmtId="2" formatCode="0.00"/>
      <fill>
        <patternFill patternType="none">
          <fgColor indexed="64"/>
          <bgColor indexed="65"/>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12"/>
        <color auto="1"/>
        <name val="Arial"/>
        <scheme val="none"/>
      </font>
      <numFmt numFmtId="1" formatCode="0"/>
      <fill>
        <patternFill patternType="none">
          <fgColor indexed="64"/>
          <bgColor indexed="65"/>
        </patternFill>
      </fill>
      <alignment vertical="center" textRotation="0" indent="0" justifyLastLine="0" shrinkToFit="0" readingOrder="0"/>
      <protection locked="1" hidden="0"/>
    </dxf>
    <dxf>
      <font>
        <b val="0"/>
        <i val="0"/>
        <strike val="0"/>
        <condense val="0"/>
        <extend val="0"/>
        <outline val="0"/>
        <shadow val="0"/>
        <u val="none"/>
        <vertAlign val="baseline"/>
        <sz val="12"/>
        <color auto="1"/>
        <name val="Arial"/>
        <scheme val="none"/>
      </font>
      <fill>
        <patternFill patternType="none">
          <fgColor indexed="64"/>
          <bgColor indexed="65"/>
        </patternFill>
      </fill>
      <alignment vertical="center" textRotation="0" indent="0" justifyLastLine="0" shrinkToFit="0" readingOrder="0"/>
      <protection locked="1" hidden="0"/>
    </dxf>
    <dxf>
      <font>
        <b val="0"/>
        <i val="0"/>
        <strike val="0"/>
        <condense val="0"/>
        <extend val="0"/>
        <outline val="0"/>
        <shadow val="0"/>
        <u val="none"/>
        <vertAlign val="baseline"/>
        <sz val="12"/>
        <color auto="1"/>
        <name val="Arial"/>
        <scheme val="none"/>
      </font>
      <fill>
        <patternFill patternType="none">
          <fgColor rgb="FF000000"/>
          <bgColor rgb="FFFFFFFF"/>
        </patternFill>
      </fill>
      <alignment vertical="center" textRotation="0" indent="0" justifyLastLine="0" shrinkToFit="0" readingOrder="0"/>
      <protection locked="1" hidden="0"/>
    </dxf>
    <dxf>
      <border>
        <bottom style="thin">
          <color rgb="FF000000"/>
        </bottom>
      </border>
    </dxf>
    <dxf>
      <font>
        <b val="0"/>
        <i val="0"/>
        <strike val="0"/>
        <condense val="0"/>
        <extend val="0"/>
        <outline val="0"/>
        <shadow val="0"/>
        <u val="none"/>
        <vertAlign val="baseline"/>
        <sz val="12"/>
        <color auto="1"/>
        <name val="Arial"/>
        <scheme val="none"/>
      </font>
      <fill>
        <patternFill patternType="none">
          <fgColor indexed="64"/>
          <bgColor indexed="65"/>
        </patternFill>
      </fill>
      <alignment horizontal="center" vertical="center" textRotation="0" indent="0" justifyLastLine="0" shrinkToFit="0" readingOrder="0"/>
      <protection locked="1" hidden="0"/>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952500</xdr:colOff>
      <xdr:row>1</xdr:row>
      <xdr:rowOff>47625</xdr:rowOff>
    </xdr:from>
    <xdr:to>
      <xdr:col>7</xdr:col>
      <xdr:colOff>105251</xdr:colOff>
      <xdr:row>3</xdr:row>
      <xdr:rowOff>177726</xdr:rowOff>
    </xdr:to>
    <xdr:pic>
      <xdr:nvPicPr>
        <xdr:cNvPr id="2" name="Grafik 1">
          <a:extLst>
            <a:ext uri="{FF2B5EF4-FFF2-40B4-BE49-F238E27FC236}">
              <a16:creationId xmlns:a16="http://schemas.microsoft.com/office/drawing/2014/main" id="{6CD1296E-16C3-4E8F-8449-1F8B6BDCA1C2}"/>
            </a:ext>
          </a:extLst>
        </xdr:cNvPr>
        <xdr:cNvPicPr/>
      </xdr:nvPicPr>
      <xdr:blipFill>
        <a:blip xmlns:r="http://schemas.openxmlformats.org/officeDocument/2006/relationships" r:embed="rId1" cstate="print">
          <a:biLevel thresh="50000"/>
          <a:extLst>
            <a:ext uri="{28A0092B-C50C-407E-A947-70E740481C1C}">
              <a14:useLocalDpi xmlns:a14="http://schemas.microsoft.com/office/drawing/2010/main" val="0"/>
            </a:ext>
          </a:extLst>
        </a:blip>
        <a:srcRect/>
        <a:stretch>
          <a:fillRect/>
        </a:stretch>
      </xdr:blipFill>
      <xdr:spPr bwMode="auto">
        <a:xfrm>
          <a:off x="19018250" y="238125"/>
          <a:ext cx="2089626" cy="1209601"/>
        </a:xfrm>
        <a:prstGeom prst="rect">
          <a:avLst/>
        </a:prstGeom>
        <a:noFill/>
        <a:ln>
          <a:noFill/>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elle114" displayName="Tabelle114" ref="B21:G331" totalsRowShown="0" headerRowDxfId="162" dataDxfId="160" headerRowBorderDxfId="161">
  <autoFilter ref="B21:G331" xr:uid="{00000000-0009-0000-0100-000003000000}"/>
  <tableColumns count="6">
    <tableColumn id="1" xr3:uid="{00000000-0010-0000-0000-000001000000}" name="Teil A - Referenzprojekte für die Mindestanforderung &quot;Design &amp; Benutzerfreundlichkeit&quot;" dataDxfId="159"/>
    <tableColumn id="2" xr3:uid="{00000000-0010-0000-0000-000002000000}" name="Gewichtung" dataDxfId="158"/>
    <tableColumn id="3" xr3:uid="{00000000-0010-0000-0000-000003000000}" name="Kriterium / Maximale_x000a_Bewertungssumme" dataDxfId="157"/>
    <tableColumn id="8" xr3:uid="{00000000-0010-0000-0000-000008000000}" name="Kriterium erfüllt" dataDxfId="156"/>
    <tableColumn id="7" xr3:uid="{00000000-0010-0000-0000-000007000000}" name="Punktzahl_x000a_Bieter" dataDxfId="155"/>
    <tableColumn id="6" xr3:uid="{00000000-0010-0000-0000-000006000000}" name="Anmerkungen" dataDxfId="154"/>
  </tableColumns>
  <tableStyleInfo name="TableStyleMedium1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59999389629810485"/>
    <pageSetUpPr fitToPage="1"/>
  </sheetPr>
  <dimension ref="A2:H371"/>
  <sheetViews>
    <sheetView showGridLines="0" tabSelected="1" zoomScale="70" zoomScaleNormal="70" zoomScaleSheetLayoutView="80" workbookViewId="0">
      <selection activeCell="B7" sqref="B7"/>
    </sheetView>
  </sheetViews>
  <sheetFormatPr baseColWidth="10" defaultColWidth="11.109375" defaultRowHeight="15" x14ac:dyDescent="0.2"/>
  <cols>
    <col min="1" max="1" width="6.88671875" style="1" customWidth="1"/>
    <col min="2" max="2" width="156.88671875" style="1" customWidth="1"/>
    <col min="3" max="3" width="11.88671875" style="6" customWidth="1"/>
    <col min="4" max="4" width="20.33203125" style="7" customWidth="1"/>
    <col min="5" max="5" width="14.88671875" style="7" customWidth="1"/>
    <col min="6" max="6" width="13.5546875" style="7" customWidth="1"/>
    <col min="7" max="7" width="20.77734375" style="7" customWidth="1"/>
    <col min="8" max="16384" width="11.109375" style="1"/>
  </cols>
  <sheetData>
    <row r="2" spans="2:7" ht="68.25" customHeight="1" thickBot="1" x14ac:dyDescent="0.25">
      <c r="B2" s="86" t="s">
        <v>116</v>
      </c>
      <c r="C2" s="86"/>
      <c r="D2" s="87"/>
      <c r="E2" s="87"/>
      <c r="F2" s="72"/>
      <c r="G2" s="72"/>
    </row>
    <row r="3" spans="2:7" customFormat="1" ht="15.75" thickTop="1" x14ac:dyDescent="0.2"/>
    <row r="4" spans="2:7" customFormat="1" x14ac:dyDescent="0.2"/>
    <row r="5" spans="2:7" s="2" customFormat="1" ht="287.25" customHeight="1" x14ac:dyDescent="0.2">
      <c r="B5" s="76" t="s">
        <v>0</v>
      </c>
      <c r="C5" s="76"/>
      <c r="D5" s="76"/>
      <c r="E5" s="76"/>
      <c r="F5" s="76"/>
      <c r="G5" s="76"/>
    </row>
    <row r="6" spans="2:7" customFormat="1" x14ac:dyDescent="0.2"/>
    <row r="7" spans="2:7" s="2" customFormat="1" ht="20.25" x14ac:dyDescent="0.2">
      <c r="B7" s="16" t="s">
        <v>1</v>
      </c>
      <c r="C7" s="3"/>
      <c r="D7" s="3"/>
      <c r="E7" s="3"/>
      <c r="F7" s="3"/>
    </row>
    <row r="8" spans="2:7" customFormat="1" ht="15.75" thickBot="1" x14ac:dyDescent="0.25"/>
    <row r="9" spans="2:7" s="2" customFormat="1" x14ac:dyDescent="0.2">
      <c r="B9" s="77"/>
      <c r="C9" s="78"/>
      <c r="D9" s="78"/>
      <c r="E9" s="78"/>
      <c r="F9" s="78"/>
      <c r="G9" s="79"/>
    </row>
    <row r="10" spans="2:7" s="2" customFormat="1" x14ac:dyDescent="0.2">
      <c r="B10" s="80"/>
      <c r="C10" s="81"/>
      <c r="D10" s="81"/>
      <c r="E10" s="81"/>
      <c r="F10" s="81"/>
      <c r="G10" s="82"/>
    </row>
    <row r="11" spans="2:7" s="2" customFormat="1" ht="15.75" thickBot="1" x14ac:dyDescent="0.25">
      <c r="B11" s="83"/>
      <c r="C11" s="84"/>
      <c r="D11" s="84"/>
      <c r="E11" s="84"/>
      <c r="F11" s="84"/>
      <c r="G11" s="85"/>
    </row>
    <row r="12" spans="2:7" ht="15.75" thickBot="1" x14ac:dyDescent="0.25"/>
    <row r="13" spans="2:7" ht="31.5" x14ac:dyDescent="0.2">
      <c r="B13" s="4" t="s">
        <v>2</v>
      </c>
      <c r="C13" s="65"/>
      <c r="D13" s="66" t="s">
        <v>3</v>
      </c>
      <c r="E13" s="73" t="s">
        <v>4</v>
      </c>
      <c r="F13" s="74"/>
      <c r="G13" s="75"/>
    </row>
    <row r="14" spans="2:7" x14ac:dyDescent="0.2">
      <c r="B14" s="64" t="s">
        <v>18</v>
      </c>
      <c r="C14" s="5"/>
      <c r="D14" s="15">
        <f>D24+D51</f>
        <v>6</v>
      </c>
      <c r="E14" s="29"/>
      <c r="F14" s="70">
        <f>F24+F51</f>
        <v>0</v>
      </c>
      <c r="G14" s="30"/>
    </row>
    <row r="15" spans="2:7" x14ac:dyDescent="0.2">
      <c r="B15" s="67" t="s">
        <v>33</v>
      </c>
      <c r="C15" s="5"/>
      <c r="D15" s="68">
        <f>D79+D106+D133+D160+D197+D224</f>
        <v>18</v>
      </c>
      <c r="E15" s="29"/>
      <c r="F15" s="71">
        <f>F79+F106+F133+F160+F197+F224</f>
        <v>0</v>
      </c>
      <c r="G15" s="30"/>
    </row>
    <row r="16" spans="2:7" x14ac:dyDescent="0.2">
      <c r="B16" s="67" t="s">
        <v>115</v>
      </c>
      <c r="C16" s="5"/>
      <c r="D16" s="68">
        <f>D252</f>
        <v>3</v>
      </c>
      <c r="E16" s="29"/>
      <c r="F16" s="71">
        <f>F252</f>
        <v>0</v>
      </c>
      <c r="G16" s="30"/>
    </row>
    <row r="17" spans="2:7" x14ac:dyDescent="0.2">
      <c r="B17" s="67" t="s">
        <v>114</v>
      </c>
      <c r="C17" s="5"/>
      <c r="D17" s="15">
        <f>D280+D307</f>
        <v>6</v>
      </c>
      <c r="E17" s="29"/>
      <c r="F17" s="70">
        <f>F280+F307</f>
        <v>0</v>
      </c>
      <c r="G17" s="30"/>
    </row>
    <row r="18" spans="2:7" x14ac:dyDescent="0.2">
      <c r="B18" s="67"/>
      <c r="C18" s="5"/>
      <c r="D18" s="68"/>
      <c r="E18" s="29"/>
      <c r="F18" s="69"/>
      <c r="G18" s="30"/>
    </row>
    <row r="19" spans="2:7" ht="16.5" thickBot="1" x14ac:dyDescent="0.25">
      <c r="B19" s="58" t="s">
        <v>5</v>
      </c>
      <c r="C19" s="59"/>
      <c r="D19" s="60">
        <f>SUM(D14:D17)</f>
        <v>33</v>
      </c>
      <c r="E19" s="61"/>
      <c r="F19" s="62">
        <f>SUM(F14:F17)</f>
        <v>0</v>
      </c>
      <c r="G19" s="63"/>
    </row>
    <row r="20" spans="2:7" ht="15.75" thickBot="1" x14ac:dyDescent="0.25"/>
    <row r="21" spans="2:7" ht="30" x14ac:dyDescent="0.2">
      <c r="B21" s="9" t="s">
        <v>18</v>
      </c>
      <c r="C21" s="17" t="s">
        <v>6</v>
      </c>
      <c r="D21" s="18" t="s">
        <v>7</v>
      </c>
      <c r="E21" s="27" t="s">
        <v>8</v>
      </c>
      <c r="F21" s="27" t="s">
        <v>9</v>
      </c>
      <c r="G21" s="28" t="s">
        <v>10</v>
      </c>
    </row>
    <row r="22" spans="2:7" ht="47.25" x14ac:dyDescent="0.2">
      <c r="B22" s="54" t="s">
        <v>27</v>
      </c>
      <c r="C22" s="8"/>
      <c r="D22" s="11"/>
      <c r="E22" s="25"/>
      <c r="F22" s="25"/>
      <c r="G22" s="26"/>
    </row>
    <row r="23" spans="2:7" ht="42.75" x14ac:dyDescent="0.2">
      <c r="B23" s="37" t="s">
        <v>63</v>
      </c>
      <c r="C23" s="48"/>
      <c r="D23" s="31" t="s">
        <v>11</v>
      </c>
      <c r="E23" s="32"/>
      <c r="F23" s="48"/>
      <c r="G23" s="33"/>
    </row>
    <row r="24" spans="2:7" ht="71.25" x14ac:dyDescent="0.2">
      <c r="B24" s="38" t="s">
        <v>78</v>
      </c>
      <c r="C24" s="39">
        <v>1</v>
      </c>
      <c r="D24" s="40">
        <v>3</v>
      </c>
      <c r="E24" s="41" t="s">
        <v>19</v>
      </c>
      <c r="F24" s="39">
        <f>(IF(E24="Variante 1",0,IF(E24="Variante 2",2,IF(E24="Variante 3",3,))))*C24</f>
        <v>0</v>
      </c>
      <c r="G24" s="51"/>
    </row>
    <row r="25" spans="2:7" ht="15.75" x14ac:dyDescent="0.2">
      <c r="B25" s="54" t="s">
        <v>12</v>
      </c>
      <c r="C25" s="55"/>
      <c r="D25" s="57"/>
      <c r="E25" s="55"/>
      <c r="F25" s="55"/>
      <c r="G25" s="56"/>
    </row>
    <row r="26" spans="2:7" ht="15.75" x14ac:dyDescent="0.2">
      <c r="B26" s="44" t="s">
        <v>13</v>
      </c>
      <c r="C26" s="19"/>
      <c r="D26" s="20"/>
      <c r="E26" s="19"/>
      <c r="F26" s="19"/>
      <c r="G26" s="21"/>
    </row>
    <row r="27" spans="2:7" x14ac:dyDescent="0.2">
      <c r="B27" s="47" t="s">
        <v>14</v>
      </c>
      <c r="C27" s="22"/>
      <c r="D27" s="23"/>
      <c r="E27" s="22"/>
      <c r="F27" s="22"/>
      <c r="G27" s="24"/>
    </row>
    <row r="28" spans="2:7" ht="29.25" customHeight="1" x14ac:dyDescent="0.2">
      <c r="B28" s="49"/>
      <c r="C28" s="42"/>
      <c r="D28" s="31"/>
      <c r="E28" s="35"/>
      <c r="F28" s="36"/>
      <c r="G28" s="50"/>
    </row>
    <row r="29" spans="2:7" x14ac:dyDescent="0.2">
      <c r="B29" s="47" t="s">
        <v>15</v>
      </c>
      <c r="C29" s="22"/>
      <c r="D29" s="23"/>
      <c r="E29" s="22"/>
      <c r="F29" s="22"/>
      <c r="G29" s="24"/>
    </row>
    <row r="30" spans="2:7" ht="29.25" customHeight="1" x14ac:dyDescent="0.2">
      <c r="B30" s="49"/>
      <c r="C30" s="42"/>
      <c r="D30" s="31"/>
      <c r="E30" s="35"/>
      <c r="F30" s="36"/>
      <c r="G30" s="50"/>
    </row>
    <row r="31" spans="2:7" x14ac:dyDescent="0.2">
      <c r="B31" s="47" t="s">
        <v>16</v>
      </c>
      <c r="C31" s="22"/>
      <c r="D31" s="23"/>
      <c r="E31" s="22"/>
      <c r="F31" s="22"/>
      <c r="G31" s="24"/>
    </row>
    <row r="32" spans="2:7" ht="29.25" customHeight="1" x14ac:dyDescent="0.2">
      <c r="B32" s="49"/>
      <c r="C32" s="42"/>
      <c r="D32" s="31"/>
      <c r="E32" s="35"/>
      <c r="F32" s="36"/>
      <c r="G32" s="50"/>
    </row>
    <row r="33" spans="2:7" ht="15.75" x14ac:dyDescent="0.2">
      <c r="B33" s="54" t="s">
        <v>20</v>
      </c>
      <c r="C33" s="55"/>
      <c r="D33" s="57"/>
      <c r="E33" s="55"/>
      <c r="F33" s="55"/>
      <c r="G33" s="56"/>
    </row>
    <row r="34" spans="2:7" ht="15.75" x14ac:dyDescent="0.2">
      <c r="B34" s="44" t="s">
        <v>21</v>
      </c>
      <c r="C34" s="19"/>
      <c r="D34" s="20"/>
      <c r="E34" s="19"/>
      <c r="F34" s="19"/>
      <c r="G34" s="21"/>
    </row>
    <row r="35" spans="2:7" x14ac:dyDescent="0.2">
      <c r="B35" s="47" t="s">
        <v>14</v>
      </c>
      <c r="C35" s="22"/>
      <c r="D35" s="23"/>
      <c r="E35" s="22"/>
      <c r="F35" s="22"/>
      <c r="G35" s="24"/>
    </row>
    <row r="36" spans="2:7" ht="29.25" customHeight="1" x14ac:dyDescent="0.2">
      <c r="B36" s="49"/>
      <c r="C36" s="42"/>
      <c r="D36" s="31"/>
      <c r="E36" s="35"/>
      <c r="F36" s="36"/>
      <c r="G36" s="50"/>
    </row>
    <row r="37" spans="2:7" x14ac:dyDescent="0.2">
      <c r="B37" s="47" t="s">
        <v>15</v>
      </c>
      <c r="C37" s="22"/>
      <c r="D37" s="23"/>
      <c r="E37" s="22"/>
      <c r="F37" s="22"/>
      <c r="G37" s="24"/>
    </row>
    <row r="38" spans="2:7" ht="29.25" customHeight="1" x14ac:dyDescent="0.2">
      <c r="B38" s="49"/>
      <c r="C38" s="42"/>
      <c r="D38" s="31"/>
      <c r="E38" s="35"/>
      <c r="F38" s="36"/>
      <c r="G38" s="50"/>
    </row>
    <row r="39" spans="2:7" x14ac:dyDescent="0.2">
      <c r="B39" s="47" t="s">
        <v>16</v>
      </c>
      <c r="C39" s="22"/>
      <c r="D39" s="23"/>
      <c r="E39" s="22"/>
      <c r="F39" s="22"/>
      <c r="G39" s="24"/>
    </row>
    <row r="40" spans="2:7" ht="29.25" customHeight="1" x14ac:dyDescent="0.2">
      <c r="B40" s="49"/>
      <c r="C40" s="42"/>
      <c r="D40" s="31"/>
      <c r="E40" s="35"/>
      <c r="F40" s="36"/>
      <c r="G40" s="50"/>
    </row>
    <row r="41" spans="2:7" ht="15.75" x14ac:dyDescent="0.2">
      <c r="B41" s="54" t="s">
        <v>22</v>
      </c>
      <c r="C41" s="55"/>
      <c r="D41" s="57"/>
      <c r="E41" s="55"/>
      <c r="F41" s="55"/>
      <c r="G41" s="56"/>
    </row>
    <row r="42" spans="2:7" ht="15.75" x14ac:dyDescent="0.2">
      <c r="B42" s="44" t="s">
        <v>23</v>
      </c>
      <c r="C42" s="19"/>
      <c r="D42" s="20"/>
      <c r="E42" s="19"/>
      <c r="F42" s="19"/>
      <c r="G42" s="21"/>
    </row>
    <row r="43" spans="2:7" x14ac:dyDescent="0.2">
      <c r="B43" s="47" t="s">
        <v>14</v>
      </c>
      <c r="C43" s="22"/>
      <c r="D43" s="23"/>
      <c r="E43" s="22"/>
      <c r="F43" s="22"/>
      <c r="G43" s="24"/>
    </row>
    <row r="44" spans="2:7" ht="29.25" customHeight="1" x14ac:dyDescent="0.2">
      <c r="B44" s="49"/>
      <c r="C44" s="42"/>
      <c r="D44" s="31"/>
      <c r="E44" s="35"/>
      <c r="F44" s="36"/>
      <c r="G44" s="50"/>
    </row>
    <row r="45" spans="2:7" x14ac:dyDescent="0.2">
      <c r="B45" s="47" t="s">
        <v>15</v>
      </c>
      <c r="C45" s="22"/>
      <c r="D45" s="23"/>
      <c r="E45" s="22"/>
      <c r="F45" s="22"/>
      <c r="G45" s="24"/>
    </row>
    <row r="46" spans="2:7" ht="29.25" customHeight="1" x14ac:dyDescent="0.2">
      <c r="B46" s="49"/>
      <c r="C46" s="42"/>
      <c r="D46" s="31"/>
      <c r="E46" s="35"/>
      <c r="F46" s="36"/>
      <c r="G46" s="50"/>
    </row>
    <row r="47" spans="2:7" x14ac:dyDescent="0.2">
      <c r="B47" s="47" t="s">
        <v>16</v>
      </c>
      <c r="C47" s="22"/>
      <c r="D47" s="23"/>
      <c r="E47" s="22"/>
      <c r="F47" s="22"/>
      <c r="G47" s="24"/>
    </row>
    <row r="48" spans="2:7" ht="29.25" customHeight="1" thickBot="1" x14ac:dyDescent="0.25">
      <c r="B48" s="53"/>
      <c r="C48" s="43"/>
      <c r="D48" s="34"/>
      <c r="E48" s="45"/>
      <c r="F48" s="46"/>
      <c r="G48" s="52"/>
    </row>
    <row r="49" spans="2:7" ht="47.25" x14ac:dyDescent="0.2">
      <c r="B49" s="54" t="s">
        <v>25</v>
      </c>
      <c r="C49" s="8"/>
      <c r="D49" s="11"/>
      <c r="E49" s="25"/>
      <c r="F49" s="25"/>
      <c r="G49" s="26"/>
    </row>
    <row r="50" spans="2:7" ht="42.75" x14ac:dyDescent="0.2">
      <c r="B50" s="37" t="s">
        <v>26</v>
      </c>
      <c r="C50" s="48"/>
      <c r="D50" s="31" t="s">
        <v>24</v>
      </c>
      <c r="E50" s="32"/>
      <c r="F50" s="48"/>
      <c r="G50" s="33"/>
    </row>
    <row r="51" spans="2:7" ht="71.25" x14ac:dyDescent="0.2">
      <c r="B51" s="38" t="s">
        <v>79</v>
      </c>
      <c r="C51" s="39">
        <v>1</v>
      </c>
      <c r="D51" s="40">
        <v>3</v>
      </c>
      <c r="E51" s="41" t="s">
        <v>19</v>
      </c>
      <c r="F51" s="39">
        <f>(IF(E51="Variante 1",1,IF(E51="Variante 2",2,IF(E51="Variante 3",3,))))*C51</f>
        <v>0</v>
      </c>
      <c r="G51" s="51"/>
    </row>
    <row r="52" spans="2:7" ht="15.75" x14ac:dyDescent="0.2">
      <c r="B52" s="54" t="s">
        <v>28</v>
      </c>
      <c r="C52" s="55"/>
      <c r="D52" s="57"/>
      <c r="E52" s="55"/>
      <c r="F52" s="55"/>
      <c r="G52" s="56"/>
    </row>
    <row r="53" spans="2:7" ht="15.75" x14ac:dyDescent="0.2">
      <c r="B53" s="44" t="s">
        <v>29</v>
      </c>
      <c r="C53" s="19"/>
      <c r="D53" s="20"/>
      <c r="E53" s="19"/>
      <c r="F53" s="19"/>
      <c r="G53" s="21"/>
    </row>
    <row r="54" spans="2:7" x14ac:dyDescent="0.2">
      <c r="B54" s="47" t="s">
        <v>14</v>
      </c>
      <c r="C54" s="22"/>
      <c r="D54" s="23"/>
      <c r="E54" s="22"/>
      <c r="F54" s="22"/>
      <c r="G54" s="24"/>
    </row>
    <row r="55" spans="2:7" ht="30" customHeight="1" x14ac:dyDescent="0.2">
      <c r="B55" s="49"/>
      <c r="C55" s="42"/>
      <c r="D55" s="31"/>
      <c r="E55" s="35"/>
      <c r="F55" s="36"/>
      <c r="G55" s="50"/>
    </row>
    <row r="56" spans="2:7" x14ac:dyDescent="0.2">
      <c r="B56" s="47" t="s">
        <v>15</v>
      </c>
      <c r="C56" s="22"/>
      <c r="D56" s="23"/>
      <c r="E56" s="22"/>
      <c r="F56" s="22"/>
      <c r="G56" s="24"/>
    </row>
    <row r="57" spans="2:7" ht="30" customHeight="1" x14ac:dyDescent="0.2">
      <c r="B57" s="49"/>
      <c r="C57" s="42"/>
      <c r="D57" s="31"/>
      <c r="E57" s="35"/>
      <c r="F57" s="36"/>
      <c r="G57" s="50"/>
    </row>
    <row r="58" spans="2:7" x14ac:dyDescent="0.2">
      <c r="B58" s="47" t="s">
        <v>16</v>
      </c>
      <c r="C58" s="22"/>
      <c r="D58" s="23"/>
      <c r="E58" s="22"/>
      <c r="F58" s="22"/>
      <c r="G58" s="24"/>
    </row>
    <row r="59" spans="2:7" ht="30" customHeight="1" x14ac:dyDescent="0.2">
      <c r="B59" s="49"/>
      <c r="C59" s="42"/>
      <c r="D59" s="31"/>
      <c r="E59" s="35"/>
      <c r="F59" s="36"/>
      <c r="G59" s="50"/>
    </row>
    <row r="60" spans="2:7" ht="15.75" x14ac:dyDescent="0.2">
      <c r="B60" s="54" t="s">
        <v>17</v>
      </c>
      <c r="C60" s="55"/>
      <c r="D60" s="57"/>
      <c r="E60" s="55"/>
      <c r="F60" s="55"/>
      <c r="G60" s="56"/>
    </row>
    <row r="61" spans="2:7" ht="15.75" x14ac:dyDescent="0.2">
      <c r="B61" s="44" t="s">
        <v>30</v>
      </c>
      <c r="C61" s="19"/>
      <c r="D61" s="20"/>
      <c r="E61" s="19"/>
      <c r="F61" s="19"/>
      <c r="G61" s="21"/>
    </row>
    <row r="62" spans="2:7" x14ac:dyDescent="0.2">
      <c r="B62" s="47" t="s">
        <v>14</v>
      </c>
      <c r="C62" s="22"/>
      <c r="D62" s="23"/>
      <c r="E62" s="22"/>
      <c r="F62" s="22"/>
      <c r="G62" s="24"/>
    </row>
    <row r="63" spans="2:7" ht="30" customHeight="1" x14ac:dyDescent="0.2">
      <c r="B63" s="49"/>
      <c r="C63" s="42"/>
      <c r="D63" s="31"/>
      <c r="E63" s="35"/>
      <c r="F63" s="36"/>
      <c r="G63" s="50"/>
    </row>
    <row r="64" spans="2:7" x14ac:dyDescent="0.2">
      <c r="B64" s="47" t="s">
        <v>15</v>
      </c>
      <c r="C64" s="22"/>
      <c r="D64" s="23"/>
      <c r="E64" s="22"/>
      <c r="F64" s="22"/>
      <c r="G64" s="24"/>
    </row>
    <row r="65" spans="2:7" ht="30" customHeight="1" x14ac:dyDescent="0.2">
      <c r="B65" s="49"/>
      <c r="C65" s="42"/>
      <c r="D65" s="31"/>
      <c r="E65" s="35"/>
      <c r="F65" s="36"/>
      <c r="G65" s="50"/>
    </row>
    <row r="66" spans="2:7" x14ac:dyDescent="0.2">
      <c r="B66" s="47" t="s">
        <v>16</v>
      </c>
      <c r="C66" s="22"/>
      <c r="D66" s="23"/>
      <c r="E66" s="22"/>
      <c r="F66" s="22"/>
      <c r="G66" s="24"/>
    </row>
    <row r="67" spans="2:7" ht="30" customHeight="1" x14ac:dyDescent="0.2">
      <c r="B67" s="49"/>
      <c r="C67" s="42"/>
      <c r="D67" s="31"/>
      <c r="E67" s="35"/>
      <c r="F67" s="36"/>
      <c r="G67" s="50"/>
    </row>
    <row r="68" spans="2:7" ht="15.75" x14ac:dyDescent="0.2">
      <c r="B68" s="54" t="s">
        <v>31</v>
      </c>
      <c r="C68" s="55"/>
      <c r="D68" s="57"/>
      <c r="E68" s="55"/>
      <c r="F68" s="55"/>
      <c r="G68" s="56"/>
    </row>
    <row r="69" spans="2:7" ht="15.75" x14ac:dyDescent="0.2">
      <c r="B69" s="44" t="s">
        <v>32</v>
      </c>
      <c r="C69" s="19"/>
      <c r="D69" s="20"/>
      <c r="E69" s="19"/>
      <c r="F69" s="19"/>
      <c r="G69" s="21"/>
    </row>
    <row r="70" spans="2:7" x14ac:dyDescent="0.2">
      <c r="B70" s="47" t="s">
        <v>14</v>
      </c>
      <c r="C70" s="22"/>
      <c r="D70" s="23"/>
      <c r="E70" s="22"/>
      <c r="F70" s="22"/>
      <c r="G70" s="24"/>
    </row>
    <row r="71" spans="2:7" ht="30" customHeight="1" x14ac:dyDescent="0.2">
      <c r="B71" s="49"/>
      <c r="C71" s="42"/>
      <c r="D71" s="31"/>
      <c r="E71" s="35"/>
      <c r="F71" s="36"/>
      <c r="G71" s="50"/>
    </row>
    <row r="72" spans="2:7" x14ac:dyDescent="0.2">
      <c r="B72" s="47" t="s">
        <v>15</v>
      </c>
      <c r="C72" s="22"/>
      <c r="D72" s="23"/>
      <c r="E72" s="22"/>
      <c r="F72" s="22"/>
      <c r="G72" s="24"/>
    </row>
    <row r="73" spans="2:7" ht="30" customHeight="1" x14ac:dyDescent="0.2">
      <c r="B73" s="49"/>
      <c r="C73" s="42"/>
      <c r="D73" s="31"/>
      <c r="E73" s="35"/>
      <c r="F73" s="36"/>
      <c r="G73" s="50"/>
    </row>
    <row r="74" spans="2:7" x14ac:dyDescent="0.2">
      <c r="B74" s="47" t="s">
        <v>16</v>
      </c>
      <c r="C74" s="22"/>
      <c r="D74" s="23"/>
      <c r="E74" s="22"/>
      <c r="F74" s="22"/>
      <c r="G74" s="24"/>
    </row>
    <row r="75" spans="2:7" ht="29.25" customHeight="1" thickBot="1" x14ac:dyDescent="0.25">
      <c r="B75" s="53"/>
      <c r="C75" s="43"/>
      <c r="D75" s="34"/>
      <c r="E75" s="45"/>
      <c r="F75" s="46"/>
      <c r="G75" s="52"/>
    </row>
    <row r="76" spans="2:7" ht="30" x14ac:dyDescent="0.2">
      <c r="B76" s="9" t="s">
        <v>92</v>
      </c>
      <c r="C76" s="17" t="s">
        <v>6</v>
      </c>
      <c r="D76" s="18" t="s">
        <v>7</v>
      </c>
      <c r="E76" s="27" t="s">
        <v>8</v>
      </c>
      <c r="F76" s="27" t="s">
        <v>9</v>
      </c>
      <c r="G76" s="28" t="s">
        <v>10</v>
      </c>
    </row>
    <row r="77" spans="2:7" ht="63" x14ac:dyDescent="0.2">
      <c r="B77" s="54" t="s">
        <v>35</v>
      </c>
      <c r="C77" s="8"/>
      <c r="D77" s="11"/>
      <c r="E77" s="25"/>
      <c r="F77" s="25"/>
      <c r="G77" s="26"/>
    </row>
    <row r="78" spans="2:7" ht="57" x14ac:dyDescent="0.2">
      <c r="B78" s="37" t="s">
        <v>64</v>
      </c>
      <c r="C78" s="48"/>
      <c r="D78" s="31" t="s">
        <v>11</v>
      </c>
      <c r="E78" s="32"/>
      <c r="F78" s="48"/>
      <c r="G78" s="33"/>
    </row>
    <row r="79" spans="2:7" ht="71.25" x14ac:dyDescent="0.2">
      <c r="B79" s="38" t="s">
        <v>78</v>
      </c>
      <c r="C79" s="39">
        <v>1</v>
      </c>
      <c r="D79" s="40">
        <v>3</v>
      </c>
      <c r="E79" s="41" t="s">
        <v>19</v>
      </c>
      <c r="F79" s="39">
        <f>(IF(E79="Variante 1",0,IF(E79="Variante 2",2,IF(E79="Variante 3",3,))))*C79</f>
        <v>0</v>
      </c>
      <c r="G79" s="51"/>
    </row>
    <row r="80" spans="2:7" ht="15.75" x14ac:dyDescent="0.2">
      <c r="B80" s="54" t="s">
        <v>36</v>
      </c>
      <c r="C80" s="55"/>
      <c r="D80" s="57"/>
      <c r="E80" s="55"/>
      <c r="F80" s="55"/>
      <c r="G80" s="56"/>
    </row>
    <row r="81" spans="2:7" ht="15.75" x14ac:dyDescent="0.2">
      <c r="B81" s="44" t="s">
        <v>41</v>
      </c>
      <c r="C81" s="19"/>
      <c r="D81" s="20"/>
      <c r="E81" s="19"/>
      <c r="F81" s="19"/>
      <c r="G81" s="21"/>
    </row>
    <row r="82" spans="2:7" x14ac:dyDescent="0.2">
      <c r="B82" s="47" t="s">
        <v>14</v>
      </c>
      <c r="C82" s="22"/>
      <c r="D82" s="23"/>
      <c r="E82" s="22"/>
      <c r="F82" s="22"/>
      <c r="G82" s="24"/>
    </row>
    <row r="83" spans="2:7" ht="30" customHeight="1" x14ac:dyDescent="0.2">
      <c r="B83" s="49"/>
      <c r="C83" s="42"/>
      <c r="D83" s="31"/>
      <c r="E83" s="35"/>
      <c r="F83" s="36"/>
      <c r="G83" s="50"/>
    </row>
    <row r="84" spans="2:7" x14ac:dyDescent="0.2">
      <c r="B84" s="47" t="s">
        <v>15</v>
      </c>
      <c r="C84" s="22"/>
      <c r="D84" s="23"/>
      <c r="E84" s="22"/>
      <c r="F84" s="22"/>
      <c r="G84" s="24"/>
    </row>
    <row r="85" spans="2:7" ht="30" customHeight="1" x14ac:dyDescent="0.2">
      <c r="B85" s="49"/>
      <c r="C85" s="42"/>
      <c r="D85" s="31"/>
      <c r="E85" s="35"/>
      <c r="F85" s="36"/>
      <c r="G85" s="50"/>
    </row>
    <row r="86" spans="2:7" x14ac:dyDescent="0.2">
      <c r="B86" s="47" t="s">
        <v>16</v>
      </c>
      <c r="C86" s="22"/>
      <c r="D86" s="23"/>
      <c r="E86" s="22"/>
      <c r="F86" s="22"/>
      <c r="G86" s="24"/>
    </row>
    <row r="87" spans="2:7" ht="30" customHeight="1" x14ac:dyDescent="0.2">
      <c r="B87" s="49"/>
      <c r="C87" s="42"/>
      <c r="D87" s="31"/>
      <c r="E87" s="35"/>
      <c r="F87" s="36"/>
      <c r="G87" s="50"/>
    </row>
    <row r="88" spans="2:7" ht="15.75" x14ac:dyDescent="0.2">
      <c r="B88" s="54" t="s">
        <v>37</v>
      </c>
      <c r="C88" s="55"/>
      <c r="D88" s="57"/>
      <c r="E88" s="55"/>
      <c r="F88" s="55"/>
      <c r="G88" s="56"/>
    </row>
    <row r="89" spans="2:7" ht="15.75" x14ac:dyDescent="0.2">
      <c r="B89" s="44" t="s">
        <v>38</v>
      </c>
      <c r="C89" s="19"/>
      <c r="D89" s="20"/>
      <c r="E89" s="19"/>
      <c r="F89" s="19"/>
      <c r="G89" s="21"/>
    </row>
    <row r="90" spans="2:7" x14ac:dyDescent="0.2">
      <c r="B90" s="47" t="s">
        <v>14</v>
      </c>
      <c r="C90" s="22"/>
      <c r="D90" s="23"/>
      <c r="E90" s="22"/>
      <c r="F90" s="22"/>
      <c r="G90" s="24"/>
    </row>
    <row r="91" spans="2:7" ht="30" customHeight="1" x14ac:dyDescent="0.2">
      <c r="B91" s="49"/>
      <c r="C91" s="42"/>
      <c r="D91" s="31"/>
      <c r="E91" s="35"/>
      <c r="F91" s="36"/>
      <c r="G91" s="50"/>
    </row>
    <row r="92" spans="2:7" x14ac:dyDescent="0.2">
      <c r="B92" s="47" t="s">
        <v>15</v>
      </c>
      <c r="C92" s="22"/>
      <c r="D92" s="23"/>
      <c r="E92" s="22"/>
      <c r="F92" s="22"/>
      <c r="G92" s="24"/>
    </row>
    <row r="93" spans="2:7" ht="30" customHeight="1" x14ac:dyDescent="0.2">
      <c r="B93" s="49"/>
      <c r="C93" s="42"/>
      <c r="D93" s="31"/>
      <c r="E93" s="35"/>
      <c r="F93" s="36"/>
      <c r="G93" s="50"/>
    </row>
    <row r="94" spans="2:7" x14ac:dyDescent="0.2">
      <c r="B94" s="47" t="s">
        <v>16</v>
      </c>
      <c r="C94" s="22"/>
      <c r="D94" s="23"/>
      <c r="E94" s="22"/>
      <c r="F94" s="22"/>
      <c r="G94" s="24"/>
    </row>
    <row r="95" spans="2:7" ht="30" customHeight="1" x14ac:dyDescent="0.2">
      <c r="B95" s="49"/>
      <c r="C95" s="42"/>
      <c r="D95" s="31"/>
      <c r="E95" s="35"/>
      <c r="F95" s="36"/>
      <c r="G95" s="50"/>
    </row>
    <row r="96" spans="2:7" ht="15.75" x14ac:dyDescent="0.2">
      <c r="B96" s="54" t="s">
        <v>39</v>
      </c>
      <c r="C96" s="55"/>
      <c r="D96" s="57"/>
      <c r="E96" s="55"/>
      <c r="F96" s="55"/>
      <c r="G96" s="56"/>
    </row>
    <row r="97" spans="1:8" ht="15.75" x14ac:dyDescent="0.2">
      <c r="B97" s="44" t="s">
        <v>40</v>
      </c>
      <c r="C97" s="19"/>
      <c r="D97" s="20"/>
      <c r="E97" s="19"/>
      <c r="F97" s="19"/>
      <c r="G97" s="21"/>
    </row>
    <row r="98" spans="1:8" x14ac:dyDescent="0.2">
      <c r="A98" s="10"/>
      <c r="B98" s="47" t="s">
        <v>14</v>
      </c>
      <c r="C98" s="22"/>
      <c r="D98" s="23"/>
      <c r="E98" s="22"/>
      <c r="F98" s="22"/>
      <c r="G98" s="24"/>
      <c r="H98" s="10"/>
    </row>
    <row r="99" spans="1:8" ht="30" customHeight="1" x14ac:dyDescent="0.2">
      <c r="A99" s="10"/>
      <c r="B99" s="49"/>
      <c r="C99" s="42"/>
      <c r="D99" s="31"/>
      <c r="E99" s="35"/>
      <c r="F99" s="36"/>
      <c r="G99" s="50"/>
      <c r="H99" s="10"/>
    </row>
    <row r="100" spans="1:8" x14ac:dyDescent="0.2">
      <c r="B100" s="47" t="s">
        <v>15</v>
      </c>
      <c r="C100" s="22"/>
      <c r="D100" s="23"/>
      <c r="E100" s="22"/>
      <c r="F100" s="22"/>
      <c r="G100" s="24"/>
    </row>
    <row r="101" spans="1:8" ht="30" customHeight="1" x14ac:dyDescent="0.2">
      <c r="B101" s="49"/>
      <c r="C101" s="42"/>
      <c r="D101" s="31"/>
      <c r="E101" s="35"/>
      <c r="F101" s="36"/>
      <c r="G101" s="50"/>
    </row>
    <row r="102" spans="1:8" x14ac:dyDescent="0.2">
      <c r="B102" s="47" t="s">
        <v>16</v>
      </c>
      <c r="C102" s="22"/>
      <c r="D102" s="23"/>
      <c r="E102" s="22"/>
      <c r="F102" s="22"/>
      <c r="G102" s="24"/>
    </row>
    <row r="103" spans="1:8" ht="30" customHeight="1" thickBot="1" x14ac:dyDescent="0.25">
      <c r="B103" s="53"/>
      <c r="C103" s="43"/>
      <c r="D103" s="34"/>
      <c r="E103" s="45"/>
      <c r="F103" s="46"/>
      <c r="G103" s="52"/>
    </row>
    <row r="104" spans="1:8" ht="47.25" x14ac:dyDescent="0.2">
      <c r="B104" s="54" t="s">
        <v>47</v>
      </c>
      <c r="C104" s="8"/>
      <c r="D104" s="11"/>
      <c r="E104" s="25"/>
      <c r="F104" s="25"/>
      <c r="G104" s="26"/>
    </row>
    <row r="105" spans="1:8" ht="42.75" x14ac:dyDescent="0.2">
      <c r="B105" s="37" t="s">
        <v>65</v>
      </c>
      <c r="C105" s="48"/>
      <c r="D105" s="31" t="s">
        <v>11</v>
      </c>
      <c r="E105" s="32"/>
      <c r="F105" s="48"/>
      <c r="G105" s="33"/>
    </row>
    <row r="106" spans="1:8" ht="71.25" x14ac:dyDescent="0.2">
      <c r="B106" s="38" t="s">
        <v>78</v>
      </c>
      <c r="C106" s="39">
        <v>1</v>
      </c>
      <c r="D106" s="40">
        <v>3</v>
      </c>
      <c r="E106" s="41" t="s">
        <v>19</v>
      </c>
      <c r="F106" s="39">
        <f>(IF(E106="Variante 1",0,IF(E106="Variante 2",2,IF(E106="Variante 3",3,))))*C106</f>
        <v>0</v>
      </c>
      <c r="G106" s="51"/>
    </row>
    <row r="107" spans="1:8" ht="15.75" x14ac:dyDescent="0.2">
      <c r="B107" s="54" t="s">
        <v>34</v>
      </c>
      <c r="C107" s="55"/>
      <c r="D107" s="57"/>
      <c r="E107" s="55"/>
      <c r="F107" s="55"/>
      <c r="G107" s="56"/>
    </row>
    <row r="108" spans="1:8" ht="15.75" x14ac:dyDescent="0.2">
      <c r="B108" s="44" t="s">
        <v>42</v>
      </c>
      <c r="C108" s="19"/>
      <c r="D108" s="20"/>
      <c r="E108" s="19"/>
      <c r="F108" s="19"/>
      <c r="G108" s="21"/>
    </row>
    <row r="109" spans="1:8" x14ac:dyDescent="0.2">
      <c r="B109" s="47" t="s">
        <v>14</v>
      </c>
      <c r="C109" s="22"/>
      <c r="D109" s="23"/>
      <c r="E109" s="22"/>
      <c r="F109" s="22"/>
      <c r="G109" s="24"/>
    </row>
    <row r="110" spans="1:8" ht="30" customHeight="1" x14ac:dyDescent="0.2">
      <c r="B110" s="49"/>
      <c r="C110" s="42"/>
      <c r="D110" s="31"/>
      <c r="E110" s="35"/>
      <c r="F110" s="36"/>
      <c r="G110" s="50"/>
    </row>
    <row r="111" spans="1:8" x14ac:dyDescent="0.2">
      <c r="B111" s="47" t="s">
        <v>15</v>
      </c>
      <c r="C111" s="22"/>
      <c r="D111" s="23"/>
      <c r="E111" s="22"/>
      <c r="F111" s="22"/>
      <c r="G111" s="24"/>
    </row>
    <row r="112" spans="1:8" ht="30" customHeight="1" x14ac:dyDescent="0.2">
      <c r="B112" s="49"/>
      <c r="C112" s="42"/>
      <c r="D112" s="31"/>
      <c r="E112" s="35"/>
      <c r="F112" s="36"/>
      <c r="G112" s="50"/>
    </row>
    <row r="113" spans="2:7" x14ac:dyDescent="0.2">
      <c r="B113" s="47" t="s">
        <v>16</v>
      </c>
      <c r="C113" s="22"/>
      <c r="D113" s="23"/>
      <c r="E113" s="22"/>
      <c r="F113" s="22"/>
      <c r="G113" s="24"/>
    </row>
    <row r="114" spans="2:7" ht="30" customHeight="1" x14ac:dyDescent="0.2">
      <c r="B114" s="49"/>
      <c r="C114" s="42"/>
      <c r="D114" s="31"/>
      <c r="E114" s="35"/>
      <c r="F114" s="36"/>
      <c r="G114" s="50"/>
    </row>
    <row r="115" spans="2:7" ht="15.75" x14ac:dyDescent="0.2">
      <c r="B115" s="54" t="s">
        <v>43</v>
      </c>
      <c r="C115" s="55"/>
      <c r="D115" s="57"/>
      <c r="E115" s="55"/>
      <c r="F115" s="55"/>
      <c r="G115" s="56"/>
    </row>
    <row r="116" spans="2:7" ht="15.75" x14ac:dyDescent="0.2">
      <c r="B116" s="44" t="s">
        <v>44</v>
      </c>
      <c r="C116" s="19"/>
      <c r="D116" s="20"/>
      <c r="E116" s="19"/>
      <c r="F116" s="19"/>
      <c r="G116" s="21"/>
    </row>
    <row r="117" spans="2:7" x14ac:dyDescent="0.2">
      <c r="B117" s="47" t="s">
        <v>14</v>
      </c>
      <c r="C117" s="22"/>
      <c r="D117" s="23"/>
      <c r="E117" s="22"/>
      <c r="F117" s="22"/>
      <c r="G117" s="24"/>
    </row>
    <row r="118" spans="2:7" ht="30" customHeight="1" x14ac:dyDescent="0.2">
      <c r="B118" s="49"/>
      <c r="C118" s="42"/>
      <c r="D118" s="31"/>
      <c r="E118" s="35"/>
      <c r="F118" s="36"/>
      <c r="G118" s="50"/>
    </row>
    <row r="119" spans="2:7" x14ac:dyDescent="0.2">
      <c r="B119" s="47" t="s">
        <v>15</v>
      </c>
      <c r="C119" s="22"/>
      <c r="D119" s="23"/>
      <c r="E119" s="22"/>
      <c r="F119" s="22"/>
      <c r="G119" s="24"/>
    </row>
    <row r="120" spans="2:7" ht="30" customHeight="1" x14ac:dyDescent="0.2">
      <c r="B120" s="49"/>
      <c r="C120" s="42"/>
      <c r="D120" s="31"/>
      <c r="E120" s="35"/>
      <c r="F120" s="36"/>
      <c r="G120" s="50"/>
    </row>
    <row r="121" spans="2:7" x14ac:dyDescent="0.2">
      <c r="B121" s="47" t="s">
        <v>16</v>
      </c>
      <c r="C121" s="22"/>
      <c r="D121" s="23"/>
      <c r="E121" s="22"/>
      <c r="F121" s="22"/>
      <c r="G121" s="24"/>
    </row>
    <row r="122" spans="2:7" ht="30" customHeight="1" x14ac:dyDescent="0.2">
      <c r="B122" s="49"/>
      <c r="C122" s="42"/>
      <c r="D122" s="31"/>
      <c r="E122" s="35"/>
      <c r="F122" s="36"/>
      <c r="G122" s="50"/>
    </row>
    <row r="123" spans="2:7" ht="15.75" x14ac:dyDescent="0.2">
      <c r="B123" s="54" t="s">
        <v>45</v>
      </c>
      <c r="C123" s="55"/>
      <c r="D123" s="57"/>
      <c r="E123" s="55"/>
      <c r="F123" s="55"/>
      <c r="G123" s="56"/>
    </row>
    <row r="124" spans="2:7" ht="15.75" x14ac:dyDescent="0.2">
      <c r="B124" s="44" t="s">
        <v>46</v>
      </c>
      <c r="C124" s="19"/>
      <c r="D124" s="20"/>
      <c r="E124" s="19"/>
      <c r="F124" s="19"/>
      <c r="G124" s="21"/>
    </row>
    <row r="125" spans="2:7" x14ac:dyDescent="0.2">
      <c r="B125" s="47" t="s">
        <v>14</v>
      </c>
      <c r="C125" s="22"/>
      <c r="D125" s="23"/>
      <c r="E125" s="22"/>
      <c r="F125" s="22"/>
      <c r="G125" s="24"/>
    </row>
    <row r="126" spans="2:7" ht="30" customHeight="1" x14ac:dyDescent="0.2">
      <c r="B126" s="49"/>
      <c r="C126" s="42"/>
      <c r="D126" s="31"/>
      <c r="E126" s="35"/>
      <c r="F126" s="36"/>
      <c r="G126" s="50"/>
    </row>
    <row r="127" spans="2:7" x14ac:dyDescent="0.2">
      <c r="B127" s="47" t="s">
        <v>15</v>
      </c>
      <c r="C127" s="22"/>
      <c r="D127" s="23"/>
      <c r="E127" s="22"/>
      <c r="F127" s="22"/>
      <c r="G127" s="24"/>
    </row>
    <row r="128" spans="2:7" ht="30" customHeight="1" x14ac:dyDescent="0.2">
      <c r="B128" s="49"/>
      <c r="C128" s="42"/>
      <c r="D128" s="31"/>
      <c r="E128" s="35"/>
      <c r="F128" s="36"/>
      <c r="G128" s="50"/>
    </row>
    <row r="129" spans="2:7" x14ac:dyDescent="0.2">
      <c r="B129" s="47" t="s">
        <v>16</v>
      </c>
      <c r="C129" s="22"/>
      <c r="D129" s="23"/>
      <c r="E129" s="22"/>
      <c r="F129" s="22"/>
      <c r="G129" s="24"/>
    </row>
    <row r="130" spans="2:7" ht="30" customHeight="1" thickBot="1" x14ac:dyDescent="0.25">
      <c r="B130" s="53"/>
      <c r="C130" s="43"/>
      <c r="D130" s="34"/>
      <c r="E130" s="45"/>
      <c r="F130" s="46"/>
      <c r="G130" s="52"/>
    </row>
    <row r="131" spans="2:7" ht="47.25" x14ac:dyDescent="0.2">
      <c r="B131" s="54" t="s">
        <v>54</v>
      </c>
      <c r="C131" s="8"/>
      <c r="D131" s="11"/>
      <c r="E131" s="25"/>
      <c r="F131" s="25"/>
      <c r="G131" s="26"/>
    </row>
    <row r="132" spans="2:7" ht="42.75" x14ac:dyDescent="0.2">
      <c r="B132" s="37" t="s">
        <v>66</v>
      </c>
      <c r="C132" s="48"/>
      <c r="D132" s="31" t="s">
        <v>11</v>
      </c>
      <c r="E132" s="32"/>
      <c r="F132" s="48"/>
      <c r="G132" s="33"/>
    </row>
    <row r="133" spans="2:7" ht="71.25" x14ac:dyDescent="0.2">
      <c r="B133" s="38" t="s">
        <v>78</v>
      </c>
      <c r="C133" s="39">
        <v>1</v>
      </c>
      <c r="D133" s="40">
        <v>3</v>
      </c>
      <c r="E133" s="41" t="s">
        <v>19</v>
      </c>
      <c r="F133" s="39">
        <f>(IF(E133="Variante 1",0,IF(E133="Variante 2",2,IF(E133="Variante 3",3,))))*C133</f>
        <v>0</v>
      </c>
      <c r="G133" s="51"/>
    </row>
    <row r="134" spans="2:7" ht="15.75" x14ac:dyDescent="0.2">
      <c r="B134" s="54" t="s">
        <v>48</v>
      </c>
      <c r="C134" s="55"/>
      <c r="D134" s="57"/>
      <c r="E134" s="55"/>
      <c r="F134" s="55"/>
      <c r="G134" s="56"/>
    </row>
    <row r="135" spans="2:7" ht="15.75" x14ac:dyDescent="0.2">
      <c r="B135" s="44" t="s">
        <v>49</v>
      </c>
      <c r="C135" s="19"/>
      <c r="D135" s="20"/>
      <c r="E135" s="19"/>
      <c r="F135" s="19"/>
      <c r="G135" s="21"/>
    </row>
    <row r="136" spans="2:7" x14ac:dyDescent="0.2">
      <c r="B136" s="47" t="s">
        <v>14</v>
      </c>
      <c r="C136" s="22"/>
      <c r="D136" s="23"/>
      <c r="E136" s="22"/>
      <c r="F136" s="22"/>
      <c r="G136" s="24"/>
    </row>
    <row r="137" spans="2:7" ht="30" customHeight="1" x14ac:dyDescent="0.2">
      <c r="B137" s="49"/>
      <c r="C137" s="42"/>
      <c r="D137" s="31"/>
      <c r="E137" s="35"/>
      <c r="F137" s="36"/>
      <c r="G137" s="50"/>
    </row>
    <row r="138" spans="2:7" x14ac:dyDescent="0.2">
      <c r="B138" s="47" t="s">
        <v>15</v>
      </c>
      <c r="C138" s="22"/>
      <c r="D138" s="23"/>
      <c r="E138" s="22"/>
      <c r="F138" s="22"/>
      <c r="G138" s="24"/>
    </row>
    <row r="139" spans="2:7" ht="30" customHeight="1" x14ac:dyDescent="0.2">
      <c r="B139" s="49"/>
      <c r="C139" s="42"/>
      <c r="D139" s="31"/>
      <c r="E139" s="35"/>
      <c r="F139" s="36"/>
      <c r="G139" s="50"/>
    </row>
    <row r="140" spans="2:7" x14ac:dyDescent="0.2">
      <c r="B140" s="47" t="s">
        <v>16</v>
      </c>
      <c r="C140" s="22"/>
      <c r="D140" s="23"/>
      <c r="E140" s="22"/>
      <c r="F140" s="22"/>
      <c r="G140" s="24"/>
    </row>
    <row r="141" spans="2:7" ht="30" customHeight="1" x14ac:dyDescent="0.2">
      <c r="B141" s="49"/>
      <c r="C141" s="42"/>
      <c r="D141" s="31"/>
      <c r="E141" s="35"/>
      <c r="F141" s="36"/>
      <c r="G141" s="50"/>
    </row>
    <row r="142" spans="2:7" ht="15.75" x14ac:dyDescent="0.2">
      <c r="B142" s="54" t="s">
        <v>50</v>
      </c>
      <c r="C142" s="55"/>
      <c r="D142" s="57"/>
      <c r="E142" s="55"/>
      <c r="F142" s="55"/>
      <c r="G142" s="56"/>
    </row>
    <row r="143" spans="2:7" ht="15.75" x14ac:dyDescent="0.2">
      <c r="B143" s="44" t="s">
        <v>51</v>
      </c>
      <c r="C143" s="19"/>
      <c r="D143" s="20"/>
      <c r="E143" s="19"/>
      <c r="F143" s="19"/>
      <c r="G143" s="21"/>
    </row>
    <row r="144" spans="2:7" x14ac:dyDescent="0.2">
      <c r="B144" s="47" t="s">
        <v>14</v>
      </c>
      <c r="C144" s="22"/>
      <c r="D144" s="23"/>
      <c r="E144" s="22"/>
      <c r="F144" s="22"/>
      <c r="G144" s="24"/>
    </row>
    <row r="145" spans="2:7" ht="30" customHeight="1" x14ac:dyDescent="0.2">
      <c r="B145" s="49"/>
      <c r="C145" s="42"/>
      <c r="D145" s="31"/>
      <c r="E145" s="35"/>
      <c r="F145" s="36"/>
      <c r="G145" s="50"/>
    </row>
    <row r="146" spans="2:7" x14ac:dyDescent="0.2">
      <c r="B146" s="47" t="s">
        <v>15</v>
      </c>
      <c r="C146" s="22"/>
      <c r="D146" s="23"/>
      <c r="E146" s="22"/>
      <c r="F146" s="22"/>
      <c r="G146" s="24"/>
    </row>
    <row r="147" spans="2:7" ht="30" customHeight="1" x14ac:dyDescent="0.2">
      <c r="B147" s="49"/>
      <c r="C147" s="42"/>
      <c r="D147" s="31"/>
      <c r="E147" s="35"/>
      <c r="F147" s="36"/>
      <c r="G147" s="50"/>
    </row>
    <row r="148" spans="2:7" x14ac:dyDescent="0.2">
      <c r="B148" s="47" t="s">
        <v>16</v>
      </c>
      <c r="C148" s="22"/>
      <c r="D148" s="23"/>
      <c r="E148" s="22"/>
      <c r="F148" s="22"/>
      <c r="G148" s="24"/>
    </row>
    <row r="149" spans="2:7" ht="30" customHeight="1" x14ac:dyDescent="0.2">
      <c r="B149" s="49"/>
      <c r="C149" s="42"/>
      <c r="D149" s="31"/>
      <c r="E149" s="35"/>
      <c r="F149" s="36"/>
      <c r="G149" s="50"/>
    </row>
    <row r="150" spans="2:7" ht="15.75" x14ac:dyDescent="0.2">
      <c r="B150" s="54" t="s">
        <v>53</v>
      </c>
      <c r="C150" s="55"/>
      <c r="D150" s="57"/>
      <c r="E150" s="55"/>
      <c r="F150" s="55"/>
      <c r="G150" s="56"/>
    </row>
    <row r="151" spans="2:7" ht="15.75" x14ac:dyDescent="0.2">
      <c r="B151" s="44" t="s">
        <v>52</v>
      </c>
      <c r="C151" s="19"/>
      <c r="D151" s="20"/>
      <c r="E151" s="19"/>
      <c r="F151" s="19"/>
      <c r="G151" s="21"/>
    </row>
    <row r="152" spans="2:7" x14ac:dyDescent="0.2">
      <c r="B152" s="47" t="s">
        <v>14</v>
      </c>
      <c r="C152" s="22"/>
      <c r="D152" s="23"/>
      <c r="E152" s="22"/>
      <c r="F152" s="22"/>
      <c r="G152" s="24"/>
    </row>
    <row r="153" spans="2:7" ht="30" customHeight="1" x14ac:dyDescent="0.2">
      <c r="B153" s="49"/>
      <c r="C153" s="42"/>
      <c r="D153" s="31"/>
      <c r="E153" s="35"/>
      <c r="F153" s="36"/>
      <c r="G153" s="50"/>
    </row>
    <row r="154" spans="2:7" x14ac:dyDescent="0.2">
      <c r="B154" s="47" t="s">
        <v>15</v>
      </c>
      <c r="C154" s="22"/>
      <c r="D154" s="23"/>
      <c r="E154" s="22"/>
      <c r="F154" s="22"/>
      <c r="G154" s="24"/>
    </row>
    <row r="155" spans="2:7" ht="30" customHeight="1" x14ac:dyDescent="0.2">
      <c r="B155" s="49"/>
      <c r="C155" s="42"/>
      <c r="D155" s="31"/>
      <c r="E155" s="35"/>
      <c r="F155" s="36"/>
      <c r="G155" s="50"/>
    </row>
    <row r="156" spans="2:7" x14ac:dyDescent="0.2">
      <c r="B156" s="47" t="s">
        <v>16</v>
      </c>
      <c r="C156" s="22"/>
      <c r="D156" s="23"/>
      <c r="E156" s="22"/>
      <c r="F156" s="22"/>
      <c r="G156" s="24"/>
    </row>
    <row r="157" spans="2:7" ht="30" customHeight="1" thickBot="1" x14ac:dyDescent="0.25">
      <c r="B157" s="53"/>
      <c r="C157" s="43"/>
      <c r="D157" s="34"/>
      <c r="E157" s="45"/>
      <c r="F157" s="46"/>
      <c r="G157" s="52"/>
    </row>
    <row r="158" spans="2:7" ht="31.5" x14ac:dyDescent="0.2">
      <c r="B158" s="54" t="s">
        <v>93</v>
      </c>
      <c r="C158" s="8"/>
      <c r="D158" s="11"/>
      <c r="E158" s="25"/>
      <c r="F158" s="25"/>
      <c r="G158" s="26"/>
    </row>
    <row r="159" spans="2:7" ht="28.5" x14ac:dyDescent="0.2">
      <c r="B159" s="37" t="s">
        <v>94</v>
      </c>
      <c r="C159" s="48"/>
      <c r="D159" s="31" t="s">
        <v>11</v>
      </c>
      <c r="E159" s="32"/>
      <c r="F159" s="48"/>
      <c r="G159" s="33"/>
    </row>
    <row r="160" spans="2:7" ht="71.25" x14ac:dyDescent="0.2">
      <c r="B160" s="38" t="s">
        <v>78</v>
      </c>
      <c r="C160" s="39">
        <v>1</v>
      </c>
      <c r="D160" s="40">
        <v>3</v>
      </c>
      <c r="E160" s="41" t="s">
        <v>19</v>
      </c>
      <c r="F160" s="39">
        <f>(IF(E160="Variante 1",0,IF(E160="Variante 2",2,IF(E160="Variante 3",3,))))*C160</f>
        <v>0</v>
      </c>
      <c r="G160" s="51"/>
    </row>
    <row r="161" spans="2:7" ht="15.75" x14ac:dyDescent="0.2">
      <c r="B161" s="54" t="s">
        <v>55</v>
      </c>
      <c r="C161" s="55"/>
      <c r="D161" s="57"/>
      <c r="E161" s="55"/>
      <c r="F161" s="55"/>
      <c r="G161" s="56"/>
    </row>
    <row r="162" spans="2:7" ht="15.75" x14ac:dyDescent="0.2">
      <c r="B162" s="44" t="s">
        <v>56</v>
      </c>
      <c r="C162" s="19"/>
      <c r="D162" s="20"/>
      <c r="E162" s="19"/>
      <c r="F162" s="19"/>
      <c r="G162" s="21"/>
    </row>
    <row r="163" spans="2:7" x14ac:dyDescent="0.2">
      <c r="B163" s="47" t="s">
        <v>14</v>
      </c>
      <c r="C163" s="22"/>
      <c r="D163" s="23"/>
      <c r="E163" s="22"/>
      <c r="F163" s="22"/>
      <c r="G163" s="24"/>
    </row>
    <row r="164" spans="2:7" ht="30" customHeight="1" x14ac:dyDescent="0.2">
      <c r="B164" s="49"/>
      <c r="C164" s="42"/>
      <c r="D164" s="31"/>
      <c r="E164" s="35"/>
      <c r="F164" s="36"/>
      <c r="G164" s="50"/>
    </row>
    <row r="165" spans="2:7" x14ac:dyDescent="0.2">
      <c r="B165" s="47" t="s">
        <v>15</v>
      </c>
      <c r="C165" s="22"/>
      <c r="D165" s="23"/>
      <c r="E165" s="22"/>
      <c r="F165" s="22"/>
      <c r="G165" s="24"/>
    </row>
    <row r="166" spans="2:7" ht="30" customHeight="1" x14ac:dyDescent="0.2">
      <c r="B166" s="49"/>
      <c r="C166" s="42"/>
      <c r="D166" s="31"/>
      <c r="E166" s="35"/>
      <c r="F166" s="36"/>
      <c r="G166" s="50"/>
    </row>
    <row r="167" spans="2:7" x14ac:dyDescent="0.2">
      <c r="B167" s="47" t="s">
        <v>16</v>
      </c>
      <c r="C167" s="22"/>
      <c r="D167" s="23"/>
      <c r="E167" s="22"/>
      <c r="F167" s="22"/>
      <c r="G167" s="24"/>
    </row>
    <row r="168" spans="2:7" ht="30" customHeight="1" x14ac:dyDescent="0.2">
      <c r="B168" s="49"/>
      <c r="C168" s="42"/>
      <c r="D168" s="31"/>
      <c r="E168" s="35"/>
      <c r="F168" s="36"/>
      <c r="G168" s="50"/>
    </row>
    <row r="169" spans="2:7" ht="15.75" x14ac:dyDescent="0.2">
      <c r="B169" s="54" t="s">
        <v>57</v>
      </c>
      <c r="C169" s="55"/>
      <c r="D169" s="57"/>
      <c r="E169" s="55"/>
      <c r="F169" s="55"/>
      <c r="G169" s="56"/>
    </row>
    <row r="170" spans="2:7" ht="15.75" x14ac:dyDescent="0.2">
      <c r="B170" s="44" t="s">
        <v>58</v>
      </c>
      <c r="C170" s="19"/>
      <c r="D170" s="20"/>
      <c r="E170" s="19"/>
      <c r="F170" s="19"/>
      <c r="G170" s="21"/>
    </row>
    <row r="171" spans="2:7" x14ac:dyDescent="0.2">
      <c r="B171" s="47" t="s">
        <v>14</v>
      </c>
      <c r="C171" s="22"/>
      <c r="D171" s="23"/>
      <c r="E171" s="22"/>
      <c r="F171" s="22"/>
      <c r="G171" s="24"/>
    </row>
    <row r="172" spans="2:7" ht="30" customHeight="1" x14ac:dyDescent="0.2">
      <c r="B172" s="49"/>
      <c r="C172" s="42"/>
      <c r="D172" s="31"/>
      <c r="E172" s="35"/>
      <c r="F172" s="36"/>
      <c r="G172" s="50"/>
    </row>
    <row r="173" spans="2:7" x14ac:dyDescent="0.2">
      <c r="B173" s="47" t="s">
        <v>15</v>
      </c>
      <c r="C173" s="22"/>
      <c r="D173" s="23"/>
      <c r="E173" s="22"/>
      <c r="F173" s="22"/>
      <c r="G173" s="24"/>
    </row>
    <row r="174" spans="2:7" ht="30" customHeight="1" x14ac:dyDescent="0.2">
      <c r="B174" s="49"/>
      <c r="C174" s="42"/>
      <c r="D174" s="31"/>
      <c r="E174" s="35"/>
      <c r="F174" s="36"/>
      <c r="G174" s="50"/>
    </row>
    <row r="175" spans="2:7" x14ac:dyDescent="0.2">
      <c r="B175" s="47" t="s">
        <v>16</v>
      </c>
      <c r="C175" s="22"/>
      <c r="D175" s="23"/>
      <c r="E175" s="22"/>
      <c r="F175" s="22"/>
      <c r="G175" s="24"/>
    </row>
    <row r="176" spans="2:7" ht="30" customHeight="1" x14ac:dyDescent="0.2">
      <c r="B176" s="49"/>
      <c r="C176" s="42"/>
      <c r="D176" s="31"/>
      <c r="E176" s="35"/>
      <c r="F176" s="36"/>
      <c r="G176" s="50"/>
    </row>
    <row r="177" spans="2:7" ht="15.75" x14ac:dyDescent="0.2">
      <c r="B177" s="54" t="s">
        <v>59</v>
      </c>
      <c r="C177" s="55"/>
      <c r="D177" s="57"/>
      <c r="E177" s="55"/>
      <c r="F177" s="55"/>
      <c r="G177" s="56"/>
    </row>
    <row r="178" spans="2:7" ht="15.75" x14ac:dyDescent="0.2">
      <c r="B178" s="44" t="s">
        <v>60</v>
      </c>
      <c r="C178" s="19"/>
      <c r="D178" s="20"/>
      <c r="E178" s="19"/>
      <c r="F178" s="19"/>
      <c r="G178" s="21"/>
    </row>
    <row r="179" spans="2:7" x14ac:dyDescent="0.2">
      <c r="B179" s="47" t="s">
        <v>14</v>
      </c>
      <c r="C179" s="22"/>
      <c r="D179" s="23"/>
      <c r="E179" s="22"/>
      <c r="F179" s="22"/>
      <c r="G179" s="24"/>
    </row>
    <row r="180" spans="2:7" ht="30" customHeight="1" x14ac:dyDescent="0.2">
      <c r="B180" s="49"/>
      <c r="C180" s="42"/>
      <c r="D180" s="31"/>
      <c r="E180" s="35"/>
      <c r="F180" s="36"/>
      <c r="G180" s="50"/>
    </row>
    <row r="181" spans="2:7" x14ac:dyDescent="0.2">
      <c r="B181" s="47" t="s">
        <v>15</v>
      </c>
      <c r="C181" s="22"/>
      <c r="D181" s="23"/>
      <c r="E181" s="22"/>
      <c r="F181" s="22"/>
      <c r="G181" s="24"/>
    </row>
    <row r="182" spans="2:7" ht="30" customHeight="1" x14ac:dyDescent="0.2">
      <c r="B182" s="49"/>
      <c r="C182" s="42"/>
      <c r="D182" s="31"/>
      <c r="E182" s="35"/>
      <c r="F182" s="36"/>
      <c r="G182" s="50"/>
    </row>
    <row r="183" spans="2:7" x14ac:dyDescent="0.2">
      <c r="B183" s="47" t="s">
        <v>16</v>
      </c>
      <c r="C183" s="22"/>
      <c r="D183" s="23"/>
      <c r="E183" s="22"/>
      <c r="F183" s="22"/>
      <c r="G183" s="24"/>
    </row>
    <row r="184" spans="2:7" ht="30" customHeight="1" thickBot="1" x14ac:dyDescent="0.25">
      <c r="B184" s="53"/>
      <c r="C184" s="43"/>
      <c r="D184" s="34"/>
      <c r="E184" s="45"/>
      <c r="F184" s="46"/>
      <c r="G184" s="52"/>
    </row>
    <row r="185" spans="2:7" ht="47.25" x14ac:dyDescent="0.2">
      <c r="B185" s="54" t="s">
        <v>74</v>
      </c>
      <c r="C185" s="8"/>
      <c r="D185" s="11"/>
      <c r="E185" s="25"/>
      <c r="F185" s="25"/>
      <c r="G185" s="26"/>
    </row>
    <row r="186" spans="2:7" ht="42.75" x14ac:dyDescent="0.2">
      <c r="B186" s="37" t="s">
        <v>67</v>
      </c>
      <c r="C186" s="48"/>
      <c r="D186" s="31" t="s">
        <v>11</v>
      </c>
      <c r="E186" s="32"/>
      <c r="F186" s="48"/>
      <c r="G186" s="33"/>
    </row>
    <row r="187" spans="2:7" ht="15.75" x14ac:dyDescent="0.2">
      <c r="B187" s="54" t="s">
        <v>61</v>
      </c>
      <c r="C187" s="55"/>
      <c r="D187" s="57"/>
      <c r="E187" s="55"/>
      <c r="F187" s="55"/>
      <c r="G187" s="56"/>
    </row>
    <row r="188" spans="2:7" ht="15.75" x14ac:dyDescent="0.2">
      <c r="B188" s="44" t="s">
        <v>62</v>
      </c>
      <c r="C188" s="19"/>
      <c r="D188" s="20"/>
      <c r="E188" s="19"/>
      <c r="F188" s="19"/>
      <c r="G188" s="21"/>
    </row>
    <row r="189" spans="2:7" x14ac:dyDescent="0.2">
      <c r="B189" s="47" t="s">
        <v>14</v>
      </c>
      <c r="C189" s="22"/>
      <c r="D189" s="23"/>
      <c r="E189" s="22"/>
      <c r="F189" s="22"/>
      <c r="G189" s="24"/>
    </row>
    <row r="190" spans="2:7" ht="30" customHeight="1" x14ac:dyDescent="0.2">
      <c r="B190" s="49"/>
      <c r="C190" s="42"/>
      <c r="D190" s="31"/>
      <c r="E190" s="35"/>
      <c r="F190" s="36"/>
      <c r="G190" s="50"/>
    </row>
    <row r="191" spans="2:7" x14ac:dyDescent="0.2">
      <c r="B191" s="47" t="s">
        <v>15</v>
      </c>
      <c r="C191" s="22"/>
      <c r="D191" s="23"/>
      <c r="E191" s="22"/>
      <c r="F191" s="22"/>
      <c r="G191" s="24"/>
    </row>
    <row r="192" spans="2:7" ht="30" customHeight="1" x14ac:dyDescent="0.2">
      <c r="B192" s="49"/>
      <c r="C192" s="42"/>
      <c r="D192" s="31"/>
      <c r="E192" s="35"/>
      <c r="F192" s="36"/>
      <c r="G192" s="50"/>
    </row>
    <row r="193" spans="2:7" x14ac:dyDescent="0.2">
      <c r="B193" s="47" t="s">
        <v>16</v>
      </c>
      <c r="C193" s="22"/>
      <c r="D193" s="23"/>
      <c r="E193" s="22"/>
      <c r="F193" s="22"/>
      <c r="G193" s="24"/>
    </row>
    <row r="194" spans="2:7" ht="30" customHeight="1" x14ac:dyDescent="0.2">
      <c r="B194" s="49"/>
      <c r="C194" s="42"/>
      <c r="D194" s="31"/>
      <c r="E194" s="35"/>
      <c r="F194" s="36"/>
      <c r="G194" s="50"/>
    </row>
    <row r="195" spans="2:7" ht="78.75" x14ac:dyDescent="0.2">
      <c r="B195" s="54" t="s">
        <v>75</v>
      </c>
      <c r="C195" s="8"/>
      <c r="D195" s="11"/>
      <c r="E195" s="25"/>
      <c r="F195" s="25"/>
      <c r="G195" s="26"/>
    </row>
    <row r="196" spans="2:7" ht="57" x14ac:dyDescent="0.2">
      <c r="B196" s="37" t="s">
        <v>76</v>
      </c>
      <c r="C196" s="48"/>
      <c r="D196" s="31" t="s">
        <v>11</v>
      </c>
      <c r="E196" s="32"/>
      <c r="F196" s="48"/>
      <c r="G196" s="33"/>
    </row>
    <row r="197" spans="2:7" ht="71.25" x14ac:dyDescent="0.2">
      <c r="B197" s="38" t="s">
        <v>78</v>
      </c>
      <c r="C197" s="39">
        <v>1</v>
      </c>
      <c r="D197" s="40">
        <v>3</v>
      </c>
      <c r="E197" s="41" t="s">
        <v>19</v>
      </c>
      <c r="F197" s="39">
        <f>(IF(E197="Variante 1",0,IF(E197="Variante 2",2,IF(E197="Variante 3",3,))))*C197</f>
        <v>0</v>
      </c>
      <c r="G197" s="51"/>
    </row>
    <row r="198" spans="2:7" ht="15.75" x14ac:dyDescent="0.2">
      <c r="B198" s="54" t="s">
        <v>68</v>
      </c>
      <c r="C198" s="55"/>
      <c r="D198" s="57"/>
      <c r="E198" s="55"/>
      <c r="F198" s="55"/>
      <c r="G198" s="56"/>
    </row>
    <row r="199" spans="2:7" ht="15.75" x14ac:dyDescent="0.2">
      <c r="B199" s="44" t="s">
        <v>69</v>
      </c>
      <c r="C199" s="19"/>
      <c r="D199" s="20"/>
      <c r="E199" s="19"/>
      <c r="F199" s="19"/>
      <c r="G199" s="21"/>
    </row>
    <row r="200" spans="2:7" x14ac:dyDescent="0.2">
      <c r="B200" s="47" t="s">
        <v>14</v>
      </c>
      <c r="C200" s="22"/>
      <c r="D200" s="23"/>
      <c r="E200" s="22"/>
      <c r="F200" s="22"/>
      <c r="G200" s="24"/>
    </row>
    <row r="201" spans="2:7" ht="30" customHeight="1" x14ac:dyDescent="0.2">
      <c r="B201" s="49"/>
      <c r="C201" s="42"/>
      <c r="D201" s="31"/>
      <c r="E201" s="35"/>
      <c r="F201" s="36"/>
      <c r="G201" s="50"/>
    </row>
    <row r="202" spans="2:7" x14ac:dyDescent="0.2">
      <c r="B202" s="47" t="s">
        <v>15</v>
      </c>
      <c r="C202" s="22"/>
      <c r="D202" s="23"/>
      <c r="E202" s="22"/>
      <c r="F202" s="22"/>
      <c r="G202" s="24"/>
    </row>
    <row r="203" spans="2:7" ht="30" customHeight="1" x14ac:dyDescent="0.2">
      <c r="B203" s="49"/>
      <c r="C203" s="42"/>
      <c r="D203" s="31"/>
      <c r="E203" s="35"/>
      <c r="F203" s="36"/>
      <c r="G203" s="50"/>
    </row>
    <row r="204" spans="2:7" x14ac:dyDescent="0.2">
      <c r="B204" s="47" t="s">
        <v>16</v>
      </c>
      <c r="C204" s="22"/>
      <c r="D204" s="23"/>
      <c r="E204" s="22"/>
      <c r="F204" s="22"/>
      <c r="G204" s="24"/>
    </row>
    <row r="205" spans="2:7" ht="30" customHeight="1" x14ac:dyDescent="0.2">
      <c r="B205" s="49"/>
      <c r="C205" s="42"/>
      <c r="D205" s="31"/>
      <c r="E205" s="35"/>
      <c r="F205" s="36"/>
      <c r="G205" s="50"/>
    </row>
    <row r="206" spans="2:7" ht="15.75" x14ac:dyDescent="0.2">
      <c r="B206" s="54" t="s">
        <v>70</v>
      </c>
      <c r="C206" s="55"/>
      <c r="D206" s="57"/>
      <c r="E206" s="55"/>
      <c r="F206" s="55"/>
      <c r="G206" s="56"/>
    </row>
    <row r="207" spans="2:7" ht="15.75" x14ac:dyDescent="0.2">
      <c r="B207" s="44" t="s">
        <v>71</v>
      </c>
      <c r="C207" s="19"/>
      <c r="D207" s="20"/>
      <c r="E207" s="19"/>
      <c r="F207" s="19"/>
      <c r="G207" s="21"/>
    </row>
    <row r="208" spans="2:7" x14ac:dyDescent="0.2">
      <c r="B208" s="47" t="s">
        <v>14</v>
      </c>
      <c r="C208" s="22"/>
      <c r="D208" s="23"/>
      <c r="E208" s="22"/>
      <c r="F208" s="22"/>
      <c r="G208" s="24"/>
    </row>
    <row r="209" spans="2:7" ht="30" customHeight="1" x14ac:dyDescent="0.2">
      <c r="B209" s="49"/>
      <c r="C209" s="42"/>
      <c r="D209" s="31"/>
      <c r="E209" s="35"/>
      <c r="F209" s="36"/>
      <c r="G209" s="50"/>
    </row>
    <row r="210" spans="2:7" x14ac:dyDescent="0.2">
      <c r="B210" s="47" t="s">
        <v>15</v>
      </c>
      <c r="C210" s="22"/>
      <c r="D210" s="23"/>
      <c r="E210" s="22"/>
      <c r="F210" s="22"/>
      <c r="G210" s="24"/>
    </row>
    <row r="211" spans="2:7" ht="30" customHeight="1" x14ac:dyDescent="0.2">
      <c r="B211" s="49"/>
      <c r="C211" s="42"/>
      <c r="D211" s="31"/>
      <c r="E211" s="35"/>
      <c r="F211" s="36"/>
      <c r="G211" s="50"/>
    </row>
    <row r="212" spans="2:7" x14ac:dyDescent="0.2">
      <c r="B212" s="47" t="s">
        <v>16</v>
      </c>
      <c r="C212" s="22"/>
      <c r="D212" s="23"/>
      <c r="E212" s="22"/>
      <c r="F212" s="22"/>
      <c r="G212" s="24"/>
    </row>
    <row r="213" spans="2:7" ht="30" customHeight="1" x14ac:dyDescent="0.2">
      <c r="B213" s="49"/>
      <c r="C213" s="42"/>
      <c r="D213" s="31"/>
      <c r="E213" s="35"/>
      <c r="F213" s="36"/>
      <c r="G213" s="50"/>
    </row>
    <row r="214" spans="2:7" ht="15.75" x14ac:dyDescent="0.2">
      <c r="B214" s="54" t="s">
        <v>72</v>
      </c>
      <c r="C214" s="55"/>
      <c r="D214" s="57"/>
      <c r="E214" s="55"/>
      <c r="F214" s="55"/>
      <c r="G214" s="56"/>
    </row>
    <row r="215" spans="2:7" ht="15.75" x14ac:dyDescent="0.2">
      <c r="B215" s="44" t="s">
        <v>73</v>
      </c>
      <c r="C215" s="19"/>
      <c r="D215" s="20"/>
      <c r="E215" s="19"/>
      <c r="F215" s="19"/>
      <c r="G215" s="21"/>
    </row>
    <row r="216" spans="2:7" x14ac:dyDescent="0.2">
      <c r="B216" s="47" t="s">
        <v>14</v>
      </c>
      <c r="C216" s="22"/>
      <c r="D216" s="23"/>
      <c r="E216" s="22"/>
      <c r="F216" s="22"/>
      <c r="G216" s="24"/>
    </row>
    <row r="217" spans="2:7" ht="30" customHeight="1" x14ac:dyDescent="0.2">
      <c r="B217" s="49"/>
      <c r="C217" s="42"/>
      <c r="D217" s="31"/>
      <c r="E217" s="35"/>
      <c r="F217" s="36"/>
      <c r="G217" s="50"/>
    </row>
    <row r="218" spans="2:7" x14ac:dyDescent="0.2">
      <c r="B218" s="47" t="s">
        <v>15</v>
      </c>
      <c r="C218" s="22"/>
      <c r="D218" s="23"/>
      <c r="E218" s="22"/>
      <c r="F218" s="22"/>
      <c r="G218" s="24"/>
    </row>
    <row r="219" spans="2:7" ht="30" customHeight="1" x14ac:dyDescent="0.2">
      <c r="B219" s="49"/>
      <c r="C219" s="42"/>
      <c r="D219" s="31"/>
      <c r="E219" s="35"/>
      <c r="F219" s="36"/>
      <c r="G219" s="50"/>
    </row>
    <row r="220" spans="2:7" x14ac:dyDescent="0.2">
      <c r="B220" s="47" t="s">
        <v>16</v>
      </c>
      <c r="C220" s="22"/>
      <c r="D220" s="23"/>
      <c r="E220" s="22"/>
      <c r="F220" s="22"/>
      <c r="G220" s="24"/>
    </row>
    <row r="221" spans="2:7" ht="30" customHeight="1" thickBot="1" x14ac:dyDescent="0.25">
      <c r="B221" s="53"/>
      <c r="C221" s="43"/>
      <c r="D221" s="34"/>
      <c r="E221" s="45"/>
      <c r="F221" s="46"/>
      <c r="G221" s="52"/>
    </row>
    <row r="222" spans="2:7" ht="47.25" x14ac:dyDescent="0.2">
      <c r="B222" s="54" t="s">
        <v>80</v>
      </c>
      <c r="C222" s="8"/>
      <c r="D222" s="11"/>
      <c r="E222" s="25"/>
      <c r="F222" s="25"/>
      <c r="G222" s="26"/>
    </row>
    <row r="223" spans="2:7" ht="42.75" x14ac:dyDescent="0.2">
      <c r="B223" s="37" t="s">
        <v>77</v>
      </c>
      <c r="C223" s="48"/>
      <c r="D223" s="31" t="s">
        <v>11</v>
      </c>
      <c r="E223" s="32"/>
      <c r="F223" s="48"/>
      <c r="G223" s="33"/>
    </row>
    <row r="224" spans="2:7" ht="71.25" x14ac:dyDescent="0.2">
      <c r="B224" s="38" t="s">
        <v>78</v>
      </c>
      <c r="C224" s="39">
        <v>1</v>
      </c>
      <c r="D224" s="40">
        <v>3</v>
      </c>
      <c r="E224" s="41" t="s">
        <v>19</v>
      </c>
      <c r="F224" s="39">
        <f>(IF(E224="Variante 1",0,IF(E224="Variante 2",2,IF(E224="Variante 3",3,))))*C224</f>
        <v>0</v>
      </c>
      <c r="G224" s="51"/>
    </row>
    <row r="225" spans="2:7" ht="15.75" x14ac:dyDescent="0.2">
      <c r="B225" s="54" t="s">
        <v>81</v>
      </c>
      <c r="C225" s="55"/>
      <c r="D225" s="57"/>
      <c r="E225" s="55"/>
      <c r="F225" s="55"/>
      <c r="G225" s="56"/>
    </row>
    <row r="226" spans="2:7" ht="15.75" x14ac:dyDescent="0.2">
      <c r="B226" s="44" t="s">
        <v>82</v>
      </c>
      <c r="C226" s="19"/>
      <c r="D226" s="20"/>
      <c r="E226" s="19"/>
      <c r="F226" s="19"/>
      <c r="G226" s="21"/>
    </row>
    <row r="227" spans="2:7" x14ac:dyDescent="0.2">
      <c r="B227" s="47" t="s">
        <v>14</v>
      </c>
      <c r="C227" s="22"/>
      <c r="D227" s="23"/>
      <c r="E227" s="22"/>
      <c r="F227" s="22"/>
      <c r="G227" s="24"/>
    </row>
    <row r="228" spans="2:7" ht="30" customHeight="1" x14ac:dyDescent="0.2">
      <c r="B228" s="49"/>
      <c r="C228" s="42"/>
      <c r="D228" s="31"/>
      <c r="E228" s="35"/>
      <c r="F228" s="36"/>
      <c r="G228" s="50"/>
    </row>
    <row r="229" spans="2:7" x14ac:dyDescent="0.2">
      <c r="B229" s="47" t="s">
        <v>15</v>
      </c>
      <c r="C229" s="22"/>
      <c r="D229" s="23"/>
      <c r="E229" s="22"/>
      <c r="F229" s="22"/>
      <c r="G229" s="24"/>
    </row>
    <row r="230" spans="2:7" ht="30" customHeight="1" x14ac:dyDescent="0.2">
      <c r="B230" s="49"/>
      <c r="C230" s="42"/>
      <c r="D230" s="31"/>
      <c r="E230" s="35"/>
      <c r="F230" s="36"/>
      <c r="G230" s="50"/>
    </row>
    <row r="231" spans="2:7" x14ac:dyDescent="0.2">
      <c r="B231" s="47" t="s">
        <v>16</v>
      </c>
      <c r="C231" s="22"/>
      <c r="D231" s="23"/>
      <c r="E231" s="22"/>
      <c r="F231" s="22"/>
      <c r="G231" s="24"/>
    </row>
    <row r="232" spans="2:7" ht="30" customHeight="1" x14ac:dyDescent="0.2">
      <c r="B232" s="49"/>
      <c r="C232" s="42"/>
      <c r="D232" s="31"/>
      <c r="E232" s="35"/>
      <c r="F232" s="36"/>
      <c r="G232" s="50"/>
    </row>
    <row r="233" spans="2:7" ht="15.75" x14ac:dyDescent="0.2">
      <c r="B233" s="54" t="s">
        <v>83</v>
      </c>
      <c r="C233" s="55"/>
      <c r="D233" s="57"/>
      <c r="E233" s="55"/>
      <c r="F233" s="55"/>
      <c r="G233" s="56"/>
    </row>
    <row r="234" spans="2:7" ht="15.75" x14ac:dyDescent="0.2">
      <c r="B234" s="44" t="s">
        <v>84</v>
      </c>
      <c r="C234" s="19"/>
      <c r="D234" s="20"/>
      <c r="E234" s="19"/>
      <c r="F234" s="19"/>
      <c r="G234" s="21"/>
    </row>
    <row r="235" spans="2:7" x14ac:dyDescent="0.2">
      <c r="B235" s="47" t="s">
        <v>14</v>
      </c>
      <c r="C235" s="22"/>
      <c r="D235" s="23"/>
      <c r="E235" s="22"/>
      <c r="F235" s="22"/>
      <c r="G235" s="24"/>
    </row>
    <row r="236" spans="2:7" ht="30" customHeight="1" x14ac:dyDescent="0.2">
      <c r="B236" s="49"/>
      <c r="C236" s="42"/>
      <c r="D236" s="31"/>
      <c r="E236" s="35"/>
      <c r="F236" s="36"/>
      <c r="G236" s="50"/>
    </row>
    <row r="237" spans="2:7" x14ac:dyDescent="0.2">
      <c r="B237" s="47" t="s">
        <v>15</v>
      </c>
      <c r="C237" s="22"/>
      <c r="D237" s="23"/>
      <c r="E237" s="22"/>
      <c r="F237" s="22"/>
      <c r="G237" s="24"/>
    </row>
    <row r="238" spans="2:7" ht="30" customHeight="1" x14ac:dyDescent="0.2">
      <c r="B238" s="49"/>
      <c r="C238" s="42"/>
      <c r="D238" s="31"/>
      <c r="E238" s="35"/>
      <c r="F238" s="36"/>
      <c r="G238" s="50"/>
    </row>
    <row r="239" spans="2:7" x14ac:dyDescent="0.2">
      <c r="B239" s="47" t="s">
        <v>16</v>
      </c>
      <c r="C239" s="22"/>
      <c r="D239" s="23"/>
      <c r="E239" s="22"/>
      <c r="F239" s="22"/>
      <c r="G239" s="24"/>
    </row>
    <row r="240" spans="2:7" ht="30" customHeight="1" x14ac:dyDescent="0.2">
      <c r="B240" s="49"/>
      <c r="C240" s="42"/>
      <c r="D240" s="31"/>
      <c r="E240" s="35"/>
      <c r="F240" s="36"/>
      <c r="G240" s="50"/>
    </row>
    <row r="241" spans="2:7" ht="15.75" x14ac:dyDescent="0.2">
      <c r="B241" s="54" t="s">
        <v>85</v>
      </c>
      <c r="C241" s="55"/>
      <c r="D241" s="57"/>
      <c r="E241" s="55"/>
      <c r="F241" s="55"/>
      <c r="G241" s="56"/>
    </row>
    <row r="242" spans="2:7" ht="15.75" x14ac:dyDescent="0.2">
      <c r="B242" s="44" t="s">
        <v>86</v>
      </c>
      <c r="C242" s="19"/>
      <c r="D242" s="20"/>
      <c r="E242" s="19"/>
      <c r="F242" s="19"/>
      <c r="G242" s="21"/>
    </row>
    <row r="243" spans="2:7" x14ac:dyDescent="0.2">
      <c r="B243" s="47" t="s">
        <v>14</v>
      </c>
      <c r="C243" s="22"/>
      <c r="D243" s="23"/>
      <c r="E243" s="22"/>
      <c r="F243" s="22"/>
      <c r="G243" s="24"/>
    </row>
    <row r="244" spans="2:7" ht="30" customHeight="1" x14ac:dyDescent="0.2">
      <c r="B244" s="49"/>
      <c r="C244" s="42"/>
      <c r="D244" s="31"/>
      <c r="E244" s="35"/>
      <c r="F244" s="36"/>
      <c r="G244" s="50"/>
    </row>
    <row r="245" spans="2:7" x14ac:dyDescent="0.2">
      <c r="B245" s="47" t="s">
        <v>15</v>
      </c>
      <c r="C245" s="22"/>
      <c r="D245" s="23"/>
      <c r="E245" s="22"/>
      <c r="F245" s="22"/>
      <c r="G245" s="24"/>
    </row>
    <row r="246" spans="2:7" ht="30" customHeight="1" x14ac:dyDescent="0.2">
      <c r="B246" s="49"/>
      <c r="C246" s="42"/>
      <c r="D246" s="31"/>
      <c r="E246" s="35"/>
      <c r="F246" s="36"/>
      <c r="G246" s="50"/>
    </row>
    <row r="247" spans="2:7" x14ac:dyDescent="0.2">
      <c r="B247" s="47" t="s">
        <v>16</v>
      </c>
      <c r="C247" s="22"/>
      <c r="D247" s="23"/>
      <c r="E247" s="22"/>
      <c r="F247" s="22"/>
      <c r="G247" s="24"/>
    </row>
    <row r="248" spans="2:7" ht="30" customHeight="1" thickBot="1" x14ac:dyDescent="0.25">
      <c r="B248" s="49"/>
      <c r="C248" s="42"/>
      <c r="D248" s="31"/>
      <c r="E248" s="35"/>
      <c r="F248" s="36"/>
      <c r="G248" s="50"/>
    </row>
    <row r="249" spans="2:7" ht="30" x14ac:dyDescent="0.2">
      <c r="B249" s="9" t="s">
        <v>91</v>
      </c>
      <c r="C249" s="17" t="s">
        <v>6</v>
      </c>
      <c r="D249" s="18" t="s">
        <v>7</v>
      </c>
      <c r="E249" s="27" t="s">
        <v>8</v>
      </c>
      <c r="F249" s="27" t="s">
        <v>9</v>
      </c>
      <c r="G249" s="28" t="s">
        <v>10</v>
      </c>
    </row>
    <row r="250" spans="2:7" ht="47.25" x14ac:dyDescent="0.2">
      <c r="B250" s="54" t="s">
        <v>88</v>
      </c>
      <c r="C250" s="8"/>
      <c r="D250" s="11"/>
      <c r="E250" s="25"/>
      <c r="F250" s="25"/>
      <c r="G250" s="26"/>
    </row>
    <row r="251" spans="2:7" ht="42.75" x14ac:dyDescent="0.2">
      <c r="B251" s="37" t="s">
        <v>87</v>
      </c>
      <c r="C251" s="48"/>
      <c r="D251" s="31" t="s">
        <v>11</v>
      </c>
      <c r="E251" s="32"/>
      <c r="F251" s="48"/>
      <c r="G251" s="33"/>
    </row>
    <row r="252" spans="2:7" ht="71.25" x14ac:dyDescent="0.2">
      <c r="B252" s="38" t="s">
        <v>78</v>
      </c>
      <c r="C252" s="39">
        <v>1</v>
      </c>
      <c r="D252" s="40">
        <v>3</v>
      </c>
      <c r="E252" s="41" t="s">
        <v>19</v>
      </c>
      <c r="F252" s="39">
        <f>(IF(E252="Variante 1",0,IF(E252="Variante 2",2,IF(E252="Variante 3",3,))))*C252</f>
        <v>0</v>
      </c>
      <c r="G252" s="51"/>
    </row>
    <row r="253" spans="2:7" ht="15.75" x14ac:dyDescent="0.2">
      <c r="B253" s="54" t="s">
        <v>89</v>
      </c>
      <c r="C253" s="55"/>
      <c r="D253" s="57"/>
      <c r="E253" s="55"/>
      <c r="F253" s="55"/>
      <c r="G253" s="56"/>
    </row>
    <row r="254" spans="2:7" ht="15.75" x14ac:dyDescent="0.2">
      <c r="B254" s="44" t="s">
        <v>90</v>
      </c>
      <c r="C254" s="19"/>
      <c r="D254" s="20"/>
      <c r="E254" s="19"/>
      <c r="F254" s="19"/>
      <c r="G254" s="21"/>
    </row>
    <row r="255" spans="2:7" x14ac:dyDescent="0.2">
      <c r="B255" s="47" t="s">
        <v>14</v>
      </c>
      <c r="C255" s="22"/>
      <c r="D255" s="23"/>
      <c r="E255" s="22"/>
      <c r="F255" s="22"/>
      <c r="G255" s="24"/>
    </row>
    <row r="256" spans="2:7" ht="30" customHeight="1" x14ac:dyDescent="0.2">
      <c r="B256" s="49"/>
      <c r="C256" s="42"/>
      <c r="D256" s="31"/>
      <c r="E256" s="35"/>
      <c r="F256" s="36"/>
      <c r="G256" s="50"/>
    </row>
    <row r="257" spans="2:7" x14ac:dyDescent="0.2">
      <c r="B257" s="47" t="s">
        <v>15</v>
      </c>
      <c r="C257" s="22"/>
      <c r="D257" s="23"/>
      <c r="E257" s="22"/>
      <c r="F257" s="22"/>
      <c r="G257" s="24"/>
    </row>
    <row r="258" spans="2:7" ht="30" customHeight="1" x14ac:dyDescent="0.2">
      <c r="B258" s="49"/>
      <c r="C258" s="42"/>
      <c r="D258" s="31"/>
      <c r="E258" s="35"/>
      <c r="F258" s="36"/>
      <c r="G258" s="50"/>
    </row>
    <row r="259" spans="2:7" x14ac:dyDescent="0.2">
      <c r="B259" s="47" t="s">
        <v>16</v>
      </c>
      <c r="C259" s="22"/>
      <c r="D259" s="23"/>
      <c r="E259" s="22"/>
      <c r="F259" s="22"/>
      <c r="G259" s="24"/>
    </row>
    <row r="260" spans="2:7" ht="30" customHeight="1" x14ac:dyDescent="0.2">
      <c r="B260" s="49"/>
      <c r="C260" s="42"/>
      <c r="D260" s="31"/>
      <c r="E260" s="35"/>
      <c r="F260" s="36"/>
      <c r="G260" s="50"/>
    </row>
    <row r="261" spans="2:7" ht="15.75" x14ac:dyDescent="0.2">
      <c r="B261" s="54" t="s">
        <v>95</v>
      </c>
      <c r="C261" s="55"/>
      <c r="D261" s="57"/>
      <c r="E261" s="55"/>
      <c r="F261" s="55"/>
      <c r="G261" s="56"/>
    </row>
    <row r="262" spans="2:7" ht="15.75" x14ac:dyDescent="0.2">
      <c r="B262" s="44" t="s">
        <v>96</v>
      </c>
      <c r="C262" s="19"/>
      <c r="D262" s="20"/>
      <c r="E262" s="19"/>
      <c r="F262" s="19"/>
      <c r="G262" s="21"/>
    </row>
    <row r="263" spans="2:7" x14ac:dyDescent="0.2">
      <c r="B263" s="47" t="s">
        <v>14</v>
      </c>
      <c r="C263" s="22"/>
      <c r="D263" s="23"/>
      <c r="E263" s="22"/>
      <c r="F263" s="22"/>
      <c r="G263" s="24"/>
    </row>
    <row r="264" spans="2:7" ht="30" customHeight="1" x14ac:dyDescent="0.2">
      <c r="B264" s="49"/>
      <c r="C264" s="42"/>
      <c r="D264" s="31"/>
      <c r="E264" s="35"/>
      <c r="F264" s="36"/>
      <c r="G264" s="50"/>
    </row>
    <row r="265" spans="2:7" x14ac:dyDescent="0.2">
      <c r="B265" s="47" t="s">
        <v>15</v>
      </c>
      <c r="C265" s="22"/>
      <c r="D265" s="23"/>
      <c r="E265" s="22"/>
      <c r="F265" s="22"/>
      <c r="G265" s="24"/>
    </row>
    <row r="266" spans="2:7" ht="30" customHeight="1" x14ac:dyDescent="0.2">
      <c r="B266" s="49"/>
      <c r="C266" s="42"/>
      <c r="D266" s="31"/>
      <c r="E266" s="35"/>
      <c r="F266" s="36"/>
      <c r="G266" s="50"/>
    </row>
    <row r="267" spans="2:7" x14ac:dyDescent="0.2">
      <c r="B267" s="47" t="s">
        <v>16</v>
      </c>
      <c r="C267" s="22"/>
      <c r="D267" s="23"/>
      <c r="E267" s="22"/>
      <c r="F267" s="22"/>
      <c r="G267" s="24"/>
    </row>
    <row r="268" spans="2:7" ht="30" customHeight="1" x14ac:dyDescent="0.2">
      <c r="B268" s="49"/>
      <c r="C268" s="42"/>
      <c r="D268" s="31"/>
      <c r="E268" s="35"/>
      <c r="F268" s="36"/>
      <c r="G268" s="50"/>
    </row>
    <row r="269" spans="2:7" ht="15.75" x14ac:dyDescent="0.2">
      <c r="B269" s="54" t="s">
        <v>97</v>
      </c>
      <c r="C269" s="55"/>
      <c r="D269" s="57"/>
      <c r="E269" s="55"/>
      <c r="F269" s="55"/>
      <c r="G269" s="56"/>
    </row>
    <row r="270" spans="2:7" ht="15.75" x14ac:dyDescent="0.2">
      <c r="B270" s="44" t="s">
        <v>98</v>
      </c>
      <c r="C270" s="19"/>
      <c r="D270" s="20"/>
      <c r="E270" s="19"/>
      <c r="F270" s="19"/>
      <c r="G270" s="21"/>
    </row>
    <row r="271" spans="2:7" x14ac:dyDescent="0.2">
      <c r="B271" s="47" t="s">
        <v>14</v>
      </c>
      <c r="C271" s="22"/>
      <c r="D271" s="23"/>
      <c r="E271" s="22"/>
      <c r="F271" s="22"/>
      <c r="G271" s="24"/>
    </row>
    <row r="272" spans="2:7" ht="30" customHeight="1" x14ac:dyDescent="0.2">
      <c r="B272" s="49"/>
      <c r="C272" s="42"/>
      <c r="D272" s="31"/>
      <c r="E272" s="35"/>
      <c r="F272" s="36"/>
      <c r="G272" s="50"/>
    </row>
    <row r="273" spans="2:7" x14ac:dyDescent="0.2">
      <c r="B273" s="47" t="s">
        <v>15</v>
      </c>
      <c r="C273" s="22"/>
      <c r="D273" s="23"/>
      <c r="E273" s="22"/>
      <c r="F273" s="22"/>
      <c r="G273" s="24"/>
    </row>
    <row r="274" spans="2:7" ht="30" customHeight="1" x14ac:dyDescent="0.2">
      <c r="B274" s="49"/>
      <c r="C274" s="42"/>
      <c r="D274" s="31"/>
      <c r="E274" s="35"/>
      <c r="F274" s="36"/>
      <c r="G274" s="50"/>
    </row>
    <row r="275" spans="2:7" x14ac:dyDescent="0.2">
      <c r="B275" s="47" t="s">
        <v>16</v>
      </c>
      <c r="C275" s="22"/>
      <c r="D275" s="23"/>
      <c r="E275" s="22"/>
      <c r="F275" s="22"/>
      <c r="G275" s="24"/>
    </row>
    <row r="276" spans="2:7" ht="30" customHeight="1" thickBot="1" x14ac:dyDescent="0.25">
      <c r="B276" s="53"/>
      <c r="C276" s="43"/>
      <c r="D276" s="34"/>
      <c r="E276" s="45"/>
      <c r="F276" s="46"/>
      <c r="G276" s="52"/>
    </row>
    <row r="277" spans="2:7" ht="30" x14ac:dyDescent="0.2">
      <c r="B277" s="9" t="s">
        <v>99</v>
      </c>
      <c r="C277" s="17" t="s">
        <v>6</v>
      </c>
      <c r="D277" s="18" t="s">
        <v>7</v>
      </c>
      <c r="E277" s="27" t="s">
        <v>8</v>
      </c>
      <c r="F277" s="27" t="s">
        <v>9</v>
      </c>
      <c r="G277" s="28" t="s">
        <v>10</v>
      </c>
    </row>
    <row r="278" spans="2:7" ht="47.25" x14ac:dyDescent="0.2">
      <c r="B278" s="54" t="s">
        <v>100</v>
      </c>
      <c r="C278" s="8"/>
      <c r="D278" s="11"/>
      <c r="E278" s="25"/>
      <c r="F278" s="25"/>
      <c r="G278" s="26"/>
    </row>
    <row r="279" spans="2:7" ht="42.75" x14ac:dyDescent="0.2">
      <c r="B279" s="37" t="s">
        <v>87</v>
      </c>
      <c r="C279" s="48"/>
      <c r="D279" s="31" t="s">
        <v>11</v>
      </c>
      <c r="E279" s="32"/>
      <c r="F279" s="48"/>
      <c r="G279" s="33"/>
    </row>
    <row r="280" spans="2:7" ht="71.25" x14ac:dyDescent="0.2">
      <c r="B280" s="38" t="s">
        <v>78</v>
      </c>
      <c r="C280" s="39">
        <v>1</v>
      </c>
      <c r="D280" s="40">
        <v>3</v>
      </c>
      <c r="E280" s="41" t="s">
        <v>19</v>
      </c>
      <c r="F280" s="39">
        <f>(IF(E280="Variante 1",0,IF(E280="Variante 2",2,IF(E280="Variante 3",3,))))*C280</f>
        <v>0</v>
      </c>
      <c r="G280" s="51"/>
    </row>
    <row r="281" spans="2:7" ht="15.75" x14ac:dyDescent="0.2">
      <c r="B281" s="54" t="s">
        <v>101</v>
      </c>
      <c r="C281" s="55"/>
      <c r="D281" s="57"/>
      <c r="E281" s="55"/>
      <c r="F281" s="55"/>
      <c r="G281" s="56"/>
    </row>
    <row r="282" spans="2:7" ht="15.75" x14ac:dyDescent="0.2">
      <c r="B282" s="44" t="s">
        <v>102</v>
      </c>
      <c r="C282" s="19"/>
      <c r="D282" s="20"/>
      <c r="E282" s="19"/>
      <c r="F282" s="19"/>
      <c r="G282" s="21"/>
    </row>
    <row r="283" spans="2:7" x14ac:dyDescent="0.2">
      <c r="B283" s="47" t="s">
        <v>14</v>
      </c>
      <c r="C283" s="22"/>
      <c r="D283" s="23"/>
      <c r="E283" s="22"/>
      <c r="F283" s="22"/>
      <c r="G283" s="24"/>
    </row>
    <row r="284" spans="2:7" ht="30" customHeight="1" x14ac:dyDescent="0.2">
      <c r="B284" s="49"/>
      <c r="C284" s="42"/>
      <c r="D284" s="31"/>
      <c r="E284" s="35"/>
      <c r="F284" s="36"/>
      <c r="G284" s="50"/>
    </row>
    <row r="285" spans="2:7" x14ac:dyDescent="0.2">
      <c r="B285" s="47" t="s">
        <v>15</v>
      </c>
      <c r="C285" s="22"/>
      <c r="D285" s="23"/>
      <c r="E285" s="22"/>
      <c r="F285" s="22"/>
      <c r="G285" s="24"/>
    </row>
    <row r="286" spans="2:7" ht="30" customHeight="1" x14ac:dyDescent="0.2">
      <c r="B286" s="49"/>
      <c r="C286" s="42"/>
      <c r="D286" s="31"/>
      <c r="E286" s="35"/>
      <c r="F286" s="36"/>
      <c r="G286" s="50"/>
    </row>
    <row r="287" spans="2:7" x14ac:dyDescent="0.2">
      <c r="B287" s="47" t="s">
        <v>16</v>
      </c>
      <c r="C287" s="22"/>
      <c r="D287" s="23"/>
      <c r="E287" s="22"/>
      <c r="F287" s="22"/>
      <c r="G287" s="24"/>
    </row>
    <row r="288" spans="2:7" ht="30" customHeight="1" x14ac:dyDescent="0.2">
      <c r="B288" s="49"/>
      <c r="C288" s="42"/>
      <c r="D288" s="31"/>
      <c r="E288" s="35"/>
      <c r="F288" s="36"/>
      <c r="G288" s="50"/>
    </row>
    <row r="289" spans="2:7" ht="15.75" x14ac:dyDescent="0.2">
      <c r="B289" s="54" t="s">
        <v>103</v>
      </c>
      <c r="C289" s="55"/>
      <c r="D289" s="57"/>
      <c r="E289" s="55"/>
      <c r="F289" s="55"/>
      <c r="G289" s="56"/>
    </row>
    <row r="290" spans="2:7" ht="15.75" x14ac:dyDescent="0.2">
      <c r="B290" s="44" t="s">
        <v>104</v>
      </c>
      <c r="C290" s="19"/>
      <c r="D290" s="20"/>
      <c r="E290" s="19"/>
      <c r="F290" s="19"/>
      <c r="G290" s="21"/>
    </row>
    <row r="291" spans="2:7" x14ac:dyDescent="0.2">
      <c r="B291" s="47" t="s">
        <v>14</v>
      </c>
      <c r="C291" s="22"/>
      <c r="D291" s="23"/>
      <c r="E291" s="22"/>
      <c r="F291" s="22"/>
      <c r="G291" s="24"/>
    </row>
    <row r="292" spans="2:7" ht="30" customHeight="1" x14ac:dyDescent="0.2">
      <c r="B292" s="49"/>
      <c r="C292" s="42"/>
      <c r="D292" s="31"/>
      <c r="E292" s="35"/>
      <c r="F292" s="36"/>
      <c r="G292" s="50"/>
    </row>
    <row r="293" spans="2:7" x14ac:dyDescent="0.2">
      <c r="B293" s="47" t="s">
        <v>15</v>
      </c>
      <c r="C293" s="22"/>
      <c r="D293" s="23"/>
      <c r="E293" s="22"/>
      <c r="F293" s="22"/>
      <c r="G293" s="24"/>
    </row>
    <row r="294" spans="2:7" ht="30" customHeight="1" x14ac:dyDescent="0.2">
      <c r="B294" s="49"/>
      <c r="C294" s="42"/>
      <c r="D294" s="31"/>
      <c r="E294" s="35"/>
      <c r="F294" s="36"/>
      <c r="G294" s="50"/>
    </row>
    <row r="295" spans="2:7" x14ac:dyDescent="0.2">
      <c r="B295" s="47" t="s">
        <v>16</v>
      </c>
      <c r="C295" s="22"/>
      <c r="D295" s="23"/>
      <c r="E295" s="22"/>
      <c r="F295" s="22"/>
      <c r="G295" s="24"/>
    </row>
    <row r="296" spans="2:7" ht="30" customHeight="1" x14ac:dyDescent="0.2">
      <c r="B296" s="49"/>
      <c r="C296" s="42"/>
      <c r="D296" s="31"/>
      <c r="E296" s="35"/>
      <c r="F296" s="36"/>
      <c r="G296" s="50"/>
    </row>
    <row r="297" spans="2:7" ht="15.75" x14ac:dyDescent="0.2">
      <c r="B297" s="54" t="s">
        <v>105</v>
      </c>
      <c r="C297" s="55"/>
      <c r="D297" s="57"/>
      <c r="E297" s="55"/>
      <c r="F297" s="55"/>
      <c r="G297" s="56"/>
    </row>
    <row r="298" spans="2:7" ht="15.75" x14ac:dyDescent="0.2">
      <c r="B298" s="44" t="s">
        <v>106</v>
      </c>
      <c r="C298" s="19"/>
      <c r="D298" s="20"/>
      <c r="E298" s="19"/>
      <c r="F298" s="19"/>
      <c r="G298" s="21"/>
    </row>
    <row r="299" spans="2:7" x14ac:dyDescent="0.2">
      <c r="B299" s="47" t="s">
        <v>14</v>
      </c>
      <c r="C299" s="22"/>
      <c r="D299" s="23"/>
      <c r="E299" s="22"/>
      <c r="F299" s="22"/>
      <c r="G299" s="24"/>
    </row>
    <row r="300" spans="2:7" ht="29.25" customHeight="1" x14ac:dyDescent="0.2">
      <c r="B300" s="49"/>
      <c r="C300" s="42"/>
      <c r="D300" s="31"/>
      <c r="E300" s="35"/>
      <c r="F300" s="36"/>
      <c r="G300" s="50"/>
    </row>
    <row r="301" spans="2:7" x14ac:dyDescent="0.2">
      <c r="B301" s="47" t="s">
        <v>15</v>
      </c>
      <c r="C301" s="22"/>
      <c r="D301" s="23"/>
      <c r="E301" s="22"/>
      <c r="F301" s="22"/>
      <c r="G301" s="24"/>
    </row>
    <row r="302" spans="2:7" ht="29.25" customHeight="1" x14ac:dyDescent="0.2">
      <c r="B302" s="49"/>
      <c r="C302" s="42"/>
      <c r="D302" s="31"/>
      <c r="E302" s="35"/>
      <c r="F302" s="36"/>
      <c r="G302" s="50"/>
    </row>
    <row r="303" spans="2:7" x14ac:dyDescent="0.2">
      <c r="B303" s="47" t="s">
        <v>16</v>
      </c>
      <c r="C303" s="22"/>
      <c r="D303" s="23"/>
      <c r="E303" s="22"/>
      <c r="F303" s="22"/>
      <c r="G303" s="24"/>
    </row>
    <row r="304" spans="2:7" ht="29.25" customHeight="1" thickBot="1" x14ac:dyDescent="0.25">
      <c r="B304" s="53"/>
      <c r="C304" s="43"/>
      <c r="D304" s="34"/>
      <c r="E304" s="45"/>
      <c r="F304" s="46"/>
      <c r="G304" s="52"/>
    </row>
    <row r="305" spans="2:7" ht="47.25" x14ac:dyDescent="0.2">
      <c r="B305" s="54" t="s">
        <v>107</v>
      </c>
      <c r="C305" s="8"/>
      <c r="D305" s="11"/>
      <c r="E305" s="25"/>
      <c r="F305" s="25"/>
      <c r="G305" s="26"/>
    </row>
    <row r="306" spans="2:7" ht="42.75" x14ac:dyDescent="0.2">
      <c r="B306" s="37" t="s">
        <v>87</v>
      </c>
      <c r="C306" s="48"/>
      <c r="D306" s="31" t="s">
        <v>11</v>
      </c>
      <c r="E306" s="32"/>
      <c r="F306" s="48"/>
      <c r="G306" s="33"/>
    </row>
    <row r="307" spans="2:7" ht="71.25" x14ac:dyDescent="0.2">
      <c r="B307" s="38" t="s">
        <v>78</v>
      </c>
      <c r="C307" s="39">
        <v>1</v>
      </c>
      <c r="D307" s="40">
        <v>3</v>
      </c>
      <c r="E307" s="41" t="s">
        <v>19</v>
      </c>
      <c r="F307" s="39">
        <f>(IF(E307="Variante 1",0,IF(E307="Variante 2",2,IF(E307="Variante 3",3,))))*C307</f>
        <v>0</v>
      </c>
      <c r="G307" s="51"/>
    </row>
    <row r="308" spans="2:7" ht="15.75" x14ac:dyDescent="0.2">
      <c r="B308" s="54" t="s">
        <v>108</v>
      </c>
      <c r="C308" s="55"/>
      <c r="D308" s="57"/>
      <c r="E308" s="55"/>
      <c r="F308" s="55"/>
      <c r="G308" s="56"/>
    </row>
    <row r="309" spans="2:7" ht="15.75" x14ac:dyDescent="0.2">
      <c r="B309" s="44" t="s">
        <v>109</v>
      </c>
      <c r="C309" s="19"/>
      <c r="D309" s="20"/>
      <c r="E309" s="19"/>
      <c r="F309" s="19"/>
      <c r="G309" s="21"/>
    </row>
    <row r="310" spans="2:7" x14ac:dyDescent="0.2">
      <c r="B310" s="47" t="s">
        <v>14</v>
      </c>
      <c r="C310" s="22"/>
      <c r="D310" s="23"/>
      <c r="E310" s="22"/>
      <c r="F310" s="22"/>
      <c r="G310" s="24"/>
    </row>
    <row r="311" spans="2:7" ht="29.25" customHeight="1" x14ac:dyDescent="0.2">
      <c r="B311" s="49"/>
      <c r="C311" s="42"/>
      <c r="D311" s="31"/>
      <c r="E311" s="35"/>
      <c r="F311" s="36"/>
      <c r="G311" s="50"/>
    </row>
    <row r="312" spans="2:7" x14ac:dyDescent="0.2">
      <c r="B312" s="47" t="s">
        <v>15</v>
      </c>
      <c r="C312" s="22"/>
      <c r="D312" s="23"/>
      <c r="E312" s="22"/>
      <c r="F312" s="22"/>
      <c r="G312" s="24"/>
    </row>
    <row r="313" spans="2:7" ht="29.25" customHeight="1" x14ac:dyDescent="0.2">
      <c r="B313" s="49"/>
      <c r="C313" s="42"/>
      <c r="D313" s="31"/>
      <c r="E313" s="35"/>
      <c r="F313" s="36"/>
      <c r="G313" s="50"/>
    </row>
    <row r="314" spans="2:7" x14ac:dyDescent="0.2">
      <c r="B314" s="47" t="s">
        <v>16</v>
      </c>
      <c r="C314" s="22"/>
      <c r="D314" s="23"/>
      <c r="E314" s="22"/>
      <c r="F314" s="22"/>
      <c r="G314" s="24"/>
    </row>
    <row r="315" spans="2:7" ht="29.25" customHeight="1" x14ac:dyDescent="0.2">
      <c r="B315" s="49"/>
      <c r="C315" s="42"/>
      <c r="D315" s="31"/>
      <c r="E315" s="35"/>
      <c r="F315" s="36"/>
      <c r="G315" s="50"/>
    </row>
    <row r="316" spans="2:7" ht="15.75" x14ac:dyDescent="0.2">
      <c r="B316" s="54" t="s">
        <v>110</v>
      </c>
      <c r="C316" s="55"/>
      <c r="D316" s="57"/>
      <c r="E316" s="55"/>
      <c r="F316" s="55"/>
      <c r="G316" s="56"/>
    </row>
    <row r="317" spans="2:7" ht="15.75" x14ac:dyDescent="0.2">
      <c r="B317" s="44" t="s">
        <v>111</v>
      </c>
      <c r="C317" s="19"/>
      <c r="D317" s="20"/>
      <c r="E317" s="19"/>
      <c r="F317" s="19"/>
      <c r="G317" s="21"/>
    </row>
    <row r="318" spans="2:7" x14ac:dyDescent="0.2">
      <c r="B318" s="47" t="s">
        <v>14</v>
      </c>
      <c r="C318" s="22"/>
      <c r="D318" s="23"/>
      <c r="E318" s="22"/>
      <c r="F318" s="22"/>
      <c r="G318" s="24"/>
    </row>
    <row r="319" spans="2:7" ht="29.25" customHeight="1" x14ac:dyDescent="0.2">
      <c r="B319" s="49"/>
      <c r="C319" s="42"/>
      <c r="D319" s="31"/>
      <c r="E319" s="35"/>
      <c r="F319" s="36"/>
      <c r="G319" s="50"/>
    </row>
    <row r="320" spans="2:7" x14ac:dyDescent="0.2">
      <c r="B320" s="47" t="s">
        <v>15</v>
      </c>
      <c r="C320" s="22"/>
      <c r="D320" s="23"/>
      <c r="E320" s="22"/>
      <c r="F320" s="22"/>
      <c r="G320" s="24"/>
    </row>
    <row r="321" spans="2:7" ht="29.25" customHeight="1" x14ac:dyDescent="0.2">
      <c r="B321" s="49"/>
      <c r="C321" s="42"/>
      <c r="D321" s="31"/>
      <c r="E321" s="35"/>
      <c r="F321" s="36"/>
      <c r="G321" s="50"/>
    </row>
    <row r="322" spans="2:7" x14ac:dyDescent="0.2">
      <c r="B322" s="47" t="s">
        <v>16</v>
      </c>
      <c r="C322" s="22"/>
      <c r="D322" s="23"/>
      <c r="E322" s="22"/>
      <c r="F322" s="22"/>
      <c r="G322" s="24"/>
    </row>
    <row r="323" spans="2:7" ht="29.25" customHeight="1" x14ac:dyDescent="0.2">
      <c r="B323" s="49"/>
      <c r="C323" s="42"/>
      <c r="D323" s="31"/>
      <c r="E323" s="35"/>
      <c r="F323" s="36"/>
      <c r="G323" s="50"/>
    </row>
    <row r="324" spans="2:7" ht="15.75" x14ac:dyDescent="0.2">
      <c r="B324" s="54" t="s">
        <v>112</v>
      </c>
      <c r="C324" s="55"/>
      <c r="D324" s="57"/>
      <c r="E324" s="55"/>
      <c r="F324" s="55"/>
      <c r="G324" s="56"/>
    </row>
    <row r="325" spans="2:7" ht="15.75" x14ac:dyDescent="0.2">
      <c r="B325" s="44" t="s">
        <v>113</v>
      </c>
      <c r="C325" s="19"/>
      <c r="D325" s="20"/>
      <c r="E325" s="19"/>
      <c r="F325" s="19"/>
      <c r="G325" s="21"/>
    </row>
    <row r="326" spans="2:7" x14ac:dyDescent="0.2">
      <c r="B326" s="47" t="s">
        <v>14</v>
      </c>
      <c r="C326" s="22"/>
      <c r="D326" s="23"/>
      <c r="E326" s="22"/>
      <c r="F326" s="22"/>
      <c r="G326" s="24"/>
    </row>
    <row r="327" spans="2:7" ht="29.25" customHeight="1" x14ac:dyDescent="0.2">
      <c r="B327" s="49"/>
      <c r="C327" s="42"/>
      <c r="D327" s="31"/>
      <c r="E327" s="35"/>
      <c r="F327" s="36"/>
      <c r="G327" s="50"/>
    </row>
    <row r="328" spans="2:7" x14ac:dyDescent="0.2">
      <c r="B328" s="47" t="s">
        <v>15</v>
      </c>
      <c r="C328" s="22"/>
      <c r="D328" s="23"/>
      <c r="E328" s="22"/>
      <c r="F328" s="22"/>
      <c r="G328" s="24"/>
    </row>
    <row r="329" spans="2:7" ht="29.25" customHeight="1" x14ac:dyDescent="0.2">
      <c r="B329" s="49"/>
      <c r="C329" s="42"/>
      <c r="D329" s="31"/>
      <c r="E329" s="35"/>
      <c r="F329" s="36"/>
      <c r="G329" s="50"/>
    </row>
    <row r="330" spans="2:7" x14ac:dyDescent="0.2">
      <c r="B330" s="47" t="s">
        <v>16</v>
      </c>
      <c r="C330" s="22"/>
      <c r="D330" s="23"/>
      <c r="E330" s="22"/>
      <c r="F330" s="22"/>
      <c r="G330" s="24"/>
    </row>
    <row r="331" spans="2:7" ht="29.25" customHeight="1" thickBot="1" x14ac:dyDescent="0.25">
      <c r="B331" s="53"/>
      <c r="C331" s="43"/>
      <c r="D331" s="34"/>
      <c r="E331" s="45"/>
      <c r="F331" s="46"/>
      <c r="G331" s="52"/>
    </row>
    <row r="332" spans="2:7" x14ac:dyDescent="0.2">
      <c r="B332" s="13"/>
      <c r="C332" s="14"/>
      <c r="D332" s="12"/>
      <c r="E332" s="12"/>
      <c r="F332" s="12"/>
      <c r="G332" s="12"/>
    </row>
    <row r="333" spans="2:7" x14ac:dyDescent="0.2">
      <c r="B333" s="13"/>
      <c r="C333" s="14"/>
      <c r="D333" s="12"/>
      <c r="E333" s="12"/>
      <c r="F333" s="12"/>
      <c r="G333" s="12"/>
    </row>
    <row r="334" spans="2:7" x14ac:dyDescent="0.2">
      <c r="B334" s="13"/>
      <c r="C334" s="14"/>
      <c r="D334" s="12"/>
      <c r="E334" s="12"/>
      <c r="F334" s="12"/>
      <c r="G334" s="12"/>
    </row>
    <row r="335" spans="2:7" x14ac:dyDescent="0.2">
      <c r="B335" s="13"/>
      <c r="C335" s="14"/>
      <c r="D335" s="12"/>
      <c r="E335" s="12"/>
      <c r="F335" s="12"/>
      <c r="G335" s="12"/>
    </row>
    <row r="336" spans="2:7" x14ac:dyDescent="0.2">
      <c r="B336" s="13"/>
      <c r="C336" s="14"/>
      <c r="D336" s="12"/>
      <c r="E336" s="12"/>
      <c r="F336" s="12"/>
      <c r="G336" s="12"/>
    </row>
    <row r="337" spans="2:7" x14ac:dyDescent="0.2">
      <c r="B337" s="13"/>
      <c r="C337" s="14"/>
      <c r="D337" s="12"/>
      <c r="E337" s="12"/>
      <c r="F337" s="12"/>
      <c r="G337" s="12"/>
    </row>
    <row r="338" spans="2:7" x14ac:dyDescent="0.2">
      <c r="B338" s="13"/>
      <c r="C338" s="14"/>
      <c r="D338" s="12"/>
      <c r="E338" s="12"/>
      <c r="F338" s="12"/>
      <c r="G338" s="12"/>
    </row>
    <row r="339" spans="2:7" x14ac:dyDescent="0.2">
      <c r="B339" s="13"/>
      <c r="C339" s="14"/>
      <c r="D339" s="12"/>
      <c r="E339" s="12"/>
      <c r="F339" s="12"/>
      <c r="G339" s="12"/>
    </row>
    <row r="340" spans="2:7" x14ac:dyDescent="0.2">
      <c r="B340" s="13"/>
      <c r="C340" s="14"/>
      <c r="D340" s="12"/>
      <c r="E340" s="12"/>
      <c r="F340" s="12"/>
      <c r="G340" s="12"/>
    </row>
    <row r="341" spans="2:7" x14ac:dyDescent="0.2">
      <c r="B341" s="13"/>
      <c r="C341" s="14"/>
      <c r="D341" s="12"/>
      <c r="E341" s="12"/>
      <c r="F341" s="12"/>
      <c r="G341" s="12"/>
    </row>
    <row r="342" spans="2:7" x14ac:dyDescent="0.2">
      <c r="B342" s="13"/>
      <c r="C342" s="14"/>
      <c r="D342" s="12"/>
      <c r="E342" s="12"/>
      <c r="F342" s="12"/>
      <c r="G342" s="12"/>
    </row>
    <row r="343" spans="2:7" x14ac:dyDescent="0.2">
      <c r="B343" s="13"/>
      <c r="C343" s="14"/>
      <c r="D343" s="12"/>
      <c r="E343" s="12"/>
      <c r="F343" s="12"/>
      <c r="G343" s="12"/>
    </row>
    <row r="344" spans="2:7" x14ac:dyDescent="0.2">
      <c r="B344" s="13"/>
      <c r="C344" s="14"/>
      <c r="D344" s="12"/>
      <c r="E344" s="12"/>
      <c r="F344" s="12"/>
      <c r="G344" s="12"/>
    </row>
    <row r="345" spans="2:7" x14ac:dyDescent="0.2">
      <c r="B345" s="13"/>
      <c r="C345" s="14"/>
      <c r="D345" s="12"/>
      <c r="E345" s="12"/>
      <c r="F345" s="12"/>
      <c r="G345" s="12"/>
    </row>
    <row r="346" spans="2:7" x14ac:dyDescent="0.2">
      <c r="B346" s="13"/>
      <c r="C346" s="14"/>
      <c r="D346" s="12"/>
      <c r="E346" s="12"/>
      <c r="F346" s="12"/>
      <c r="G346" s="12"/>
    </row>
    <row r="347" spans="2:7" x14ac:dyDescent="0.2">
      <c r="B347" s="13"/>
      <c r="C347" s="14"/>
      <c r="D347" s="12"/>
      <c r="E347" s="12"/>
      <c r="F347" s="12"/>
      <c r="G347" s="12"/>
    </row>
    <row r="348" spans="2:7" x14ac:dyDescent="0.2">
      <c r="B348" s="13"/>
      <c r="C348" s="14"/>
      <c r="D348" s="12"/>
      <c r="E348" s="12"/>
      <c r="F348" s="12"/>
      <c r="G348" s="12"/>
    </row>
    <row r="349" spans="2:7" x14ac:dyDescent="0.2">
      <c r="B349" s="13"/>
      <c r="C349" s="14"/>
      <c r="D349" s="12"/>
      <c r="E349" s="12"/>
      <c r="F349" s="12"/>
      <c r="G349" s="12"/>
    </row>
    <row r="350" spans="2:7" x14ac:dyDescent="0.2">
      <c r="B350" s="13"/>
      <c r="C350" s="14"/>
      <c r="D350" s="12"/>
      <c r="E350" s="12"/>
      <c r="F350" s="12"/>
      <c r="G350" s="12"/>
    </row>
    <row r="351" spans="2:7" x14ac:dyDescent="0.2">
      <c r="B351" s="13"/>
      <c r="C351" s="14"/>
      <c r="D351" s="12"/>
      <c r="E351" s="12"/>
      <c r="F351" s="12"/>
      <c r="G351" s="12"/>
    </row>
    <row r="352" spans="2:7" x14ac:dyDescent="0.2">
      <c r="B352" s="13"/>
      <c r="C352" s="14"/>
      <c r="D352" s="12"/>
      <c r="E352" s="12"/>
      <c r="F352" s="12"/>
      <c r="G352" s="12"/>
    </row>
    <row r="353" spans="2:7" x14ac:dyDescent="0.2">
      <c r="B353" s="13"/>
      <c r="C353" s="14"/>
      <c r="D353" s="12"/>
      <c r="E353" s="12"/>
      <c r="F353" s="12"/>
      <c r="G353" s="12"/>
    </row>
    <row r="354" spans="2:7" x14ac:dyDescent="0.2">
      <c r="B354" s="13"/>
      <c r="C354" s="14"/>
      <c r="D354" s="12"/>
      <c r="E354" s="12"/>
      <c r="F354" s="12"/>
      <c r="G354" s="12"/>
    </row>
    <row r="355" spans="2:7" x14ac:dyDescent="0.2">
      <c r="B355" s="13"/>
      <c r="C355" s="14"/>
      <c r="D355" s="12"/>
      <c r="E355" s="12"/>
      <c r="F355" s="12"/>
      <c r="G355" s="12"/>
    </row>
    <row r="356" spans="2:7" x14ac:dyDescent="0.2">
      <c r="B356" s="13"/>
      <c r="C356" s="14"/>
      <c r="D356" s="12"/>
      <c r="E356" s="12"/>
      <c r="F356" s="12"/>
      <c r="G356" s="12"/>
    </row>
    <row r="357" spans="2:7" x14ac:dyDescent="0.2">
      <c r="B357" s="13"/>
      <c r="C357" s="14"/>
      <c r="D357" s="12"/>
      <c r="E357" s="12"/>
      <c r="F357" s="12"/>
      <c r="G357" s="12"/>
    </row>
    <row r="358" spans="2:7" x14ac:dyDescent="0.2">
      <c r="B358" s="13"/>
      <c r="C358" s="14"/>
      <c r="D358" s="12"/>
      <c r="E358" s="12"/>
      <c r="F358" s="12"/>
      <c r="G358" s="12"/>
    </row>
    <row r="359" spans="2:7" x14ac:dyDescent="0.2">
      <c r="B359" s="13"/>
      <c r="C359" s="14"/>
      <c r="D359" s="12"/>
      <c r="E359" s="12"/>
      <c r="F359" s="12"/>
      <c r="G359" s="12"/>
    </row>
    <row r="360" spans="2:7" x14ac:dyDescent="0.2">
      <c r="B360" s="13"/>
      <c r="C360" s="14"/>
      <c r="D360" s="12"/>
      <c r="E360" s="12"/>
      <c r="F360" s="12"/>
      <c r="G360" s="12"/>
    </row>
    <row r="361" spans="2:7" x14ac:dyDescent="0.2">
      <c r="B361" s="13"/>
      <c r="C361" s="14"/>
      <c r="D361" s="12"/>
      <c r="E361" s="12"/>
      <c r="F361" s="12"/>
      <c r="G361" s="12"/>
    </row>
    <row r="362" spans="2:7" x14ac:dyDescent="0.2">
      <c r="B362" s="13"/>
      <c r="C362" s="14"/>
      <c r="D362" s="12"/>
      <c r="E362" s="12"/>
      <c r="F362" s="12"/>
      <c r="G362" s="12"/>
    </row>
    <row r="363" spans="2:7" x14ac:dyDescent="0.2">
      <c r="B363" s="13"/>
      <c r="C363" s="14"/>
      <c r="D363" s="12"/>
      <c r="E363" s="12"/>
      <c r="F363" s="12"/>
      <c r="G363" s="12"/>
    </row>
    <row r="364" spans="2:7" x14ac:dyDescent="0.2">
      <c r="B364" s="13"/>
      <c r="C364" s="14"/>
      <c r="D364" s="12"/>
      <c r="E364" s="12"/>
      <c r="F364" s="12"/>
      <c r="G364" s="12"/>
    </row>
    <row r="365" spans="2:7" x14ac:dyDescent="0.2">
      <c r="B365" s="13"/>
      <c r="C365" s="14"/>
      <c r="D365" s="12"/>
      <c r="E365" s="12"/>
      <c r="F365" s="12"/>
      <c r="G365" s="12"/>
    </row>
    <row r="366" spans="2:7" x14ac:dyDescent="0.2">
      <c r="B366" s="13"/>
      <c r="C366" s="14"/>
      <c r="D366" s="12"/>
      <c r="E366" s="12"/>
      <c r="F366" s="12"/>
      <c r="G366" s="12"/>
    </row>
    <row r="367" spans="2:7" x14ac:dyDescent="0.2">
      <c r="B367" s="13"/>
      <c r="C367" s="14"/>
      <c r="D367" s="12"/>
      <c r="E367" s="12"/>
      <c r="F367" s="12"/>
      <c r="G367" s="12"/>
    </row>
    <row r="368" spans="2:7" x14ac:dyDescent="0.2">
      <c r="B368" s="13"/>
      <c r="C368" s="14"/>
      <c r="D368" s="12"/>
      <c r="E368" s="12"/>
      <c r="F368" s="12"/>
      <c r="G368" s="12"/>
    </row>
    <row r="369" spans="2:7" x14ac:dyDescent="0.2">
      <c r="B369" s="13"/>
      <c r="C369" s="14"/>
      <c r="D369" s="12"/>
      <c r="E369" s="12"/>
      <c r="F369" s="12"/>
      <c r="G369" s="12"/>
    </row>
    <row r="370" spans="2:7" x14ac:dyDescent="0.2">
      <c r="B370" s="13"/>
      <c r="C370" s="14"/>
      <c r="D370" s="12"/>
      <c r="E370" s="12"/>
      <c r="F370" s="12"/>
      <c r="G370" s="12"/>
    </row>
    <row r="371" spans="2:7" x14ac:dyDescent="0.2">
      <c r="B371" s="13"/>
      <c r="C371" s="14"/>
      <c r="D371" s="12"/>
      <c r="E371" s="12"/>
      <c r="F371" s="12"/>
      <c r="G371" s="12"/>
    </row>
  </sheetData>
  <sheetProtection algorithmName="SHA-512" hashValue="sj733pOi9YdrFoaAMHcl5Cd6QrEQ6ARL4hLk6PeZsGtOv3s9ZQ1vcq4YenDzZF0aZ1xfczKVUrezYv6cJOVopw==" saltValue="lvpHWwJQSMWBc3bKf3Cqwg==" spinCount="100000" sheet="1" objects="1" scenarios="1"/>
  <protectedRanges>
    <protectedRange sqref="E24 E51 E79 E106 E133 E160 E197 E224 E252 E280 E307" name="Bereich10"/>
    <protectedRange sqref="G77:G331" name="Bereich9"/>
    <protectedRange sqref="B164 B166 B168 B172 B174 B176 B180 B182 B184 B190 B192 B194 B201 B203 B205 B209 B211 B213 B217 B219 B221" name="Bereich7"/>
    <protectedRange sqref="B137 B139 B141 B145 B147 B149 B153 B155 B157" name="Bereich6"/>
    <protectedRange sqref="B83 B85 B87 B91 B93 B95 B99 B101 B103" name="Bereich4"/>
    <protectedRange sqref="B55 B57 B59 B63 B65 B67 B71 B73 B75" name="Bereich3"/>
    <protectedRange sqref="B28 B30 B32 B36 B38 B40 B44 B46 B48" name="Bereich2"/>
    <protectedRange sqref="B9 B10 B11" name="Bereich1"/>
    <protectedRange sqref="B110 B112 B114 B118 B120 B122 B126 B128 B130" name="Bereich5"/>
    <protectedRange sqref="B228 B230 B232 B236 B238 B240 B244 B246 B248 B256 B258 B260 B264 B266 B268 B272 B274 B276 B284 B286 B288 B292 B294 B296 B300 B302 B304 B311 B313 B315 B319 B321 B323 B327 B329 B331" name="Bereich8"/>
  </protectedRanges>
  <dataConsolidate/>
  <mergeCells count="6">
    <mergeCell ref="B2:E2"/>
    <mergeCell ref="E13:G13"/>
    <mergeCell ref="B5:G5"/>
    <mergeCell ref="B9:G9"/>
    <mergeCell ref="B10:G10"/>
    <mergeCell ref="B11:G11"/>
  </mergeCells>
  <conditionalFormatting sqref="B9:B11">
    <cfRule type="expression" dxfId="153" priority="212">
      <formula>NOT(ISBLANK(B9))</formula>
    </cfRule>
  </conditionalFormatting>
  <conditionalFormatting sqref="B28">
    <cfRule type="expression" dxfId="152" priority="211">
      <formula>NOT(ISBLANK(B28))</formula>
    </cfRule>
  </conditionalFormatting>
  <conditionalFormatting sqref="B30">
    <cfRule type="expression" dxfId="151" priority="210">
      <formula>NOT(ISBLANK(B30))</formula>
    </cfRule>
  </conditionalFormatting>
  <conditionalFormatting sqref="B32">
    <cfRule type="expression" dxfId="150" priority="209">
      <formula>NOT(ISBLANK(B32))</formula>
    </cfRule>
  </conditionalFormatting>
  <conditionalFormatting sqref="B36">
    <cfRule type="expression" dxfId="149" priority="208">
      <formula>NOT(ISBLANK(B36))</formula>
    </cfRule>
  </conditionalFormatting>
  <conditionalFormatting sqref="B38">
    <cfRule type="expression" dxfId="148" priority="207">
      <formula>NOT(ISBLANK(B38))</formula>
    </cfRule>
  </conditionalFormatting>
  <conditionalFormatting sqref="B40">
    <cfRule type="expression" dxfId="147" priority="206">
      <formula>NOT(ISBLANK(B40))</formula>
    </cfRule>
  </conditionalFormatting>
  <conditionalFormatting sqref="B44">
    <cfRule type="expression" dxfId="146" priority="205">
      <formula>NOT(ISBLANK(B44))</formula>
    </cfRule>
  </conditionalFormatting>
  <conditionalFormatting sqref="B46">
    <cfRule type="expression" dxfId="145" priority="204">
      <formula>NOT(ISBLANK(B46))</formula>
    </cfRule>
  </conditionalFormatting>
  <conditionalFormatting sqref="B48 B75">
    <cfRule type="expression" dxfId="144" priority="203">
      <formula>NOT(ISBLANK(B48))</formula>
    </cfRule>
  </conditionalFormatting>
  <conditionalFormatting sqref="B55">
    <cfRule type="expression" dxfId="143" priority="142">
      <formula>NOT(ISBLANK(B55))</formula>
    </cfRule>
  </conditionalFormatting>
  <conditionalFormatting sqref="B57">
    <cfRule type="expression" dxfId="142" priority="141">
      <formula>NOT(ISBLANK(B57))</formula>
    </cfRule>
  </conditionalFormatting>
  <conditionalFormatting sqref="B59">
    <cfRule type="expression" dxfId="141" priority="140">
      <formula>NOT(ISBLANK(B59))</formula>
    </cfRule>
  </conditionalFormatting>
  <conditionalFormatting sqref="B63">
    <cfRule type="expression" dxfId="140" priority="139">
      <formula>NOT(ISBLANK(B63))</formula>
    </cfRule>
  </conditionalFormatting>
  <conditionalFormatting sqref="B65">
    <cfRule type="expression" dxfId="139" priority="138">
      <formula>NOT(ISBLANK(B65))</formula>
    </cfRule>
  </conditionalFormatting>
  <conditionalFormatting sqref="B67">
    <cfRule type="expression" dxfId="138" priority="137">
      <formula>NOT(ISBLANK(B67))</formula>
    </cfRule>
  </conditionalFormatting>
  <conditionalFormatting sqref="B71">
    <cfRule type="expression" dxfId="137" priority="136">
      <formula>NOT(ISBLANK(B71))</formula>
    </cfRule>
  </conditionalFormatting>
  <conditionalFormatting sqref="B73">
    <cfRule type="expression" dxfId="136" priority="135">
      <formula>NOT(ISBLANK(B73))</formula>
    </cfRule>
  </conditionalFormatting>
  <conditionalFormatting sqref="B83">
    <cfRule type="expression" dxfId="135" priority="128">
      <formula>NOT(ISBLANK(B83))</formula>
    </cfRule>
  </conditionalFormatting>
  <conditionalFormatting sqref="B85">
    <cfRule type="expression" dxfId="134" priority="127">
      <formula>NOT(ISBLANK(B85))</formula>
    </cfRule>
  </conditionalFormatting>
  <conditionalFormatting sqref="B87">
    <cfRule type="expression" dxfId="133" priority="126">
      <formula>NOT(ISBLANK(B87))</formula>
    </cfRule>
  </conditionalFormatting>
  <conditionalFormatting sqref="B91">
    <cfRule type="expression" dxfId="132" priority="125">
      <formula>NOT(ISBLANK(B91))</formula>
    </cfRule>
  </conditionalFormatting>
  <conditionalFormatting sqref="B93">
    <cfRule type="expression" dxfId="131" priority="124">
      <formula>NOT(ISBLANK(B93))</formula>
    </cfRule>
  </conditionalFormatting>
  <conditionalFormatting sqref="B95">
    <cfRule type="expression" dxfId="130" priority="123">
      <formula>NOT(ISBLANK(B95))</formula>
    </cfRule>
  </conditionalFormatting>
  <conditionalFormatting sqref="B99">
    <cfRule type="expression" dxfId="129" priority="122">
      <formula>NOT(ISBLANK(B99))</formula>
    </cfRule>
  </conditionalFormatting>
  <conditionalFormatting sqref="B101">
    <cfRule type="expression" dxfId="128" priority="121">
      <formula>NOT(ISBLANK(B101))</formula>
    </cfRule>
  </conditionalFormatting>
  <conditionalFormatting sqref="B103 B130 B157 B184 B221">
    <cfRule type="expression" dxfId="127" priority="134">
      <formula>NOT(ISBLANK(B103))</formula>
    </cfRule>
  </conditionalFormatting>
  <conditionalFormatting sqref="B110">
    <cfRule type="expression" dxfId="126" priority="115">
      <formula>NOT(ISBLANK(B110))</formula>
    </cfRule>
  </conditionalFormatting>
  <conditionalFormatting sqref="B112">
    <cfRule type="expression" dxfId="125" priority="114">
      <formula>NOT(ISBLANK(B112))</formula>
    </cfRule>
  </conditionalFormatting>
  <conditionalFormatting sqref="B114">
    <cfRule type="expression" dxfId="124" priority="113">
      <formula>NOT(ISBLANK(B114))</formula>
    </cfRule>
  </conditionalFormatting>
  <conditionalFormatting sqref="B118">
    <cfRule type="expression" dxfId="123" priority="112">
      <formula>NOT(ISBLANK(B118))</formula>
    </cfRule>
  </conditionalFormatting>
  <conditionalFormatting sqref="B120">
    <cfRule type="expression" dxfId="122" priority="111">
      <formula>NOT(ISBLANK(B120))</formula>
    </cfRule>
  </conditionalFormatting>
  <conditionalFormatting sqref="B122">
    <cfRule type="expression" dxfId="121" priority="110">
      <formula>NOT(ISBLANK(B122))</formula>
    </cfRule>
  </conditionalFormatting>
  <conditionalFormatting sqref="B126">
    <cfRule type="expression" dxfId="120" priority="109">
      <formula>NOT(ISBLANK(B126))</formula>
    </cfRule>
  </conditionalFormatting>
  <conditionalFormatting sqref="B128">
    <cfRule type="expression" dxfId="119" priority="108">
      <formula>NOT(ISBLANK(B128))</formula>
    </cfRule>
  </conditionalFormatting>
  <conditionalFormatting sqref="B137">
    <cfRule type="expression" dxfId="118" priority="102">
      <formula>NOT(ISBLANK(B137))</formula>
    </cfRule>
  </conditionalFormatting>
  <conditionalFormatting sqref="B139">
    <cfRule type="expression" dxfId="117" priority="101">
      <formula>NOT(ISBLANK(B139))</formula>
    </cfRule>
  </conditionalFormatting>
  <conditionalFormatting sqref="B141">
    <cfRule type="expression" dxfId="116" priority="100">
      <formula>NOT(ISBLANK(B141))</formula>
    </cfRule>
  </conditionalFormatting>
  <conditionalFormatting sqref="B145">
    <cfRule type="expression" dxfId="115" priority="99">
      <formula>NOT(ISBLANK(B145))</formula>
    </cfRule>
  </conditionalFormatting>
  <conditionalFormatting sqref="B147">
    <cfRule type="expression" dxfId="114" priority="98">
      <formula>NOT(ISBLANK(B147))</formula>
    </cfRule>
  </conditionalFormatting>
  <conditionalFormatting sqref="B149">
    <cfRule type="expression" dxfId="113" priority="97">
      <formula>NOT(ISBLANK(B149))</formula>
    </cfRule>
  </conditionalFormatting>
  <conditionalFormatting sqref="B153">
    <cfRule type="expression" dxfId="112" priority="96">
      <formula>NOT(ISBLANK(B153))</formula>
    </cfRule>
  </conditionalFormatting>
  <conditionalFormatting sqref="B155">
    <cfRule type="expression" dxfId="111" priority="95">
      <formula>NOT(ISBLANK(B155))</formula>
    </cfRule>
  </conditionalFormatting>
  <conditionalFormatting sqref="B164">
    <cfRule type="expression" dxfId="110" priority="89">
      <formula>NOT(ISBLANK(B164))</formula>
    </cfRule>
  </conditionalFormatting>
  <conditionalFormatting sqref="B166">
    <cfRule type="expression" dxfId="109" priority="88">
      <formula>NOT(ISBLANK(B166))</formula>
    </cfRule>
  </conditionalFormatting>
  <conditionalFormatting sqref="B168">
    <cfRule type="expression" dxfId="108" priority="87">
      <formula>NOT(ISBLANK(B168))</formula>
    </cfRule>
  </conditionalFormatting>
  <conditionalFormatting sqref="B172">
    <cfRule type="expression" dxfId="107" priority="86">
      <formula>NOT(ISBLANK(B172))</formula>
    </cfRule>
  </conditionalFormatting>
  <conditionalFormatting sqref="B174">
    <cfRule type="expression" dxfId="106" priority="85">
      <formula>NOT(ISBLANK(B174))</formula>
    </cfRule>
  </conditionalFormatting>
  <conditionalFormatting sqref="B176">
    <cfRule type="expression" dxfId="105" priority="84">
      <formula>NOT(ISBLANK(B176))</formula>
    </cfRule>
  </conditionalFormatting>
  <conditionalFormatting sqref="B180">
    <cfRule type="expression" dxfId="104" priority="83">
      <formula>NOT(ISBLANK(B180))</formula>
    </cfRule>
  </conditionalFormatting>
  <conditionalFormatting sqref="B182">
    <cfRule type="expression" dxfId="103" priority="82">
      <formula>NOT(ISBLANK(B182))</formula>
    </cfRule>
  </conditionalFormatting>
  <conditionalFormatting sqref="B190">
    <cfRule type="expression" dxfId="102" priority="76">
      <formula>NOT(ISBLANK(B190))</formula>
    </cfRule>
  </conditionalFormatting>
  <conditionalFormatting sqref="B192">
    <cfRule type="expression" dxfId="101" priority="75">
      <formula>NOT(ISBLANK(B192))</formula>
    </cfRule>
  </conditionalFormatting>
  <conditionalFormatting sqref="B194">
    <cfRule type="expression" dxfId="100" priority="74">
      <formula>NOT(ISBLANK(B194))</formula>
    </cfRule>
  </conditionalFormatting>
  <conditionalFormatting sqref="B201">
    <cfRule type="expression" dxfId="99" priority="63">
      <formula>NOT(ISBLANK(B201))</formula>
    </cfRule>
  </conditionalFormatting>
  <conditionalFormatting sqref="B203">
    <cfRule type="expression" dxfId="98" priority="62">
      <formula>NOT(ISBLANK(B203))</formula>
    </cfRule>
  </conditionalFormatting>
  <conditionalFormatting sqref="B205">
    <cfRule type="expression" dxfId="97" priority="61">
      <formula>NOT(ISBLANK(B205))</formula>
    </cfRule>
  </conditionalFormatting>
  <conditionalFormatting sqref="B209">
    <cfRule type="expression" dxfId="96" priority="60">
      <formula>NOT(ISBLANK(B209))</formula>
    </cfRule>
  </conditionalFormatting>
  <conditionalFormatting sqref="B211">
    <cfRule type="expression" dxfId="95" priority="59">
      <formula>NOT(ISBLANK(B211))</formula>
    </cfRule>
  </conditionalFormatting>
  <conditionalFormatting sqref="B213">
    <cfRule type="expression" dxfId="94" priority="58">
      <formula>NOT(ISBLANK(B213))</formula>
    </cfRule>
  </conditionalFormatting>
  <conditionalFormatting sqref="B217">
    <cfRule type="expression" dxfId="93" priority="57">
      <formula>NOT(ISBLANK(B217))</formula>
    </cfRule>
  </conditionalFormatting>
  <conditionalFormatting sqref="B219">
    <cfRule type="expression" dxfId="92" priority="56">
      <formula>NOT(ISBLANK(B219))</formula>
    </cfRule>
  </conditionalFormatting>
  <conditionalFormatting sqref="B228">
    <cfRule type="expression" dxfId="91" priority="49">
      <formula>NOT(ISBLANK(B228))</formula>
    </cfRule>
  </conditionalFormatting>
  <conditionalFormatting sqref="B230">
    <cfRule type="expression" dxfId="90" priority="48">
      <formula>NOT(ISBLANK(B230))</formula>
    </cfRule>
  </conditionalFormatting>
  <conditionalFormatting sqref="B232">
    <cfRule type="expression" dxfId="89" priority="47">
      <formula>NOT(ISBLANK(B232))</formula>
    </cfRule>
  </conditionalFormatting>
  <conditionalFormatting sqref="B236">
    <cfRule type="expression" dxfId="88" priority="46">
      <formula>NOT(ISBLANK(B236))</formula>
    </cfRule>
  </conditionalFormatting>
  <conditionalFormatting sqref="B238">
    <cfRule type="expression" dxfId="87" priority="45">
      <formula>NOT(ISBLANK(B238))</formula>
    </cfRule>
  </conditionalFormatting>
  <conditionalFormatting sqref="B240">
    <cfRule type="expression" dxfId="86" priority="44">
      <formula>NOT(ISBLANK(B240))</formula>
    </cfRule>
  </conditionalFormatting>
  <conditionalFormatting sqref="B244">
    <cfRule type="expression" dxfId="85" priority="43">
      <formula>NOT(ISBLANK(B244))</formula>
    </cfRule>
  </conditionalFormatting>
  <conditionalFormatting sqref="B246">
    <cfRule type="expression" dxfId="84" priority="42">
      <formula>NOT(ISBLANK(B246))</formula>
    </cfRule>
  </conditionalFormatting>
  <conditionalFormatting sqref="B248">
    <cfRule type="expression" dxfId="83" priority="3">
      <formula>NOT(ISBLANK(B248))</formula>
    </cfRule>
  </conditionalFormatting>
  <conditionalFormatting sqref="B256">
    <cfRule type="expression" dxfId="82" priority="36">
      <formula>NOT(ISBLANK(B256))</formula>
    </cfRule>
  </conditionalFormatting>
  <conditionalFormatting sqref="B258">
    <cfRule type="expression" dxfId="81" priority="35">
      <formula>NOT(ISBLANK(B258))</formula>
    </cfRule>
  </conditionalFormatting>
  <conditionalFormatting sqref="B260">
    <cfRule type="expression" dxfId="80" priority="34">
      <formula>NOT(ISBLANK(B260))</formula>
    </cfRule>
  </conditionalFormatting>
  <conditionalFormatting sqref="B264">
    <cfRule type="expression" dxfId="79" priority="33">
      <formula>NOT(ISBLANK(B264))</formula>
    </cfRule>
  </conditionalFormatting>
  <conditionalFormatting sqref="B266">
    <cfRule type="expression" dxfId="78" priority="32">
      <formula>NOT(ISBLANK(B266))</formula>
    </cfRule>
  </conditionalFormatting>
  <conditionalFormatting sqref="B268">
    <cfRule type="expression" dxfId="77" priority="31">
      <formula>NOT(ISBLANK(B268))</formula>
    </cfRule>
  </conditionalFormatting>
  <conditionalFormatting sqref="B272">
    <cfRule type="expression" dxfId="76" priority="30">
      <formula>NOT(ISBLANK(B272))</formula>
    </cfRule>
  </conditionalFormatting>
  <conditionalFormatting sqref="B274">
    <cfRule type="expression" dxfId="75" priority="29">
      <formula>NOT(ISBLANK(B274))</formula>
    </cfRule>
  </conditionalFormatting>
  <conditionalFormatting sqref="B276 B304 B331">
    <cfRule type="expression" dxfId="74" priority="55">
      <formula>NOT(ISBLANK(B276))</formula>
    </cfRule>
  </conditionalFormatting>
  <conditionalFormatting sqref="B284">
    <cfRule type="expression" dxfId="73" priority="23">
      <formula>NOT(ISBLANK(B284))</formula>
    </cfRule>
  </conditionalFormatting>
  <conditionalFormatting sqref="B286">
    <cfRule type="expression" dxfId="72" priority="22">
      <formula>NOT(ISBLANK(B286))</formula>
    </cfRule>
  </conditionalFormatting>
  <conditionalFormatting sqref="B288">
    <cfRule type="expression" dxfId="71" priority="2">
      <formula>NOT(ISBLANK(B288))</formula>
    </cfRule>
  </conditionalFormatting>
  <conditionalFormatting sqref="B292">
    <cfRule type="expression" dxfId="70" priority="20">
      <formula>NOT(ISBLANK(B292))</formula>
    </cfRule>
  </conditionalFormatting>
  <conditionalFormatting sqref="B294">
    <cfRule type="expression" dxfId="69" priority="19">
      <formula>NOT(ISBLANK(B294))</formula>
    </cfRule>
  </conditionalFormatting>
  <conditionalFormatting sqref="B296">
    <cfRule type="expression" dxfId="68" priority="18">
      <formula>NOT(ISBLANK(B296))</formula>
    </cfRule>
  </conditionalFormatting>
  <conditionalFormatting sqref="B300">
    <cfRule type="expression" dxfId="67" priority="17">
      <formula>NOT(ISBLANK(B300))</formula>
    </cfRule>
  </conditionalFormatting>
  <conditionalFormatting sqref="B302">
    <cfRule type="expression" dxfId="66" priority="16">
      <formula>NOT(ISBLANK(B302))</formula>
    </cfRule>
  </conditionalFormatting>
  <conditionalFormatting sqref="B311">
    <cfRule type="expression" dxfId="65" priority="10">
      <formula>NOT(ISBLANK(B311))</formula>
    </cfRule>
  </conditionalFormatting>
  <conditionalFormatting sqref="B313">
    <cfRule type="expression" dxfId="64" priority="9">
      <formula>NOT(ISBLANK(B313))</formula>
    </cfRule>
  </conditionalFormatting>
  <conditionalFormatting sqref="B315">
    <cfRule type="expression" dxfId="63" priority="1">
      <formula>NOT(ISBLANK(B315))</formula>
    </cfRule>
  </conditionalFormatting>
  <conditionalFormatting sqref="B319">
    <cfRule type="expression" dxfId="62" priority="8">
      <formula>NOT(ISBLANK(B319))</formula>
    </cfRule>
  </conditionalFormatting>
  <conditionalFormatting sqref="B321">
    <cfRule type="expression" dxfId="61" priority="7">
      <formula>NOT(ISBLANK(B321))</formula>
    </cfRule>
  </conditionalFormatting>
  <conditionalFormatting sqref="B323">
    <cfRule type="expression" dxfId="60" priority="6">
      <formula>NOT(ISBLANK(B323))</formula>
    </cfRule>
  </conditionalFormatting>
  <conditionalFormatting sqref="B327">
    <cfRule type="expression" dxfId="59" priority="5">
      <formula>NOT(ISBLANK(B327))</formula>
    </cfRule>
  </conditionalFormatting>
  <conditionalFormatting sqref="B329">
    <cfRule type="expression" dxfId="58" priority="4">
      <formula>NOT(ISBLANK(B329))</formula>
    </cfRule>
  </conditionalFormatting>
  <conditionalFormatting sqref="E23">
    <cfRule type="cellIs" dxfId="57" priority="276" operator="greaterThan">
      <formula>0</formula>
    </cfRule>
    <cfRule type="containsText" dxfId="56" priority="195" operator="containsText" text="Nein">
      <formula>NOT(ISERROR(SEARCH("Nein",E23)))</formula>
    </cfRule>
    <cfRule type="containsBlanks" dxfId="55" priority="277">
      <formula>LEN(TRIM(E23))=0</formula>
    </cfRule>
  </conditionalFormatting>
  <conditionalFormatting sqref="E24">
    <cfRule type="containsBlanks" dxfId="54" priority="182">
      <formula>LEN(TRIM(E24))=0</formula>
    </cfRule>
    <cfRule type="cellIs" dxfId="53" priority="181" operator="greaterThan">
      <formula>0</formula>
    </cfRule>
  </conditionalFormatting>
  <conditionalFormatting sqref="E50">
    <cfRule type="containsBlanks" dxfId="52" priority="147">
      <formula>LEN(TRIM(E50))=0</formula>
    </cfRule>
    <cfRule type="cellIs" dxfId="51" priority="146" operator="greaterThan">
      <formula>0</formula>
    </cfRule>
    <cfRule type="containsText" dxfId="50" priority="145" operator="containsText" text="Nein">
      <formula>NOT(ISERROR(SEARCH("Nein",E50)))</formula>
    </cfRule>
  </conditionalFormatting>
  <conditionalFormatting sqref="E51">
    <cfRule type="cellIs" dxfId="49" priority="143" operator="greaterThan">
      <formula>0</formula>
    </cfRule>
    <cfRule type="containsBlanks" dxfId="48" priority="144">
      <formula>LEN(TRIM(E51))=0</formula>
    </cfRule>
  </conditionalFormatting>
  <conditionalFormatting sqref="E78">
    <cfRule type="containsBlanks" dxfId="47" priority="133">
      <formula>LEN(TRIM(E78))=0</formula>
    </cfRule>
    <cfRule type="containsText" dxfId="46" priority="131" operator="containsText" text="Nein">
      <formula>NOT(ISERROR(SEARCH("Nein",E78)))</formula>
    </cfRule>
    <cfRule type="cellIs" dxfId="45" priority="132" operator="greaterThan">
      <formula>0</formula>
    </cfRule>
  </conditionalFormatting>
  <conditionalFormatting sqref="E79">
    <cfRule type="containsBlanks" dxfId="44" priority="130">
      <formula>LEN(TRIM(E79))=0</formula>
    </cfRule>
    <cfRule type="cellIs" dxfId="43" priority="129" operator="greaterThan">
      <formula>0</formula>
    </cfRule>
  </conditionalFormatting>
  <conditionalFormatting sqref="E105">
    <cfRule type="containsText" dxfId="42" priority="118" operator="containsText" text="Nein">
      <formula>NOT(ISERROR(SEARCH("Nein",E105)))</formula>
    </cfRule>
    <cfRule type="cellIs" dxfId="41" priority="119" operator="greaterThan">
      <formula>0</formula>
    </cfRule>
    <cfRule type="containsBlanks" dxfId="40" priority="120">
      <formula>LEN(TRIM(E105))=0</formula>
    </cfRule>
  </conditionalFormatting>
  <conditionalFormatting sqref="E106">
    <cfRule type="cellIs" dxfId="39" priority="116" operator="greaterThan">
      <formula>0</formula>
    </cfRule>
    <cfRule type="containsBlanks" dxfId="38" priority="117">
      <formula>LEN(TRIM(E106))=0</formula>
    </cfRule>
  </conditionalFormatting>
  <conditionalFormatting sqref="E132">
    <cfRule type="containsBlanks" dxfId="37" priority="107">
      <formula>LEN(TRIM(E132))=0</formula>
    </cfRule>
    <cfRule type="containsText" dxfId="36" priority="105" operator="containsText" text="Nein">
      <formula>NOT(ISERROR(SEARCH("Nein",E132)))</formula>
    </cfRule>
    <cfRule type="cellIs" dxfId="35" priority="106" operator="greaterThan">
      <formula>0</formula>
    </cfRule>
  </conditionalFormatting>
  <conditionalFormatting sqref="E133">
    <cfRule type="cellIs" dxfId="34" priority="103" operator="greaterThan">
      <formula>0</formula>
    </cfRule>
    <cfRule type="containsBlanks" dxfId="33" priority="104">
      <formula>LEN(TRIM(E133))=0</formula>
    </cfRule>
  </conditionalFormatting>
  <conditionalFormatting sqref="E159">
    <cfRule type="containsBlanks" dxfId="32" priority="94">
      <formula>LEN(TRIM(E159))=0</formula>
    </cfRule>
    <cfRule type="cellIs" dxfId="31" priority="93" operator="greaterThan">
      <formula>0</formula>
    </cfRule>
    <cfRule type="containsText" dxfId="30" priority="92" operator="containsText" text="Nein">
      <formula>NOT(ISERROR(SEARCH("Nein",E159)))</formula>
    </cfRule>
  </conditionalFormatting>
  <conditionalFormatting sqref="E160">
    <cfRule type="cellIs" dxfId="29" priority="90" operator="greaterThan">
      <formula>0</formula>
    </cfRule>
    <cfRule type="containsBlanks" dxfId="28" priority="91">
      <formula>LEN(TRIM(E160))=0</formula>
    </cfRule>
  </conditionalFormatting>
  <conditionalFormatting sqref="E186">
    <cfRule type="containsText" dxfId="27" priority="79" operator="containsText" text="Nein">
      <formula>NOT(ISERROR(SEARCH("Nein",E186)))</formula>
    </cfRule>
    <cfRule type="cellIs" dxfId="26" priority="80" operator="greaterThan">
      <formula>0</formula>
    </cfRule>
    <cfRule type="containsBlanks" dxfId="25" priority="81">
      <formula>LEN(TRIM(E186))=0</formula>
    </cfRule>
  </conditionalFormatting>
  <conditionalFormatting sqref="E196">
    <cfRule type="containsBlanks" dxfId="24" priority="68">
      <formula>LEN(TRIM(E196))=0</formula>
    </cfRule>
    <cfRule type="containsText" dxfId="23" priority="66" operator="containsText" text="Nein">
      <formula>NOT(ISERROR(SEARCH("Nein",E196)))</formula>
    </cfRule>
    <cfRule type="cellIs" dxfId="22" priority="67" operator="greaterThan">
      <formula>0</formula>
    </cfRule>
  </conditionalFormatting>
  <conditionalFormatting sqref="E197">
    <cfRule type="containsBlanks" dxfId="21" priority="65">
      <formula>LEN(TRIM(E197))=0</formula>
    </cfRule>
    <cfRule type="cellIs" dxfId="20" priority="64" operator="greaterThan">
      <formula>0</formula>
    </cfRule>
  </conditionalFormatting>
  <conditionalFormatting sqref="E223">
    <cfRule type="cellIs" dxfId="19" priority="53" operator="greaterThan">
      <formula>0</formula>
    </cfRule>
    <cfRule type="containsText" dxfId="18" priority="52" operator="containsText" text="Nein">
      <formula>NOT(ISERROR(SEARCH("Nein",E223)))</formula>
    </cfRule>
    <cfRule type="containsBlanks" dxfId="17" priority="54">
      <formula>LEN(TRIM(E223))=0</formula>
    </cfRule>
  </conditionalFormatting>
  <conditionalFormatting sqref="E224">
    <cfRule type="containsBlanks" dxfId="16" priority="51">
      <formula>LEN(TRIM(E224))=0</formula>
    </cfRule>
    <cfRule type="cellIs" dxfId="15" priority="50" operator="greaterThan">
      <formula>0</formula>
    </cfRule>
  </conditionalFormatting>
  <conditionalFormatting sqref="E251">
    <cfRule type="containsBlanks" dxfId="14" priority="41">
      <formula>LEN(TRIM(E251))=0</formula>
    </cfRule>
    <cfRule type="cellIs" dxfId="13" priority="40" operator="greaterThan">
      <formula>0</formula>
    </cfRule>
    <cfRule type="containsText" dxfId="12" priority="39" operator="containsText" text="Nein">
      <formula>NOT(ISERROR(SEARCH("Nein",E251)))</formula>
    </cfRule>
  </conditionalFormatting>
  <conditionalFormatting sqref="E252">
    <cfRule type="cellIs" dxfId="11" priority="37" operator="greaterThan">
      <formula>0</formula>
    </cfRule>
    <cfRule type="containsBlanks" dxfId="10" priority="38">
      <formula>LEN(TRIM(E252))=0</formula>
    </cfRule>
  </conditionalFormatting>
  <conditionalFormatting sqref="E279">
    <cfRule type="containsText" dxfId="9" priority="26" operator="containsText" text="Nein">
      <formula>NOT(ISERROR(SEARCH("Nein",E279)))</formula>
    </cfRule>
    <cfRule type="cellIs" dxfId="8" priority="27" operator="greaterThan">
      <formula>0</formula>
    </cfRule>
    <cfRule type="containsBlanks" dxfId="7" priority="28">
      <formula>LEN(TRIM(E279))=0</formula>
    </cfRule>
  </conditionalFormatting>
  <conditionalFormatting sqref="E280">
    <cfRule type="containsBlanks" dxfId="6" priority="25">
      <formula>LEN(TRIM(E280))=0</formula>
    </cfRule>
    <cfRule type="cellIs" dxfId="5" priority="24" operator="greaterThan">
      <formula>0</formula>
    </cfRule>
  </conditionalFormatting>
  <conditionalFormatting sqref="E306">
    <cfRule type="cellIs" dxfId="4" priority="14" operator="greaterThan">
      <formula>0</formula>
    </cfRule>
    <cfRule type="containsBlanks" dxfId="3" priority="15">
      <formula>LEN(TRIM(E306))=0</formula>
    </cfRule>
    <cfRule type="containsText" dxfId="2" priority="13" operator="containsText" text="Nein">
      <formula>NOT(ISERROR(SEARCH("Nein",E306)))</formula>
    </cfRule>
  </conditionalFormatting>
  <conditionalFormatting sqref="E307">
    <cfRule type="containsBlanks" dxfId="1" priority="12">
      <formula>LEN(TRIM(E307))=0</formula>
    </cfRule>
    <cfRule type="cellIs" dxfId="0" priority="11" operator="greaterThan">
      <formula>0</formula>
    </cfRule>
  </conditionalFormatting>
  <dataValidations count="2">
    <dataValidation type="list" allowBlank="1" showInputMessage="1" showErrorMessage="1" sqref="E228 E99 E221 E23 E30 E28 E36 E38 E32 E46 E44 E40 E48 E50 E67 E57 E55 E63 E65 E59 E73 E71 E75 E78 E95 E85 E83 E91 E93 E87 E101 E103 E128 E126 E105 E122 E112 E110 E118 E120 E114 E130 E141 E155 E153 E132 E149 E139 E137 E145 E147 E157 E174 E168 E182 E180 E159 E176 E166 E164 E172 E184 E192 E186 E194 E190 E209 E211 E205 E219 E217 E196 E213 E203 E201 E236 E238 E232 E246 E244 E223 E240 E230 E276 E258 E256 E264 E266 E260 E274 E272 E251 E268 E279 E300 E286 E284 E292 E294 E296 E302 E304 E331 E306 E327 E313 E311 E319 E321 E323 E329 E248 E288 E315" xr:uid="{00000000-0002-0000-0000-000004000000}">
      <formula1>"Ja, Nein"</formula1>
    </dataValidation>
    <dataValidation type="list" allowBlank="1" showInputMessage="1" showErrorMessage="1" sqref="E24 E51 E79 E106 E133 E160 E197 E224 E252 E280 E307" xr:uid="{D0268B87-5FFB-49E5-AE27-65C09F07C5AE}">
      <formula1>"Bitte ausfüllen, Variante 1, Variante 2, Variante 3"</formula1>
    </dataValidation>
  </dataValidations>
  <pageMargins left="0.79" right="0.31496062992125984" top="0.91" bottom="0.41" header="0.31496062992125984" footer="0.2"/>
  <pageSetup paperSize="8" scale="44" fitToHeight="0" orientation="portrait" r:id="rId1"/>
  <headerFooter>
    <oddFooter>&amp;C&amp;10&amp;P von &amp;N</oddFooter>
  </headerFooter>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69B6F4CE33D8942A1F488006C1113DD" ma:contentTypeVersion="9" ma:contentTypeDescription="Ein neues Dokument erstellen." ma:contentTypeScope="" ma:versionID="573808c18473eb9f64249a195d47e881">
  <xsd:schema xmlns:xsd="http://www.w3.org/2001/XMLSchema" xmlns:xs="http://www.w3.org/2001/XMLSchema" xmlns:p="http://schemas.microsoft.com/office/2006/metadata/properties" xmlns:ns2="cdb591ec-dcfc-4bb5-a128-d74a9b093a96" targetNamespace="http://schemas.microsoft.com/office/2006/metadata/properties" ma:root="true" ma:fieldsID="dcab9fe95cf4ffb0549800d7fbc5e117" ns2:_="">
    <xsd:import namespace="cdb591ec-dcfc-4bb5-a128-d74a9b093a9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b591ec-dcfc-4bb5-a128-d74a9b093a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1056a02d-4244-47c0-93c1-a49012fe219b"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db591ec-dcfc-4bb5-a128-d74a9b093a9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roperties xmlns="http://www.imanage.com/work/xmlschema">
  <documentid>DMS!7603439.1</documentid>
  <senderid>GLEIXNER</senderid>
  <senderemail>GLEIXNER@FPS-LAW.DE</senderemail>
  <lastmodified>2025-06-17T19:36:58.0000000+02:00</lastmodified>
  <database>DMS</database>
</properties>
</file>

<file path=customXml/item5.xml>��
</file>

<file path=customXml/itemProps1.xml><?xml version="1.0" encoding="utf-8"?>
<ds:datastoreItem xmlns:ds="http://schemas.openxmlformats.org/officeDocument/2006/customXml" ds:itemID="{F0EC503A-EFD9-47E3-903D-C03098CDD98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b591ec-dcfc-4bb5-a128-d74a9b093a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809784A-0476-4670-879E-390013F48B05}">
  <ds:schemaRefs>
    <ds:schemaRef ds:uri="http://schemas.microsoft.com/office/2006/metadata/properties"/>
    <ds:schemaRef ds:uri="http://schemas.microsoft.com/office/infopath/2007/PartnerControls"/>
    <ds:schemaRef ds:uri="cdb591ec-dcfc-4bb5-a128-d74a9b093a96"/>
  </ds:schemaRefs>
</ds:datastoreItem>
</file>

<file path=customXml/itemProps3.xml><?xml version="1.0" encoding="utf-8"?>
<ds:datastoreItem xmlns:ds="http://schemas.openxmlformats.org/officeDocument/2006/customXml" ds:itemID="{DB370440-B62B-4528-B7CD-B2E0B7267D7C}">
  <ds:schemaRefs>
    <ds:schemaRef ds:uri="http://schemas.microsoft.com/sharepoint/v3/contenttype/forms"/>
  </ds:schemaRefs>
</ds:datastoreItem>
</file>

<file path=customXml/itemProps4.xml><?xml version="1.0" encoding="utf-8"?>
<ds:datastoreItem xmlns:ds="http://schemas.openxmlformats.org/officeDocument/2006/customXml" ds:itemID="{7B77BBBA-8AAF-48D1-BD11-95EF54064226}">
  <ds:schemaRefs>
    <ds:schemaRef ds:uri="http://www.imanage.com/work/xmlschema"/>
  </ds:schemaRefs>
</ds:datastoreItem>
</file>

<file path=customXml/itemProps5.xml><?xml version="1.0" encoding="utf-8"?>
<ds:datastoreItem xmlns:ds="http://schemas.openxmlformats.org/officeDocument/2006/customXml" ds:itemID="{DD18F1C4-AFFE-4A66-A293-2E6CF80A239A}">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Anlage_6_Referenzfragebogen</vt:lpstr>
    </vt:vector>
  </TitlesOfParts>
  <Manager/>
  <Company>Dresdner Verkehrsbetriebe AG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DVB SAP S/4HANA - Referenzfragebogen</dc:title>
  <dc:subject/>
  <dc:creator>Kießling Felix, K53</dc:creator>
  <cp:keywords>DVB SAP S/4HANA</cp:keywords>
  <dc:description/>
  <cp:lastModifiedBy>Jähnig Frank, BLE2</cp:lastModifiedBy>
  <cp:revision/>
  <dcterms:created xsi:type="dcterms:W3CDTF">2021-12-21T14:11:09Z</dcterms:created>
  <dcterms:modified xsi:type="dcterms:W3CDTF">2026-08-28T09:58:42Z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0x010100969B6F4CE33D8942A1F488006C1113DD</vt:lpwstr>
  </property>
  <property fmtid="{D5CDD505-2E9C-101B-9397-08002B2CF9AE}" pid="3" name="MediaServiceImageTags">
    <vt:lpwstr/>
  </property>
</Properties>
</file>