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32"/>
  <workbookPr/>
  <mc:AlternateContent xmlns:mc="http://schemas.openxmlformats.org/markup-compatibility/2006">
    <mc:Choice Requires="x15">
      <x15ac:absPath xmlns:x15ac="http://schemas.microsoft.com/office/spreadsheetml/2010/11/ac" url="\\Fileserver\Groups\Abt_Verw\Vergabestelle\03 Vergabeverfahren\26-1383-Z-DM-OeA - Migrationsbefragung KiBS-Zusatz\1_Vergabeunterlagen\"/>
    </mc:Choice>
  </mc:AlternateContent>
  <xr:revisionPtr revIDLastSave="0" documentId="13_ncr:1_{6F53EB49-4D9A-4318-87A8-740EAAA15CD2}" xr6:coauthVersionLast="47" xr6:coauthVersionMax="47" xr10:uidLastSave="{00000000-0000-0000-0000-000000000000}"/>
  <bookViews>
    <workbookView xWindow="-120" yWindow="-120" windowWidth="25440" windowHeight="15270" activeTab="1" xr2:uid="{00000000-000D-0000-FFFF-FFFF00000000}"/>
  </bookViews>
  <sheets>
    <sheet name="Hinweise" sheetId="9" r:id="rId1"/>
    <sheet name="Bewertungsmatrix" sheetId="10" r:id="rId2"/>
    <sheet name="Erweiterte Richtwertmethode" sheetId="2" state="hidden" r:id="rId3"/>
    <sheet name="Bieter 1" sheetId="3" state="hidden" r:id="rId4"/>
    <sheet name="Bieter 2" sheetId="11" state="hidden" r:id="rId5"/>
    <sheet name="Bieter 3" sheetId="12" state="hidden" r:id="rId6"/>
    <sheet name="Bieter 4" sheetId="13" state="hidden" r:id="rId7"/>
    <sheet name="Bieter 5" sheetId="14" state="hidden" r:id="rId8"/>
    <sheet name="Bieter 6" sheetId="15" state="hidden" r:id="rId9"/>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G16" i="10" l="1"/>
  <c r="C15" i="2"/>
  <c r="J1" i="10" l="1"/>
  <c r="I15" i="10"/>
  <c r="I13" i="10"/>
  <c r="I12" i="10"/>
  <c r="I11" i="10"/>
  <c r="J3" i="10" l="1"/>
  <c r="I16" i="10"/>
  <c r="C16" i="2" l="1"/>
  <c r="C22" i="2" s="1"/>
  <c r="D16" i="2"/>
  <c r="D15" i="2"/>
  <c r="H16" i="2"/>
  <c r="H15" i="2"/>
  <c r="G16" i="2"/>
  <c r="G15" i="2"/>
  <c r="F16" i="2"/>
  <c r="F15" i="2"/>
  <c r="E16" i="2"/>
  <c r="E15" i="2"/>
  <c r="D17" i="2" l="1"/>
  <c r="C17" i="2" l="1"/>
  <c r="C18" i="2" s="1"/>
  <c r="C21" i="2"/>
  <c r="H22" i="2" l="1"/>
  <c r="D22" i="2"/>
  <c r="E22" i="2"/>
  <c r="F22" i="2"/>
  <c r="G22" i="2"/>
  <c r="D21" i="2"/>
  <c r="E21" i="2"/>
  <c r="F21" i="2"/>
  <c r="G21" i="2"/>
  <c r="H21" i="2"/>
  <c r="D18" i="2" l="1"/>
  <c r="E17" i="2"/>
  <c r="E18" i="2" s="1"/>
  <c r="F17" i="2"/>
  <c r="F18" i="2" s="1"/>
  <c r="H17" i="2"/>
  <c r="H18" i="2" s="1"/>
  <c r="G17" i="2"/>
  <c r="G18" i="2" s="1"/>
  <c r="D10" i="2" l="1"/>
  <c r="B10" i="2" s="1"/>
  <c r="C20" i="2" l="1"/>
  <c r="C24" i="2" s="1"/>
  <c r="D20" i="2"/>
  <c r="G20" i="2"/>
  <c r="E20" i="2"/>
  <c r="F20" i="2"/>
  <c r="H20" i="2"/>
  <c r="G24" i="2" l="1"/>
  <c r="H24" i="2"/>
  <c r="F24" i="2"/>
  <c r="E24" i="2"/>
  <c r="D24" i="2"/>
</calcChain>
</file>

<file path=xl/comments1.xml><?xml version="1.0" encoding="utf-8"?>
<comments xmlns="http://schemas.openxmlformats.org/spreadsheetml/2006/main" xmlns:mc="http://schemas.openxmlformats.org/markup-compatibility/2006" xmlns:xr="http://schemas.microsoft.com/office/spreadsheetml/2014/revision" mc:Ignorable="xr">
  <authors>
    <author>Christine Sylvia Bopp</author>
  </authors>
  <commentList>
    <comment ref="C13" authorId="0" shapeId="0" xr:uid="{00000000-0006-0000-0100-000001000000}">
      <text>
        <r>
          <rPr>
            <b/>
            <sz val="9"/>
            <color indexed="81"/>
            <rFont val="Segoe UI"/>
            <family val="2"/>
          </rPr>
          <t>Christine Sylvia Bopp:</t>
        </r>
        <r>
          <rPr>
            <sz val="9"/>
            <color indexed="81"/>
            <rFont val="Segoe UI"/>
            <family val="2"/>
          </rPr>
          <t xml:space="preserve">
Frage: Soll man hier explizit auf die FAIR-Kriterien hinweisen oder liegt das eher in unserer Verantwortung vor der Veröffentlichung der Daten für die Nachnutzung? Aber der Anbieter könnte zumindest wertvolle Vorarbeit anbieten/leisten? </t>
        </r>
      </text>
    </comment>
  </commentList>
</comments>
</file>

<file path=xl/sharedStrings.xml><?xml version="1.0" encoding="utf-8"?>
<sst xmlns="http://schemas.openxmlformats.org/spreadsheetml/2006/main" count="76" uniqueCount="66">
  <si>
    <t>Verfahrensart</t>
  </si>
  <si>
    <t>Aktenzeichen</t>
  </si>
  <si>
    <t>Leistungspunkte</t>
  </si>
  <si>
    <t>Preis</t>
  </si>
  <si>
    <t>Kennzahl skaliert</t>
  </si>
  <si>
    <t xml:space="preserve">Bieter-Nr. </t>
  </si>
  <si>
    <t>Bietername</t>
  </si>
  <si>
    <r>
      <t>Kennzahl =</t>
    </r>
    <r>
      <rPr>
        <b/>
        <sz val="11"/>
        <color rgb="FFFF0000"/>
        <rFont val="Aptos Narrow"/>
        <family val="2"/>
        <scheme val="minor"/>
      </rPr>
      <t xml:space="preserve"> L / P</t>
    </r>
  </si>
  <si>
    <t>wirtschaftlichstes Angebot (L / P)</t>
  </si>
  <si>
    <t>Erweiterte Richtwertmethode</t>
  </si>
  <si>
    <r>
      <t xml:space="preserve">Grundlage der erweiterten ist die einfache Richtwertmethode. Zusätzlich soll bei Angeboten mit nahezu gleicher Punktzahl innerhalb eines sog. „Schwankungsbereichs“ nicht der Zufall entscheiden. Stattdessen soll ein vorher festgelegtes Abschlusskriterium (z.B. Qualität) ausschlaggebend sein.
</t>
    </r>
    <r>
      <rPr>
        <b/>
        <sz val="12"/>
        <color theme="1"/>
        <rFont val="Aptos Narrow"/>
        <family val="2"/>
        <scheme val="minor"/>
      </rPr>
      <t xml:space="preserve">1. Schritt: </t>
    </r>
    <r>
      <rPr>
        <sz val="12"/>
        <color theme="1"/>
        <rFont val="Aptos Narrow"/>
        <family val="2"/>
        <scheme val="minor"/>
      </rPr>
      <t xml:space="preserve">
Mit Hilfe der einfachen Richtwertmethode wird für jeden Bieter die Kennzahl Z ermittelt.
</t>
    </r>
    <r>
      <rPr>
        <b/>
        <sz val="12"/>
        <color theme="1"/>
        <rFont val="Aptos Narrow"/>
        <family val="2"/>
        <scheme val="minor"/>
      </rPr>
      <t>2. Schritt: Schwankungsbereich</t>
    </r>
    <r>
      <rPr>
        <sz val="12"/>
        <color theme="1"/>
        <rFont val="Aptos Narrow"/>
        <family val="2"/>
        <scheme val="minor"/>
      </rPr>
      <t xml:space="preserve">
Der Schwankungsbereich beginnt beim bestplatzierten Angebot und endet je nach vorheriger Festlegung unterhalb des Bestplatzierten, z.B. 10% darunter. Alle Angebote, die unterhalb des vorher definierten Schwankungsbereichs liegen, haben keine Chance mehr auf den Zuschlag. Alle Angebote innerhalb des Schwankungsbereichs haben dagegen nunmehr die gleichen Chancen auf den Zuschlag.
</t>
    </r>
    <r>
      <rPr>
        <b/>
        <sz val="12"/>
        <color theme="1"/>
        <rFont val="Aptos Narrow"/>
        <family val="2"/>
        <scheme val="minor"/>
      </rPr>
      <t>3. Schritt: Abschlusskriterium</t>
    </r>
    <r>
      <rPr>
        <sz val="12"/>
        <color theme="1"/>
        <rFont val="Aptos Narrow"/>
        <family val="2"/>
        <scheme val="minor"/>
      </rPr>
      <t xml:space="preserve">
Es gewinnt das Angebot, das innerhalb des Schwankungsbereichs liegt und allein das Abschlusskriterium bestmöglich erfüllt.</t>
    </r>
  </si>
  <si>
    <t>Schwankungsbereich</t>
  </si>
  <si>
    <t>Entscheidungskriterium</t>
  </si>
  <si>
    <t>bis</t>
  </si>
  <si>
    <r>
      <t xml:space="preserve">errechneter Schwankungsbereich
</t>
    </r>
    <r>
      <rPr>
        <i/>
        <sz val="11"/>
        <color theme="1"/>
        <rFont val="Aptos Narrow"/>
        <scheme val="minor"/>
      </rPr>
      <t>(ausgehend v. Kennzahl des führenden Angebotes)</t>
    </r>
  </si>
  <si>
    <t>Prüfung des Angebotes nach Schwankungsbereich*</t>
  </si>
  <si>
    <t>*</t>
  </si>
  <si>
    <t>Nr.</t>
  </si>
  <si>
    <t>Typ</t>
  </si>
  <si>
    <t>Anforderung</t>
  </si>
  <si>
    <t>A-Kriterien zur Qualität der Leistungserbringung (Leistungsbeschreibung)</t>
  </si>
  <si>
    <t>1.1.</t>
  </si>
  <si>
    <t>A</t>
  </si>
  <si>
    <t xml:space="preserve">Ist sichergestellt, dass sämtliche in der Leistungsbeschreibung beschriebenen Leistungen und Liefergegenstände im Leistungsumfang ihres Angebotes enthalten sind? </t>
  </si>
  <si>
    <t>2.1.</t>
  </si>
  <si>
    <t>B</t>
  </si>
  <si>
    <t>2.2.</t>
  </si>
  <si>
    <r>
      <t xml:space="preserve">Leistungs-bewertung </t>
    </r>
    <r>
      <rPr>
        <i/>
        <sz val="11"/>
        <color rgb="FFFF0000"/>
        <rFont val="Aptos Narrow"/>
        <scheme val="minor"/>
      </rPr>
      <t>(nach Angebots-eingang)</t>
    </r>
  </si>
  <si>
    <r>
      <t xml:space="preserve">Anmerkung zur Prüfung / Bewertung </t>
    </r>
    <r>
      <rPr>
        <i/>
        <sz val="11"/>
        <color rgb="FFFF0000"/>
        <rFont val="Aptos Narrow"/>
        <scheme val="minor"/>
      </rPr>
      <t>(nach Angebotseingang; ausfüllen durch Auftraggeber nach Angebotseingang f. finale Angebote</t>
    </r>
    <r>
      <rPr>
        <sz val="11"/>
        <color rgb="FFFF0000"/>
        <rFont val="Aptos Narrow"/>
        <scheme val="minor"/>
      </rPr>
      <t xml:space="preserve">) </t>
    </r>
  </si>
  <si>
    <t xml:space="preserve">Summe Gewicht je Kriterium </t>
  </si>
  <si>
    <t>erreichte Punkte bei Entscheidungskriterium</t>
  </si>
  <si>
    <t>Ranking nach Entscheidungskriterium</t>
  </si>
  <si>
    <t>Summe Leistungspunkte L</t>
  </si>
  <si>
    <t>0; 1; 2; 3;</t>
  </si>
  <si>
    <t>Unternehmensbezeichnung des Bieters</t>
  </si>
  <si>
    <t>Die genannten potenziellen Einschränkungen haben keinen abschließenden Charakter. Bieter müssen einschlägige Einschränkungen in der Erfüllung von Anforderungen in ihren Angeboten offenlegen. Einschränkungen, die vom Bieter nicht offengelegt wurden, können je nach Schwere der Einschränkung zu einem vollständigen Punktabzug beim entsprechenden Bewertungskriterium sowie zum Ausschluss aus dem Vergabeverfahren führen.
Die Punktzahl des jeweiligen Kriteriums wird mit der jeweiligen Gewichtung des Kriteriums multipliziert. Die gewichtete Gesamtpunktzahl aller Kriterien wird abschließend aufsummiert.</t>
  </si>
  <si>
    <t>Gewicht je Kriterium</t>
  </si>
  <si>
    <t>Bewertungs-skala</t>
  </si>
  <si>
    <t>Wert
Leistungs-
grad</t>
  </si>
  <si>
    <t>Allgemeine Hinweise zum Ausfüllen der Zuschlagskritieren / des Kriterienkatalogs: Der Bieter muss den Kriterienkatalog im Rahmen seines Angebots beantworten. Hierfür müssen vom Bieter entweder in der Tabelle bzw. falls sehr wahrscheinlich der Platz dort nicht ausreicht, auf zusätzlichen beizufügenden Blättern die geforderten Angaben gemacht und durch beigefügte Unterlagen erläutert werden. Die Angaben des Bieters müssen durch Angabe der Kriteriennummer eine eindeutige Zuordnung zum Kriterium und ggf. zu der Anforderung herstellen, auf die sich die jeweilige Unterlage beziehen soll. Sollen mehrere Anforderungen mit einer beigefügten Unterlage erläutert werden, so sind alle Kriteriennummern der in Bezug genommenen Anforderungen anzugeben. 
Es gelten folgende Formatvorgaben: 
- Schriftgröße/-art (mind.): Arial 11 oder Times New Roman 12;  
- Zeilenabstand: mind. 1,0; 
- Blocksatz oder linksbündige Ausrichtung;  
- Ränder (mind.): oben: 2,0 cm; unten: 2,0 cm; linker Rand: 2,5 cm; rechter Rand: 2,0 cm;  
- Seitenvorgabe gilt inkl. Abbildungen, Tabellen, evtl. Anhängen u. ä.;</t>
  </si>
  <si>
    <t>i</t>
  </si>
  <si>
    <t>a</t>
  </si>
  <si>
    <t>innerhalb Schwankungsbereich =</t>
  </si>
  <si>
    <t>außerhalb Schwankungsbereich =</t>
  </si>
  <si>
    <t xml:space="preserve">Die Bewertung erfolgt nach der gewichteten Richtwertmethode. Nähere Hinweise befinden sich in der Anlage 2 des Verfahrens (Bewerbungsbedingungen). </t>
  </si>
  <si>
    <t>Angebotspreis P (ohne Ust.) und Entscheidungskriterium</t>
  </si>
  <si>
    <t>2.1</t>
  </si>
  <si>
    <r>
      <t xml:space="preserve">In der Tabelle </t>
    </r>
    <r>
      <rPr>
        <b/>
        <sz val="11"/>
        <color theme="1"/>
        <rFont val="Aptos Narrow"/>
        <scheme val="minor"/>
      </rPr>
      <t>Bewertungskriterien (Zuschlagskriterien)</t>
    </r>
    <r>
      <rPr>
        <sz val="11"/>
        <color theme="1"/>
        <rFont val="Aptos Narrow"/>
        <family val="2"/>
        <scheme val="minor"/>
      </rPr>
      <t xml:space="preserve"> werden die inhaltlich bewertungsrelevanten Anforderungen an das Angebot dargestellt. </t>
    </r>
  </si>
  <si>
    <r>
      <t xml:space="preserve">Jedes Kriterium und jede Anforderung hat eine eindeutige Kriteriennummer, die bei Bieterfragen, die sich auf bestimmte Kriterien oder Anforderungen beziehen, jeweils anzugeben ist. 
Im Kriterienkatalog gibt es zwei Arten von Kriterien: 
Ausschlusskriterium: Art = </t>
    </r>
    <r>
      <rPr>
        <b/>
        <sz val="11"/>
        <color theme="1"/>
        <rFont val="Aptos Narrow"/>
        <family val="2"/>
        <scheme val="minor"/>
      </rPr>
      <t>A</t>
    </r>
    <r>
      <rPr>
        <sz val="11"/>
        <color theme="1"/>
        <rFont val="Aptos Narrow"/>
        <family val="2"/>
        <scheme val="minor"/>
      </rPr>
      <t xml:space="preserve"> 
Bewertungskriterium: Art = </t>
    </r>
    <r>
      <rPr>
        <b/>
        <sz val="11"/>
        <color theme="1"/>
        <rFont val="Aptos Narrow"/>
        <family val="2"/>
        <scheme val="minor"/>
      </rPr>
      <t>B</t>
    </r>
    <r>
      <rPr>
        <sz val="11"/>
        <color theme="1"/>
        <rFont val="Aptos Narrow"/>
        <family val="2"/>
        <scheme val="minor"/>
      </rPr>
      <t xml:space="preserve">
Ausschlusskriterien enthalten sämtliche Anforderungen aus der Leistungsbeschreibung, die vom Anbieter erbracht werden müssen.  
Bewertungskriterien sind Teil der Zuschlagskriterien und bewerten insbesondere die Umsetzung der in der Leistungsbeschreibung beschriebenen Anforderungen.  
</t>
    </r>
    <r>
      <rPr>
        <sz val="11"/>
        <rFont val="Aptos Narrow"/>
        <scheme val="minor"/>
      </rPr>
      <t>Nähere Informationen zur Bearbeitung und Bewertung der Kriterien sind den folgenden Ausführungen zu entnehmen.  </t>
    </r>
  </si>
  <si>
    <r>
      <rPr>
        <sz val="11"/>
        <color theme="7" tint="-0.249977111117893"/>
        <rFont val="Aptos Narrow"/>
        <scheme val="minor"/>
      </rPr>
      <t xml:space="preserve">0 Punkte: Die Anforderung wird </t>
    </r>
    <r>
      <rPr>
        <b/>
        <sz val="11"/>
        <color theme="7" tint="-0.249977111117893"/>
        <rFont val="Aptos Narrow"/>
        <scheme val="minor"/>
      </rPr>
      <t>nicht</t>
    </r>
    <r>
      <rPr>
        <sz val="11"/>
        <color theme="7" tint="-0.249977111117893"/>
        <rFont val="Aptos Narrow"/>
        <scheme val="minor"/>
      </rPr>
      <t xml:space="preserve"> erfüllt:</t>
    </r>
    <r>
      <rPr>
        <sz val="11"/>
        <rFont val="Aptos Narrow"/>
        <scheme val="minor"/>
      </rPr>
      <t xml:space="preserve">
Anforderungen werden insbesondere dann als nicht erfüllt angesehen, wenn
• die Umsetzung der Anforderung nicht Teil des Angebotes ist oder
• die Umsetzung der Anforderung die wesentlichen Teile der in der Leistungsbeschreibung enthaltenen Aspekte nicht abdeckt oder 
• die Anforderung nur unter einer Bedingung realisierbar ist, die einen nicht unerheblichen wirtschaftlichen Mehraufwand beim Auftraggeber nach sich ziehen.
</t>
    </r>
    <r>
      <rPr>
        <sz val="11"/>
        <color theme="7" tint="-0.249977111117893"/>
        <rFont val="Aptos Narrow"/>
        <scheme val="minor"/>
      </rPr>
      <t xml:space="preserve">1 Punkt: Die Anforderung wird </t>
    </r>
    <r>
      <rPr>
        <b/>
        <sz val="11"/>
        <color theme="7" tint="-0.249977111117893"/>
        <rFont val="Aptos Narrow"/>
        <scheme val="minor"/>
      </rPr>
      <t>nur geringfügig erfüllt</t>
    </r>
    <r>
      <rPr>
        <sz val="11"/>
        <color theme="7" tint="-0.249977111117893"/>
        <rFont val="Aptos Narrow"/>
        <scheme val="minor"/>
      </rPr>
      <t>:</t>
    </r>
    <r>
      <rPr>
        <sz val="11"/>
        <rFont val="Aptos Narrow"/>
        <scheme val="minor"/>
      </rPr>
      <t xml:space="preserve">
Anforderungen werden insbesondere dann als nur geringfügig erfüllt angesehen, wenn
• Die Umsetzung der beschriebenen Anforderungen werden im jeweiligen Konzept zwar erwähnt, aber nicht näher erläutert oder begründet. 
</t>
    </r>
    <r>
      <rPr>
        <sz val="11"/>
        <color theme="7" tint="-0.249977111117893"/>
        <rFont val="Aptos Narrow"/>
        <scheme val="minor"/>
      </rPr>
      <t xml:space="preserve">2 Punkte: Die Anforderung wird </t>
    </r>
    <r>
      <rPr>
        <b/>
        <sz val="11"/>
        <color theme="7" tint="-0.249977111117893"/>
        <rFont val="Aptos Narrow"/>
        <scheme val="minor"/>
      </rPr>
      <t>teilweise</t>
    </r>
    <r>
      <rPr>
        <sz val="11"/>
        <color theme="7" tint="-0.249977111117893"/>
        <rFont val="Aptos Narrow"/>
        <scheme val="minor"/>
      </rPr>
      <t xml:space="preserve"> </t>
    </r>
    <r>
      <rPr>
        <b/>
        <sz val="11"/>
        <color theme="7" tint="-0.249977111117893"/>
        <rFont val="Aptos Narrow"/>
        <scheme val="minor"/>
      </rPr>
      <t>erfüllt:</t>
    </r>
    <r>
      <rPr>
        <sz val="11"/>
        <rFont val="Aptos Narrow"/>
        <scheme val="minor"/>
      </rPr>
      <t xml:space="preserve">
Anforderungen werden insbesondere dann als teilweise erfüllt angesehen, wenn die Umsetzung der Anforderung im Angebot enthalten ist, jedoch Einschränkungen in der Umsetzungsbeschreibung bestehen, die dazu führen, dass
• die Umsetzung wesentliche, aber nicht alle Teile der in der Leistungsbeschreibung enthaltenen Aspekte abdeckt oder
• die Anforderung nur unter der Bedingung realisierbar ist, dass eine andere Anforderung, eine andere geforderte Komponente nur eingeschränkt ausgeprägt umgesetzt werden kann
</t>
    </r>
    <r>
      <rPr>
        <sz val="11"/>
        <color theme="7" tint="-0.249977111117893"/>
        <rFont val="Aptos Narrow"/>
        <scheme val="minor"/>
      </rPr>
      <t>3 Punkte: Die Anforderung wird</t>
    </r>
    <r>
      <rPr>
        <b/>
        <sz val="11"/>
        <color theme="7" tint="-0.249977111117893"/>
        <rFont val="Aptos Narrow"/>
        <scheme val="minor"/>
      </rPr>
      <t xml:space="preserve"> vollständig und uneingeschränkt erfüllt</t>
    </r>
    <r>
      <rPr>
        <sz val="11"/>
        <color theme="7" tint="-0.249977111117893"/>
        <rFont val="Aptos Narrow"/>
        <scheme val="minor"/>
      </rPr>
      <t>:</t>
    </r>
    <r>
      <rPr>
        <sz val="11"/>
        <rFont val="Aptos Narrow"/>
        <scheme val="minor"/>
      </rPr>
      <t xml:space="preserve">
Soll-Anforderungen werden insbesondere dann als vollständig und uneingeschränkt erfüllt angesehen, wenn
• die Umsetzung der Anforderung im Angebot enthalten und
• die Erfüllung in den Grundzügen nachvollziehbar dargelegt ist und die Realisierung keiner der vorgenannten Einschränkungen unterliegt und 
• die Leistungserbringung erkennbar erfolgsversprechend ist.</t>
    </r>
  </si>
  <si>
    <t>2.3.</t>
  </si>
  <si>
    <r>
      <t xml:space="preserve">Antwort des Bieters 
</t>
    </r>
    <r>
      <rPr>
        <i/>
        <sz val="11"/>
        <color theme="1"/>
        <rFont val="Arial"/>
        <family val="2"/>
      </rPr>
      <t>(wenn zur Beantwortung eine separate Datei beigefügt wird, ist in der jeweiligen Zeile die genaue Dateibezeichnung zu erfassen)</t>
    </r>
  </si>
  <si>
    <r>
      <t xml:space="preserve">B-Kriterien zur Qualität der Leistungserbringung 
</t>
    </r>
    <r>
      <rPr>
        <i/>
        <sz val="11"/>
        <color theme="7" tint="-0.249977111117893"/>
        <rFont val="Arial"/>
        <family val="2"/>
      </rPr>
      <t xml:space="preserve">Bewertungsskala:
0 Punkte = Anforderung wird nicht erfüllt
1 Punkt = Anforderung wird geringfügig erfüllt
2 Punkte = Anforderung wird teilweise erfüllt
3 Punkte = Anforderung wird vollständig erfüllt </t>
    </r>
  </si>
  <si>
    <t>max. erreich-bare Leistungs-punktzahl</t>
  </si>
  <si>
    <t xml:space="preserve">Gesamtsumme Gewichtung der Wertung </t>
  </si>
  <si>
    <r>
      <t xml:space="preserve">Zuschlagskriterien und Wertungshinweise für das Verfahren 
</t>
    </r>
    <r>
      <rPr>
        <b/>
        <u/>
        <sz val="12"/>
        <rFont val="Arial"/>
        <family val="2"/>
      </rPr>
      <t xml:space="preserve">26-1383-Z-DM-OeA: Zusatzstudie Migrationserhebung </t>
    </r>
  </si>
  <si>
    <r>
      <t xml:space="preserve">Beschreiben und begründen Sie die vorgesehene Projektorganisation sowie das Projektmanagement bei der Erbringung der gesamten Leistung und hinterlegen Sie diese mit Ihrer Personalplanung inkl. Organigramm für die Migrationserhebung als Zusatzstudie zu KiBS. 
Beschreiben Sie dabei detailliert wie Sie in den einzelnen Projektphasen vorgehen. Gehen Sie hierbei insbesondere darauf ein, welche Maßnahmen dazu betragen das Ergebnis der Datenerhebung im Hinblick auf die Erfüllung der Zielkriterien der Datenqualität zu optimieren.
Stellen Sie außerdem den namentlichen Personaleinsatz (in separater Anlage) unter Berücksichtigung der Mitarbeiterkompetenzen dar, aus dem die Aufgabenverteilung, Vertreterregelung sowie Ihre interne und externe Koordination und der Umgang mit Arbeitsspitzen hervorgeht. 
</t>
    </r>
    <r>
      <rPr>
        <b/>
        <sz val="11"/>
        <rFont val="Arial"/>
        <family val="2"/>
      </rPr>
      <t>Bewertungsaspekte</t>
    </r>
    <r>
      <rPr>
        <sz val="11"/>
        <rFont val="Arial"/>
        <family val="2"/>
      </rPr>
      <t>:
- Angemessenheit der Planung und Herangehensweise
- Angemessene Kommunikationsstrategie
- Realistische Zeit- und Ressourcenplanung
- Adäquates Risikomanagement und Reaktionfähigkeit auf Unvorhergesehenes im Projektverlauf
- Absicherung einer kontinuierlichen und qualitativ hochwertigen Leistungserbringung über alle Teilleistungsbereiche hinweg
- Fachliche Einschlägigkeit der Qualifikationen bei den zentralen Beteiligten
- Umfang und Struktur des für die telefonische Befragung vorgesehenen Interviewerstabs 
- Anzahl und Struktur der Interviewerschulungen
- Angemessene Erreichbarkeit, Kommunikation und Dokumentation 
- Berücksichtigung der im Rahmen der Leistungsbeschreibung angegebenen Projektgegebenheiten</t>
    </r>
  </si>
  <si>
    <r>
      <t xml:space="preserve">Beschreiben Sie Ihr Konzept für die Ziehung der Stichprobe, den Feldzugang und die Durchführung der Befragung.
</t>
    </r>
    <r>
      <rPr>
        <b/>
        <sz val="11"/>
        <rFont val="Arial"/>
        <family val="2"/>
      </rPr>
      <t>Bewertungsaspekte</t>
    </r>
    <r>
      <rPr>
        <sz val="11"/>
        <rFont val="Arial"/>
        <family val="2"/>
      </rPr>
      <t xml:space="preserve">: </t>
    </r>
    <r>
      <rPr>
        <strike/>
        <sz val="11"/>
        <rFont val="Arial"/>
        <family val="2"/>
      </rPr>
      <t xml:space="preserve">
</t>
    </r>
    <r>
      <rPr>
        <sz val="11"/>
        <rFont val="Arial"/>
        <family val="2"/>
      </rPr>
      <t>- Vorgehen zur Abdeckung des gesamten Feldes 
- Angemessenheit des Feldzugangs und Eingehen auf die Heterogenität der verschiedenen Zielpopululationen
- Ausreichende Berücksichtigung schwer erreichbarer Gruppen und Nichtnutzender von Kindertagesbetreuung
- Breite regionale Abdeckung im Hinblick auf städtische und ländliche Regionen
- Vorgehen bei der Ziehung der Bruttostichprobe für bestmögliches Erreichen der angestrebten Nettostichprobe
- Technische Vorkehrungen für einen reibungslosen Ablauf der Befragung
- Passung der geplanten Abläufe zu den Zielen der Studie</t>
    </r>
  </si>
  <si>
    <r>
      <t xml:space="preserve">Beschreiben Sie die Abläufe, geplante Schritte, Produkte, Zeitplan sowie Dokumentation der Datenaufbereitung.
</t>
    </r>
    <r>
      <rPr>
        <b/>
        <sz val="11"/>
        <rFont val="Arial"/>
        <family val="2"/>
      </rPr>
      <t>Bewertungsaspekte</t>
    </r>
    <r>
      <rPr>
        <sz val="11"/>
        <rFont val="Arial"/>
        <family val="2"/>
      </rPr>
      <t>: 
- Transparenz und Verständlichkeit der Dokumentation
- Angemessene Integration in den Gesamtzeitplan
- Einhaltung wissenschaftlicher Standards in den Datenqualitätsprüfungen</t>
    </r>
  </si>
  <si>
    <r>
      <t xml:space="preserve">Beschreiben Sie wie die Instrumentvorbereitung geplant und durchgeführt wird. Gehen Sie dabei insbesondere auf Vorbereitungsschritte (Abstimmung von Vorlagen und Inhalten), die Programmierung selbst, die Qualitätssicherung, die Testung und die Abnahme durch den Auftraggeber ein.
</t>
    </r>
    <r>
      <rPr>
        <b/>
        <sz val="11"/>
        <rFont val="Arial"/>
        <family val="2"/>
      </rPr>
      <t>Bewertungsaspekte</t>
    </r>
    <r>
      <rPr>
        <sz val="11"/>
        <rFont val="Arial"/>
        <family val="2"/>
      </rPr>
      <t>: 
- Realistische Zeit- und Ressourcenplanung
- Übersetzungskonzept 
- Angemessene Maßnahmen der internen und externen Qualitätssicherung
- Qualität der Lösungen zur Erhöhung der Nutzerfreundlichkeit für die Teilnehmenden</t>
    </r>
  </si>
  <si>
    <r>
      <t xml:space="preserve">Beschreiben Sie Ihr Konzept für das </t>
    </r>
    <r>
      <rPr>
        <sz val="11"/>
        <rFont val="Arial"/>
        <family val="2"/>
      </rPr>
      <t>Incentiveschema</t>
    </r>
    <r>
      <rPr>
        <sz val="11"/>
        <color theme="1"/>
        <rFont val="Arial"/>
        <family val="2"/>
      </rPr>
      <t xml:space="preserve"> der Studie sowie seine Verknüpfung zu den Studienzielen und dem Kommunikationskonzept. Die Incentivierung ist in Form einer Verlosung vorgesehen. Es stehen maximal 2.000 Euro aus der Gesamtsumme zur Verlosung zur Verfügung.
</t>
    </r>
    <r>
      <rPr>
        <b/>
        <sz val="11"/>
        <color theme="1"/>
        <rFont val="Arial"/>
        <family val="2"/>
      </rPr>
      <t>Bewertungsaspekte:</t>
    </r>
    <r>
      <rPr>
        <sz val="11"/>
        <color theme="1"/>
        <rFont val="Arial"/>
        <family val="2"/>
      </rPr>
      <t xml:space="preserve">
- Fairness des Konzepts nach forschungsethischen Maßstäben
- Zurückhaltender und nach Stand der Wissenschaft effizienter Einsatz öffentlicher Mittel
- Beitrag zur Erhöhung der Datenqualität (Geringhaltung des Stichprobenbiases, Vollständigkeit sowie Güte der Daten)
- Beitrag zur effizienten Studiendurchführung
</t>
    </r>
  </si>
  <si>
    <t>2.4.</t>
  </si>
  <si>
    <t>2.5.</t>
  </si>
  <si>
    <r>
      <rPr>
        <b/>
        <sz val="11"/>
        <color theme="1"/>
        <rFont val="Aptos Narrow"/>
        <scheme val="minor"/>
      </rPr>
      <t xml:space="preserve">Gesamtbewertung der Leistungsqualität 
</t>
    </r>
    <r>
      <rPr>
        <sz val="11"/>
        <color theme="1"/>
        <rFont val="Aptos Narrow"/>
        <family val="2"/>
        <scheme val="minor"/>
      </rPr>
      <t xml:space="preserve">Insgesamt können vom Bieter für das eingereichte Angebot </t>
    </r>
    <r>
      <rPr>
        <sz val="11"/>
        <color theme="7" tint="-0.249977111117893"/>
        <rFont val="Aptos Narrow"/>
        <scheme val="minor"/>
      </rPr>
      <t xml:space="preserve">1.000 Punkte Leistungsgrad </t>
    </r>
    <r>
      <rPr>
        <sz val="11"/>
        <color theme="1"/>
        <rFont val="Aptos Narrow"/>
        <family val="2"/>
        <scheme val="minor"/>
      </rPr>
      <t>erreicht werden. Für jedes Bewertungskriterium können insgesamt von 0 bis zu</t>
    </r>
    <r>
      <rPr>
        <sz val="11"/>
        <rFont val="Aptos Narrow"/>
        <scheme val="minor"/>
      </rPr>
      <t xml:space="preserve"> 3 Bewertungspunkte erzielt werden</t>
    </r>
    <r>
      <rPr>
        <sz val="11"/>
        <color theme="1"/>
        <rFont val="Aptos Narrow"/>
        <family val="2"/>
        <scheme val="minor"/>
      </rPr>
      <t xml:space="preserve">. Die erreichte Bewertungspunktzahl des Kriteriums wird mit einer Gewichtung multipliziert, die die Relevanz der Anforderung oder die Wichtigkeit für das Vorgehen im Projekt wiederspiegeln.
</t>
    </r>
  </si>
  <si>
    <r>
      <t>Hinweise zur Bewertungskriterien zum Verfahren</t>
    </r>
    <r>
      <rPr>
        <b/>
        <u/>
        <sz val="11"/>
        <rFont val="Aptos Narrow"/>
        <scheme val="minor"/>
      </rPr>
      <t xml:space="preserve"> 26-1383-Z-DM-OeA</t>
    </r>
  </si>
  <si>
    <t xml:space="preserve">Anlage 13: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</si>
</sst>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0.00\ &quot;€&quot;"/>
    <numFmt numFmtId="165" formatCode="#,##0.000000"/>
    <numFmt numFmtId="166" formatCode="#,##0.0"/>
  </numFmts>
  <fonts count="37">
    <font>
      <sz val="11"/>
      <color theme="1"/>
      <name val="Aptos Narrow"/>
      <family val="2"/>
      <scheme val="minor"/>
    </font>
    <font>
      <b/>
      <sz val="11"/>
      <color theme="1"/>
      <name val="Aptos Narrow"/>
      <family val="2"/>
      <scheme val="minor"/>
    </font>
    <font>
      <b/>
      <sz val="11"/>
      <color rgb="FFFF0000"/>
      <name val="Aptos Narrow"/>
      <family val="2"/>
      <scheme val="minor"/>
    </font>
    <font>
      <b/>
      <sz val="12"/>
      <color theme="1"/>
      <name val="Aptos Narrow"/>
      <family val="2"/>
      <scheme val="minor"/>
    </font>
    <font>
      <sz val="12"/>
      <color theme="1"/>
      <name val="Aptos Narrow"/>
      <family val="2"/>
      <scheme val="minor"/>
    </font>
    <font>
      <b/>
      <sz val="14"/>
      <color theme="1"/>
      <name val="Aptos Narrow"/>
      <family val="2"/>
      <scheme val="minor"/>
    </font>
    <font>
      <b/>
      <u/>
      <sz val="14"/>
      <color theme="1"/>
      <name val="Aptos Narrow"/>
      <family val="2"/>
      <scheme val="minor"/>
    </font>
    <font>
      <sz val="11"/>
      <color rgb="FFFF0000"/>
      <name val="Aptos Narrow"/>
      <family val="2"/>
      <scheme val="minor"/>
    </font>
    <font>
      <b/>
      <sz val="11"/>
      <color theme="1"/>
      <name val="Aptos Narrow"/>
      <scheme val="minor"/>
    </font>
    <font>
      <sz val="11"/>
      <color theme="1"/>
      <name val="Aptos Narrow"/>
      <scheme val="minor"/>
    </font>
    <font>
      <i/>
      <sz val="11"/>
      <color theme="1"/>
      <name val="Aptos Narrow"/>
      <scheme val="minor"/>
    </font>
    <font>
      <i/>
      <sz val="11"/>
      <color rgb="FFFF0000"/>
      <name val="Aptos Narrow"/>
      <scheme val="minor"/>
    </font>
    <font>
      <sz val="11"/>
      <name val="Aptos Narrow"/>
      <scheme val="minor"/>
    </font>
    <font>
      <sz val="11"/>
      <color rgb="FFFF0000"/>
      <name val="Aptos Narrow"/>
      <scheme val="minor"/>
    </font>
    <font>
      <b/>
      <sz val="11"/>
      <name val="Aptos Narrow"/>
      <scheme val="minor"/>
    </font>
    <font>
      <b/>
      <sz val="11"/>
      <color rgb="FFFF0000"/>
      <name val="Aptos Narrow"/>
      <scheme val="minor"/>
    </font>
    <font>
      <b/>
      <u/>
      <sz val="11"/>
      <color theme="1"/>
      <name val="Aptos Narrow"/>
      <scheme val="minor"/>
    </font>
    <font>
      <sz val="11"/>
      <color theme="7" tint="-0.249977111117893"/>
      <name val="Aptos Narrow"/>
      <scheme val="minor"/>
    </font>
    <font>
      <b/>
      <sz val="11"/>
      <color theme="7" tint="-0.249977111117893"/>
      <name val="Aptos Narrow"/>
      <scheme val="minor"/>
    </font>
    <font>
      <sz val="9"/>
      <color indexed="81"/>
      <name val="Segoe UI"/>
      <family val="2"/>
    </font>
    <font>
      <b/>
      <sz val="9"/>
      <color indexed="81"/>
      <name val="Segoe UI"/>
      <family val="2"/>
    </font>
    <font>
      <sz val="11"/>
      <name val="Aptos Narrow"/>
      <family val="2"/>
      <scheme val="minor"/>
    </font>
    <font>
      <b/>
      <sz val="12"/>
      <name val="Aptos Narrow"/>
      <family val="2"/>
      <scheme val="minor"/>
    </font>
    <font>
      <b/>
      <sz val="11"/>
      <name val="Aptos Narrow"/>
      <family val="2"/>
      <scheme val="minor"/>
    </font>
    <font>
      <sz val="11"/>
      <color theme="1"/>
      <name val="Arial"/>
      <family val="2"/>
    </font>
    <font>
      <b/>
      <sz val="12"/>
      <color theme="1"/>
      <name val="Arial"/>
      <family val="2"/>
    </font>
    <font>
      <b/>
      <sz val="11"/>
      <color theme="1"/>
      <name val="Arial"/>
      <family val="2"/>
    </font>
    <font>
      <b/>
      <u/>
      <sz val="11"/>
      <color theme="1"/>
      <name val="Arial"/>
      <family val="2"/>
    </font>
    <font>
      <i/>
      <sz val="11"/>
      <color theme="1"/>
      <name val="Arial"/>
      <family val="2"/>
    </font>
    <font>
      <sz val="11"/>
      <color rgb="FFFF0000"/>
      <name val="Arial"/>
      <family val="2"/>
    </font>
    <font>
      <b/>
      <u/>
      <sz val="12"/>
      <color theme="1"/>
      <name val="Arial"/>
      <family val="2"/>
    </font>
    <font>
      <b/>
      <u/>
      <sz val="12"/>
      <name val="Arial"/>
      <family val="2"/>
    </font>
    <font>
      <i/>
      <sz val="11"/>
      <color theme="7" tint="-0.249977111117893"/>
      <name val="Arial"/>
      <family val="2"/>
    </font>
    <font>
      <sz val="11"/>
      <name val="Arial"/>
      <family val="2"/>
    </font>
    <font>
      <b/>
      <sz val="11"/>
      <name val="Arial"/>
      <family val="2"/>
    </font>
    <font>
      <strike/>
      <sz val="11"/>
      <name val="Arial"/>
      <family val="2"/>
    </font>
    <font>
      <b/>
      <u/>
      <sz val="11"/>
      <name val="Aptos Narrow"/>
      <scheme val="minor"/>
    </font>
  </fonts>
  <fills count="8">
    <fill>
      <patternFill patternType="none"/>
    </fill>
    <fill>
      <patternFill patternType="gray125"/>
    </fill>
    <fill>
      <patternFill patternType="solid">
        <fgColor theme="0" tint="-0.14999847407452621"/>
        <bgColor indexed="64"/>
      </patternFill>
    </fill>
    <fill>
      <patternFill patternType="solid">
        <fgColor rgb="FFFFFF99"/>
        <bgColor indexed="64"/>
      </patternFill>
    </fill>
    <fill>
      <patternFill patternType="solid">
        <fgColor theme="0"/>
        <bgColor indexed="64"/>
      </patternFill>
    </fill>
    <fill>
      <patternFill patternType="solid">
        <fgColor theme="4" tint="0.79998168889431442"/>
        <bgColor indexed="64"/>
      </patternFill>
    </fill>
    <fill>
      <patternFill patternType="lightUp"/>
    </fill>
    <fill>
      <patternFill patternType="solid">
        <fgColor theme="0" tint="-0.249977111117893"/>
        <bgColor indexed="64"/>
      </patternFill>
    </fill>
  </fills>
  <borders count="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top style="thin">
        <color indexed="64"/>
      </top>
      <bottom/>
      <diagonal/>
    </border>
  </borders>
  <cellStyleXfs count="1">
    <xf numFmtId="0" fontId="0" fillId="0" borderId="0"/>
  </cellStyleXfs>
  <cellXfs count="115">
    <xf numFmtId="0" fontId="0" fillId="0" borderId="0" xfId="0"/>
    <xf numFmtId="0" fontId="1" fillId="0" borderId="1" xfId="0" applyFont="1" applyBorder="1"/>
    <xf numFmtId="0" fontId="1" fillId="0" borderId="1" xfId="0" applyFont="1" applyBorder="1" applyAlignment="1">
      <alignment horizontal="center"/>
    </xf>
    <xf numFmtId="0" fontId="0" fillId="0" borderId="0" xfId="0" applyAlignment="1">
      <alignment horizontal="center"/>
    </xf>
    <xf numFmtId="0" fontId="1" fillId="0" borderId="2" xfId="0" applyFont="1" applyBorder="1"/>
    <xf numFmtId="3" fontId="0" fillId="0" borderId="1" xfId="0" applyNumberFormat="1" applyBorder="1" applyAlignment="1">
      <alignment horizontal="center"/>
    </xf>
    <xf numFmtId="4" fontId="0" fillId="0" borderId="1" xfId="0" applyNumberFormat="1" applyBorder="1" applyAlignment="1">
      <alignment horizontal="center"/>
    </xf>
    <xf numFmtId="3" fontId="0" fillId="3" borderId="1" xfId="0" applyNumberFormat="1" applyFill="1" applyBorder="1" applyAlignment="1">
      <alignment horizontal="center"/>
    </xf>
    <xf numFmtId="164" fontId="0" fillId="3" borderId="1" xfId="0" applyNumberFormat="1" applyFill="1" applyBorder="1" applyAlignment="1">
      <alignment horizontal="center"/>
    </xf>
    <xf numFmtId="0" fontId="1" fillId="3" borderId="1" xfId="0" applyFont="1" applyFill="1" applyBorder="1" applyAlignment="1">
      <alignment horizontal="center"/>
    </xf>
    <xf numFmtId="0" fontId="0" fillId="0" borderId="1" xfId="0" applyBorder="1" applyAlignment="1">
      <alignment horizontal="center"/>
    </xf>
    <xf numFmtId="3" fontId="0" fillId="4" borderId="1" xfId="0" applyNumberFormat="1" applyFill="1" applyBorder="1" applyAlignment="1">
      <alignment horizontal="center"/>
    </xf>
    <xf numFmtId="4" fontId="0" fillId="4" borderId="1" xfId="0" applyNumberFormat="1" applyFill="1" applyBorder="1" applyAlignment="1">
      <alignment horizontal="center"/>
    </xf>
    <xf numFmtId="165" fontId="0" fillId="2" borderId="1" xfId="0" applyNumberFormat="1" applyFill="1" applyBorder="1" applyAlignment="1">
      <alignment horizontal="center"/>
    </xf>
    <xf numFmtId="3" fontId="0" fillId="2" borderId="1" xfId="0" applyNumberFormat="1" applyFill="1" applyBorder="1" applyAlignment="1">
      <alignment horizontal="center"/>
    </xf>
    <xf numFmtId="0" fontId="5" fillId="0" borderId="0" xfId="0" applyFont="1"/>
    <xf numFmtId="0" fontId="1" fillId="0" borderId="0" xfId="0" applyFont="1" applyFill="1" applyBorder="1"/>
    <xf numFmtId="0" fontId="0" fillId="0" borderId="0" xfId="0" applyFill="1" applyBorder="1" applyAlignment="1">
      <alignment horizontal="center"/>
    </xf>
    <xf numFmtId="0" fontId="0" fillId="0" borderId="0" xfId="0" applyFill="1"/>
    <xf numFmtId="0" fontId="8" fillId="0" borderId="1" xfId="0" applyFont="1" applyFill="1" applyBorder="1" applyAlignment="1">
      <alignment horizontal="center"/>
    </xf>
    <xf numFmtId="0" fontId="1" fillId="0" borderId="1" xfId="0" applyFont="1" applyBorder="1" applyAlignment="1">
      <alignment wrapText="1"/>
    </xf>
    <xf numFmtId="0" fontId="7" fillId="0" borderId="0" xfId="0" applyFont="1"/>
    <xf numFmtId="0" fontId="1" fillId="0" borderId="0" xfId="0" applyFont="1" applyAlignment="1">
      <alignment vertical="center"/>
    </xf>
    <xf numFmtId="0" fontId="0" fillId="0" borderId="1" xfId="0" applyBorder="1" applyAlignment="1">
      <alignment vertical="center" wrapText="1"/>
    </xf>
    <xf numFmtId="0" fontId="1" fillId="2" borderId="1" xfId="0" applyFont="1" applyFill="1" applyBorder="1" applyAlignment="1">
      <alignment vertical="center"/>
    </xf>
    <xf numFmtId="4" fontId="0" fillId="0" borderId="1" xfId="0" applyNumberFormat="1" applyFill="1" applyBorder="1" applyAlignment="1">
      <alignment horizontal="center"/>
    </xf>
    <xf numFmtId="166" fontId="8" fillId="3" borderId="1" xfId="0" applyNumberFormat="1" applyFont="1" applyFill="1" applyBorder="1" applyAlignment="1">
      <alignment horizontal="left"/>
    </xf>
    <xf numFmtId="0" fontId="0" fillId="0" borderId="0" xfId="0" applyAlignment="1">
      <alignment wrapText="1"/>
    </xf>
    <xf numFmtId="0" fontId="0" fillId="6" borderId="1" xfId="0" applyFill="1" applyBorder="1" applyAlignment="1">
      <alignment wrapText="1"/>
    </xf>
    <xf numFmtId="0" fontId="0" fillId="0" borderId="0" xfId="0" applyFill="1" applyBorder="1"/>
    <xf numFmtId="0" fontId="14" fillId="0" borderId="0" xfId="0" applyFont="1" applyBorder="1" applyAlignment="1">
      <alignment horizontal="right" wrapText="1"/>
    </xf>
    <xf numFmtId="0" fontId="0" fillId="0" borderId="0" xfId="0" applyBorder="1"/>
    <xf numFmtId="0" fontId="8" fillId="0" borderId="0" xfId="0" applyFont="1" applyBorder="1" applyAlignment="1"/>
    <xf numFmtId="0" fontId="12" fillId="0" borderId="1" xfId="0" applyFont="1" applyFill="1" applyBorder="1" applyAlignment="1">
      <alignment horizontal="center" vertical="center" wrapText="1"/>
    </xf>
    <xf numFmtId="0" fontId="0" fillId="0" borderId="0" xfId="0" applyAlignment="1">
      <alignment horizontal="center" vertical="center" wrapText="1"/>
    </xf>
    <xf numFmtId="0" fontId="0" fillId="6" borderId="1" xfId="0" applyFill="1" applyBorder="1" applyAlignment="1">
      <alignment horizontal="center" vertical="center" wrapText="1"/>
    </xf>
    <xf numFmtId="0" fontId="0" fillId="2" borderId="1" xfId="0" applyFill="1" applyBorder="1" applyAlignment="1">
      <alignment horizontal="center" vertical="center" wrapText="1"/>
    </xf>
    <xf numFmtId="0" fontId="0" fillId="0" borderId="1" xfId="0" applyBorder="1" applyAlignment="1">
      <alignment horizontal="center" vertical="center" wrapText="1"/>
    </xf>
    <xf numFmtId="0" fontId="0" fillId="0" borderId="0" xfId="0" applyAlignment="1">
      <alignment horizontal="left" vertical="center" wrapText="1"/>
    </xf>
    <xf numFmtId="164" fontId="0" fillId="5" borderId="1" xfId="0" applyNumberFormat="1" applyFill="1" applyBorder="1" applyAlignment="1">
      <alignment horizontal="left" vertical="center"/>
    </xf>
    <xf numFmtId="0" fontId="0" fillId="0" borderId="1" xfId="0" applyBorder="1" applyAlignment="1">
      <alignment horizontal="left" vertical="center" wrapText="1"/>
    </xf>
    <xf numFmtId="0" fontId="0" fillId="2" borderId="1" xfId="0" applyFill="1" applyBorder="1" applyAlignment="1">
      <alignment horizontal="left" vertical="center" wrapText="1"/>
    </xf>
    <xf numFmtId="0" fontId="8" fillId="0" borderId="1" xfId="0" applyFont="1" applyBorder="1" applyAlignment="1">
      <alignment wrapText="1"/>
    </xf>
    <xf numFmtId="0" fontId="8" fillId="0" borderId="1" xfId="0" applyFont="1" applyBorder="1" applyAlignment="1">
      <alignment horizontal="center" wrapText="1"/>
    </xf>
    <xf numFmtId="0" fontId="8" fillId="0" borderId="1" xfId="0" applyFont="1" applyBorder="1" applyAlignment="1">
      <alignment horizontal="left" wrapText="1"/>
    </xf>
    <xf numFmtId="0" fontId="3" fillId="0" borderId="0" xfId="0" applyFont="1" applyFill="1" applyBorder="1" applyAlignment="1">
      <alignment vertical="center" wrapText="1"/>
    </xf>
    <xf numFmtId="0" fontId="0" fillId="0" borderId="1" xfId="0" applyBorder="1"/>
    <xf numFmtId="0" fontId="16" fillId="2" borderId="1" xfId="0" applyFont="1" applyFill="1" applyBorder="1" applyAlignment="1">
      <alignment vertical="center"/>
    </xf>
    <xf numFmtId="0" fontId="12" fillId="0" borderId="1" xfId="0" applyFont="1" applyBorder="1" applyAlignment="1">
      <alignment vertical="center" wrapText="1"/>
    </xf>
    <xf numFmtId="0" fontId="1" fillId="0" borderId="1" xfId="0" applyFont="1" applyFill="1" applyBorder="1"/>
    <xf numFmtId="0" fontId="11" fillId="0" borderId="0" xfId="0" applyFont="1" applyAlignment="1">
      <alignment horizontal="right"/>
    </xf>
    <xf numFmtId="0" fontId="11" fillId="0" borderId="0" xfId="0" applyFont="1" applyAlignment="1">
      <alignment horizontal="left"/>
    </xf>
    <xf numFmtId="0" fontId="0" fillId="3" borderId="1" xfId="0" applyFill="1" applyBorder="1"/>
    <xf numFmtId="3" fontId="0" fillId="5" borderId="1" xfId="0" applyNumberFormat="1" applyFill="1" applyBorder="1" applyAlignment="1">
      <alignment horizontal="left" vertical="center"/>
    </xf>
    <xf numFmtId="0" fontId="8" fillId="0" borderId="0" xfId="0" applyFont="1" applyAlignment="1">
      <alignment horizontal="left" vertical="center" wrapText="1"/>
    </xf>
    <xf numFmtId="0" fontId="0" fillId="0" borderId="0" xfId="0" applyProtection="1"/>
    <xf numFmtId="0" fontId="21" fillId="0" borderId="0" xfId="0" applyFont="1" applyAlignment="1">
      <alignment wrapText="1"/>
    </xf>
    <xf numFmtId="0" fontId="21" fillId="0" borderId="0" xfId="0" applyFont="1" applyBorder="1" applyAlignment="1">
      <alignment wrapText="1"/>
    </xf>
    <xf numFmtId="0" fontId="22" fillId="0" borderId="0" xfId="0" applyFont="1" applyFill="1" applyBorder="1" applyAlignment="1">
      <alignment vertical="center" wrapText="1"/>
    </xf>
    <xf numFmtId="0" fontId="21" fillId="6" borderId="1" xfId="0" applyFont="1" applyFill="1" applyBorder="1" applyAlignment="1">
      <alignment wrapText="1"/>
    </xf>
    <xf numFmtId="0" fontId="21" fillId="2" borderId="1" xfId="0" applyFont="1" applyFill="1" applyBorder="1" applyAlignment="1">
      <alignment wrapText="1"/>
    </xf>
    <xf numFmtId="0" fontId="23" fillId="0" borderId="1" xfId="0" applyFont="1" applyBorder="1" applyAlignment="1">
      <alignment horizontal="center" wrapText="1"/>
    </xf>
    <xf numFmtId="0" fontId="24" fillId="0" borderId="0" xfId="0" applyFont="1" applyProtection="1"/>
    <xf numFmtId="0" fontId="25" fillId="2" borderId="1" xfId="0" applyFont="1" applyFill="1" applyBorder="1" applyAlignment="1" applyProtection="1">
      <alignment vertical="center" wrapText="1"/>
    </xf>
    <xf numFmtId="0" fontId="26" fillId="0" borderId="0" xfId="0" applyFont="1" applyAlignment="1" applyProtection="1">
      <alignment vertical="center"/>
    </xf>
    <xf numFmtId="0" fontId="24" fillId="5" borderId="1" xfId="0" applyFont="1" applyFill="1" applyBorder="1" applyAlignment="1" applyProtection="1">
      <alignment vertical="center"/>
      <protection locked="0"/>
    </xf>
    <xf numFmtId="0" fontId="26" fillId="2" borderId="1" xfId="0" applyFont="1" applyFill="1" applyBorder="1" applyAlignment="1" applyProtection="1">
      <alignment vertical="center"/>
    </xf>
    <xf numFmtId="0" fontId="26" fillId="0" borderId="7" xfId="0" applyFont="1" applyBorder="1" applyAlignment="1" applyProtection="1"/>
    <xf numFmtId="0" fontId="24" fillId="0" borderId="0" xfId="0" applyFont="1"/>
    <xf numFmtId="0" fontId="29" fillId="0" borderId="0" xfId="0" applyFont="1"/>
    <xf numFmtId="0" fontId="29" fillId="0" borderId="0" xfId="0" applyFont="1" applyAlignment="1">
      <alignment horizontal="center"/>
    </xf>
    <xf numFmtId="0" fontId="24" fillId="0" borderId="0" xfId="0" applyFont="1" applyAlignment="1">
      <alignment horizontal="center"/>
    </xf>
    <xf numFmtId="0" fontId="27" fillId="2" borderId="1" xfId="0" applyFont="1" applyFill="1" applyBorder="1" applyAlignment="1">
      <alignment horizontal="left" vertical="center"/>
    </xf>
    <xf numFmtId="0" fontId="27" fillId="2" borderId="1" xfId="0" applyFont="1" applyFill="1" applyBorder="1" applyAlignment="1">
      <alignment horizontal="center" vertical="center"/>
    </xf>
    <xf numFmtId="0" fontId="27" fillId="2" borderId="1" xfId="0" applyFont="1" applyFill="1" applyBorder="1" applyAlignment="1">
      <alignment vertical="center"/>
    </xf>
    <xf numFmtId="0" fontId="24" fillId="2" borderId="1" xfId="0" applyFont="1" applyFill="1" applyBorder="1" applyAlignment="1">
      <alignment horizontal="left" vertical="center"/>
    </xf>
    <xf numFmtId="0" fontId="24" fillId="0" borderId="1" xfId="0" applyFont="1" applyBorder="1" applyAlignment="1">
      <alignment horizontal="left" vertical="center"/>
    </xf>
    <xf numFmtId="0" fontId="24" fillId="0" borderId="1" xfId="0" applyFont="1" applyBorder="1" applyAlignment="1">
      <alignment horizontal="center" vertical="center"/>
    </xf>
    <xf numFmtId="0" fontId="24" fillId="0" borderId="1" xfId="0" applyFont="1" applyBorder="1" applyAlignment="1">
      <alignment vertical="center" wrapText="1"/>
    </xf>
    <xf numFmtId="0" fontId="26" fillId="2" borderId="1" xfId="0" applyFont="1" applyFill="1" applyBorder="1" applyAlignment="1">
      <alignment horizontal="left" vertical="center"/>
    </xf>
    <xf numFmtId="0" fontId="24" fillId="0" borderId="1" xfId="0" applyFont="1" applyFill="1" applyBorder="1" applyAlignment="1">
      <alignment horizontal="center" vertical="center"/>
    </xf>
    <xf numFmtId="0" fontId="33" fillId="0" borderId="1" xfId="0" applyFont="1" applyBorder="1" applyAlignment="1">
      <alignment vertical="center" wrapText="1"/>
    </xf>
    <xf numFmtId="0" fontId="33" fillId="0" borderId="1" xfId="0" applyFont="1" applyBorder="1" applyAlignment="1">
      <alignment horizontal="left" vertical="center"/>
    </xf>
    <xf numFmtId="0" fontId="24" fillId="0" borderId="0" xfId="0" applyFont="1" applyAlignment="1">
      <alignment wrapText="1"/>
    </xf>
    <xf numFmtId="0" fontId="21" fillId="0" borderId="1" xfId="0" applyFont="1" applyFill="1" applyBorder="1" applyAlignment="1">
      <alignment horizontal="center" vertical="center" wrapText="1"/>
    </xf>
    <xf numFmtId="0" fontId="26" fillId="0" borderId="1" xfId="0" applyFont="1" applyBorder="1" applyAlignment="1">
      <alignment horizontal="left" vertical="center"/>
    </xf>
    <xf numFmtId="0" fontId="9" fillId="0" borderId="1" xfId="0" applyFont="1" applyFill="1" applyBorder="1" applyAlignment="1">
      <alignment vertical="center" wrapText="1"/>
    </xf>
    <xf numFmtId="0" fontId="8" fillId="0" borderId="1" xfId="0" applyFont="1" applyFill="1" applyBorder="1" applyAlignment="1">
      <alignment horizontal="center" vertical="center" wrapText="1"/>
    </xf>
    <xf numFmtId="0" fontId="26" fillId="2" borderId="2" xfId="0" applyFont="1" applyFill="1" applyBorder="1" applyAlignment="1">
      <alignment horizontal="left" vertical="center"/>
    </xf>
    <xf numFmtId="0" fontId="26" fillId="2" borderId="4" xfId="0" applyFont="1" applyFill="1" applyBorder="1" applyAlignment="1">
      <alignment horizontal="left" vertical="center"/>
    </xf>
    <xf numFmtId="0" fontId="26" fillId="2" borderId="2" xfId="0" applyFont="1" applyFill="1" applyBorder="1" applyAlignment="1">
      <alignment horizontal="left" vertical="center" wrapText="1"/>
    </xf>
    <xf numFmtId="0" fontId="8" fillId="0" borderId="0" xfId="0" applyFont="1" applyFill="1" applyBorder="1" applyAlignment="1">
      <alignment horizontal="left" vertical="center" wrapText="1"/>
    </xf>
    <xf numFmtId="0" fontId="30" fillId="7" borderId="2" xfId="0" applyFont="1" applyFill="1" applyBorder="1" applyAlignment="1">
      <alignment horizontal="left" vertical="center" wrapText="1"/>
    </xf>
    <xf numFmtId="0" fontId="25" fillId="7" borderId="3" xfId="0" applyFont="1" applyFill="1" applyBorder="1" applyAlignment="1">
      <alignment horizontal="left" vertical="center" wrapText="1"/>
    </xf>
    <xf numFmtId="0" fontId="25" fillId="7" borderId="4" xfId="0" applyFont="1" applyFill="1" applyBorder="1" applyAlignment="1">
      <alignment horizontal="left" vertical="center" wrapText="1"/>
    </xf>
    <xf numFmtId="0" fontId="8" fillId="0" borderId="0" xfId="0" applyFont="1" applyAlignment="1">
      <alignment horizontal="left" vertical="center"/>
    </xf>
    <xf numFmtId="0" fontId="25" fillId="2" borderId="2" xfId="0" applyFont="1" applyFill="1" applyBorder="1" applyAlignment="1">
      <alignment horizontal="left" vertical="center" wrapText="1"/>
    </xf>
    <xf numFmtId="0" fontId="25" fillId="2" borderId="3" xfId="0" applyFont="1" applyFill="1" applyBorder="1" applyAlignment="1">
      <alignment horizontal="left" vertical="center" wrapText="1"/>
    </xf>
    <xf numFmtId="0" fontId="25" fillId="2" borderId="4" xfId="0" applyFont="1" applyFill="1" applyBorder="1" applyAlignment="1">
      <alignment horizontal="left" vertical="center" wrapText="1"/>
    </xf>
    <xf numFmtId="0" fontId="8" fillId="0" borderId="0" xfId="0" applyFont="1" applyAlignment="1">
      <alignment horizontal="left" vertical="center" wrapText="1"/>
    </xf>
    <xf numFmtId="0" fontId="27" fillId="2" borderId="5" xfId="0" applyFont="1" applyFill="1" applyBorder="1" applyAlignment="1" applyProtection="1">
      <alignment horizontal="center" vertical="center" wrapText="1"/>
    </xf>
    <xf numFmtId="0" fontId="27" fillId="2" borderId="6" xfId="0" applyFont="1" applyFill="1" applyBorder="1" applyAlignment="1" applyProtection="1">
      <alignment horizontal="center" vertical="center"/>
    </xf>
    <xf numFmtId="0" fontId="8" fillId="2" borderId="5" xfId="0" applyFont="1" applyFill="1" applyBorder="1" applyAlignment="1">
      <alignment horizontal="center" vertical="center" wrapText="1"/>
    </xf>
    <xf numFmtId="0" fontId="8" fillId="2" borderId="6" xfId="0" applyFont="1" applyFill="1" applyBorder="1" applyAlignment="1">
      <alignment horizontal="center" vertical="center" wrapText="1"/>
    </xf>
    <xf numFmtId="0" fontId="23" fillId="2" borderId="1" xfId="0" applyFont="1" applyFill="1" applyBorder="1" applyAlignment="1">
      <alignment horizontal="center" vertical="center" wrapText="1"/>
    </xf>
    <xf numFmtId="0" fontId="8" fillId="2" borderId="1" xfId="0" applyFont="1" applyFill="1" applyBorder="1" applyAlignment="1">
      <alignment horizontal="center" vertical="center" wrapText="1"/>
    </xf>
    <xf numFmtId="49" fontId="15" fillId="3" borderId="1" xfId="0" applyNumberFormat="1" applyFont="1" applyFill="1" applyBorder="1" applyAlignment="1">
      <alignment horizontal="left"/>
    </xf>
    <xf numFmtId="0" fontId="6" fillId="0" borderId="0" xfId="0" applyFont="1" applyAlignment="1">
      <alignment horizontal="left"/>
    </xf>
    <xf numFmtId="0" fontId="0" fillId="3" borderId="1" xfId="0" applyFill="1" applyBorder="1" applyAlignment="1">
      <alignment horizontal="center"/>
    </xf>
    <xf numFmtId="0" fontId="0" fillId="3" borderId="2" xfId="0" applyFill="1" applyBorder="1" applyAlignment="1">
      <alignment horizontal="center"/>
    </xf>
    <xf numFmtId="0" fontId="0" fillId="3" borderId="3" xfId="0" applyFill="1" applyBorder="1" applyAlignment="1">
      <alignment horizontal="center"/>
    </xf>
    <xf numFmtId="0" fontId="0" fillId="3" borderId="4" xfId="0" applyFill="1" applyBorder="1" applyAlignment="1">
      <alignment horizontal="center"/>
    </xf>
    <xf numFmtId="0" fontId="4" fillId="0" borderId="0" xfId="0" applyFont="1" applyAlignment="1">
      <alignment horizontal="left" wrapText="1"/>
    </xf>
    <xf numFmtId="9" fontId="8" fillId="3" borderId="1" xfId="0" applyNumberFormat="1" applyFont="1" applyFill="1" applyBorder="1" applyAlignment="1">
      <alignment horizontal="left"/>
    </xf>
    <xf numFmtId="0" fontId="8" fillId="3" borderId="1" xfId="0" applyFont="1" applyFill="1" applyBorder="1" applyAlignment="1">
      <alignment horizontal="left"/>
    </xf>
  </cellXfs>
  <cellStyles count="1">
    <cellStyle name="Standard" xfId="0" builtinId="0"/>
  </cellStyles>
  <dxfs count="2">
    <dxf>
      <font>
        <color rgb="FF006100"/>
      </font>
      <fill>
        <patternFill>
          <bgColor rgb="FFC6EFCE"/>
        </patternFill>
      </fill>
    </dxf>
    <dxf>
      <font>
        <color rgb="FF9C0006"/>
      </font>
      <fill>
        <patternFill>
          <bgColor rgb="FFFFC7CE"/>
        </patternFill>
      </fill>
    </dxf>
  </dxfs>
  <tableStyles count="0" defaultTableStyle="TableStyleMedium2" defaultPivotStyle="PivotStyleLight16"/>
  <colors>
    <mruColors>
      <color rgb="FFFFFF99"/>
      <color rgb="FF99CC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FF0000"/>
  </sheetPr>
  <dimension ref="A1:A10"/>
  <sheetViews>
    <sheetView zoomScale="85" zoomScaleNormal="85" workbookViewId="0">
      <selection activeCell="A4" sqref="A4"/>
    </sheetView>
  </sheetViews>
  <sheetFormatPr baseColWidth="10" defaultRowHeight="14.25"/>
  <cols>
    <col min="1" max="1" width="231.5" customWidth="1"/>
  </cols>
  <sheetData>
    <row r="1" spans="1:1">
      <c r="A1" s="46"/>
    </row>
    <row r="2" spans="1:1" ht="27" customHeight="1">
      <c r="A2" s="47" t="s">
        <v>64</v>
      </c>
    </row>
    <row r="3" spans="1:1" s="31" customFormat="1"/>
    <row r="4" spans="1:1" ht="23.25" customHeight="1">
      <c r="A4" s="23" t="s">
        <v>47</v>
      </c>
    </row>
    <row r="5" spans="1:1" ht="23.1" customHeight="1">
      <c r="A5" s="23" t="s">
        <v>44</v>
      </c>
    </row>
    <row r="6" spans="1:1" ht="153.6" customHeight="1">
      <c r="A6" s="23" t="s">
        <v>39</v>
      </c>
    </row>
    <row r="7" spans="1:1" ht="158.25">
      <c r="A7" s="23" t="s">
        <v>48</v>
      </c>
    </row>
    <row r="8" spans="1:1" ht="291.95" customHeight="1">
      <c r="A8" s="48" t="s">
        <v>49</v>
      </c>
    </row>
    <row r="9" spans="1:1" ht="72.95" customHeight="1">
      <c r="A9" s="48" t="s">
        <v>35</v>
      </c>
    </row>
    <row r="10" spans="1:1" ht="65.45" customHeight="1">
      <c r="A10" s="86" t="s">
        <v>63</v>
      </c>
    </row>
  </sheetData>
  <sheetProtection algorithmName="SHA-512" hashValue="JsHa+RUruqGilM48OIcGLFBBZFYq1Zkw9jW9Mw6SaeK1VssiBo2OJJHOR5KxQxPqv/3Fgb+1w2gqjTIi6HLWfA==" saltValue="FYWjhHy6of1qc1lBffCldw==" spinCount="100000" sheet="1" objects="1" scenarios="1"/>
  <pageMargins left="0.7" right="0.7" top="0.78740157499999996" bottom="0.78740157499999996" header="0.3" footer="0.3"/>
  <pageSetup paperSize="8" orientation="landscape"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B1:M19"/>
  <sheetViews>
    <sheetView tabSelected="1" zoomScale="85" zoomScaleNormal="85" workbookViewId="0">
      <selection activeCell="C10" sqref="C10:D10"/>
    </sheetView>
  </sheetViews>
  <sheetFormatPr baseColWidth="10" defaultRowHeight="14.25"/>
  <cols>
    <col min="1" max="1" width="2.375" customWidth="1"/>
    <col min="2" max="2" width="3.75" style="68" bestFit="1" customWidth="1"/>
    <col min="3" max="3" width="4" style="68" bestFit="1" customWidth="1"/>
    <col min="4" max="4" width="107.125" style="68" customWidth="1"/>
    <col min="5" max="5" width="80.25" style="62" customWidth="1"/>
    <col min="6" max="6" width="18.875" customWidth="1"/>
    <col min="7" max="7" width="13.625" style="56" customWidth="1"/>
    <col min="8" max="8" width="12" style="34" hidden="1" customWidth="1"/>
    <col min="9" max="9" width="14.5" style="34" hidden="1" customWidth="1"/>
    <col min="10" max="10" width="59.875" style="38" hidden="1" customWidth="1"/>
  </cols>
  <sheetData>
    <row r="1" spans="2:13" ht="15">
      <c r="H1" s="91" t="s">
        <v>29</v>
      </c>
      <c r="I1" s="91"/>
      <c r="J1" s="54">
        <f>SUM(G11:G15)</f>
        <v>1000</v>
      </c>
      <c r="L1" s="21"/>
      <c r="M1" s="21"/>
    </row>
    <row r="2" spans="2:13" ht="35.1" customHeight="1">
      <c r="B2" s="69"/>
      <c r="C2" s="70"/>
      <c r="D2" s="69"/>
      <c r="F2" s="31"/>
      <c r="G2" s="57"/>
      <c r="L2" s="21"/>
      <c r="M2" s="21"/>
    </row>
    <row r="3" spans="2:13" ht="33.75" customHeight="1">
      <c r="B3" s="92" t="s">
        <v>65</v>
      </c>
      <c r="C3" s="93"/>
      <c r="D3" s="94"/>
      <c r="E3" s="63" t="s">
        <v>34</v>
      </c>
      <c r="F3" s="45"/>
      <c r="G3" s="58"/>
      <c r="H3" s="95" t="s">
        <v>32</v>
      </c>
      <c r="I3" s="95"/>
      <c r="J3" s="53">
        <f>SUM(I11:I15)</f>
        <v>0</v>
      </c>
      <c r="L3" s="21"/>
      <c r="M3" s="21"/>
    </row>
    <row r="4" spans="2:13" ht="44.25" customHeight="1">
      <c r="B4" s="96" t="s">
        <v>55</v>
      </c>
      <c r="C4" s="97"/>
      <c r="D4" s="98"/>
      <c r="E4" s="65"/>
      <c r="F4" s="29"/>
      <c r="H4" s="99" t="s">
        <v>45</v>
      </c>
      <c r="I4" s="99"/>
      <c r="J4" s="39"/>
    </row>
    <row r="5" spans="2:13" ht="15">
      <c r="B5" s="69"/>
      <c r="C5" s="70"/>
      <c r="D5" s="69"/>
      <c r="E5" s="64"/>
      <c r="F5" s="22"/>
    </row>
    <row r="6" spans="2:13">
      <c r="C6" s="71"/>
    </row>
    <row r="7" spans="2:13" ht="47.45" customHeight="1">
      <c r="B7" s="72" t="s">
        <v>17</v>
      </c>
      <c r="C7" s="73" t="s">
        <v>18</v>
      </c>
      <c r="D7" s="74" t="s">
        <v>19</v>
      </c>
      <c r="E7" s="100" t="s">
        <v>51</v>
      </c>
      <c r="F7" s="102" t="s">
        <v>37</v>
      </c>
      <c r="G7" s="104" t="s">
        <v>36</v>
      </c>
      <c r="H7" s="87" t="s">
        <v>27</v>
      </c>
      <c r="I7" s="105" t="s">
        <v>38</v>
      </c>
      <c r="J7" s="87" t="s">
        <v>28</v>
      </c>
    </row>
    <row r="8" spans="2:13" ht="42.95" customHeight="1">
      <c r="B8" s="75">
        <v>1</v>
      </c>
      <c r="C8" s="88" t="s">
        <v>20</v>
      </c>
      <c r="D8" s="89"/>
      <c r="E8" s="101"/>
      <c r="F8" s="103"/>
      <c r="G8" s="104"/>
      <c r="H8" s="87"/>
      <c r="I8" s="105"/>
      <c r="J8" s="87"/>
    </row>
    <row r="9" spans="2:13" ht="39.6" customHeight="1">
      <c r="B9" s="76" t="s">
        <v>21</v>
      </c>
      <c r="C9" s="77" t="s">
        <v>22</v>
      </c>
      <c r="D9" s="78" t="s">
        <v>23</v>
      </c>
      <c r="E9" s="65"/>
      <c r="F9" s="28"/>
      <c r="G9" s="59"/>
      <c r="H9" s="35"/>
      <c r="I9" s="35"/>
      <c r="J9" s="40"/>
    </row>
    <row r="10" spans="2:13" ht="111" customHeight="1">
      <c r="B10" s="79">
        <v>2</v>
      </c>
      <c r="C10" s="90" t="s">
        <v>52</v>
      </c>
      <c r="D10" s="89"/>
      <c r="E10" s="66"/>
      <c r="F10" s="24"/>
      <c r="G10" s="60"/>
      <c r="H10" s="36"/>
      <c r="I10" s="36"/>
      <c r="J10" s="41"/>
    </row>
    <row r="11" spans="2:13" ht="300">
      <c r="B11" s="85" t="s">
        <v>24</v>
      </c>
      <c r="C11" s="80" t="s">
        <v>25</v>
      </c>
      <c r="D11" s="81" t="s">
        <v>56</v>
      </c>
      <c r="E11" s="65"/>
      <c r="F11" s="33" t="s">
        <v>33</v>
      </c>
      <c r="G11" s="84">
        <v>300</v>
      </c>
      <c r="H11" s="37"/>
      <c r="I11" s="35">
        <f>H11*G11</f>
        <v>0</v>
      </c>
      <c r="J11" s="40"/>
    </row>
    <row r="12" spans="2:13" ht="174.75" customHeight="1">
      <c r="B12" s="82" t="s">
        <v>26</v>
      </c>
      <c r="C12" s="80" t="s">
        <v>25</v>
      </c>
      <c r="D12" s="81" t="s">
        <v>57</v>
      </c>
      <c r="E12" s="65"/>
      <c r="F12" s="33" t="s">
        <v>33</v>
      </c>
      <c r="G12" s="84">
        <v>300</v>
      </c>
      <c r="H12" s="37"/>
      <c r="I12" s="35">
        <f t="shared" ref="I12:I15" si="0">H12*G12</f>
        <v>0</v>
      </c>
      <c r="J12" s="40"/>
    </row>
    <row r="13" spans="2:13" ht="112.5" customHeight="1">
      <c r="B13" s="76" t="s">
        <v>50</v>
      </c>
      <c r="C13" s="80" t="s">
        <v>25</v>
      </c>
      <c r="D13" s="81" t="s">
        <v>58</v>
      </c>
      <c r="E13" s="65"/>
      <c r="F13" s="33" t="s">
        <v>33</v>
      </c>
      <c r="G13" s="84">
        <v>100</v>
      </c>
      <c r="H13" s="37"/>
      <c r="I13" s="35">
        <f t="shared" si="0"/>
        <v>0</v>
      </c>
      <c r="J13" s="40"/>
    </row>
    <row r="14" spans="2:13" ht="143.25">
      <c r="B14" s="76" t="s">
        <v>61</v>
      </c>
      <c r="C14" s="80" t="s">
        <v>25</v>
      </c>
      <c r="D14" s="83" t="s">
        <v>60</v>
      </c>
      <c r="E14" s="65"/>
      <c r="F14" s="33" t="s">
        <v>33</v>
      </c>
      <c r="G14" s="84">
        <v>100</v>
      </c>
      <c r="H14" s="37"/>
      <c r="I14" s="35"/>
      <c r="J14" s="40"/>
    </row>
    <row r="15" spans="2:13" ht="138.75" customHeight="1">
      <c r="B15" s="76" t="s">
        <v>62</v>
      </c>
      <c r="C15" s="80" t="s">
        <v>25</v>
      </c>
      <c r="D15" s="81" t="s">
        <v>59</v>
      </c>
      <c r="E15" s="65"/>
      <c r="F15" s="33" t="s">
        <v>33</v>
      </c>
      <c r="G15" s="84">
        <v>200</v>
      </c>
      <c r="H15" s="37"/>
      <c r="I15" s="35">
        <f t="shared" si="0"/>
        <v>0</v>
      </c>
      <c r="J15" s="40"/>
    </row>
    <row r="16" spans="2:13" ht="60">
      <c r="D16" s="83"/>
      <c r="E16" s="67"/>
      <c r="F16" s="42" t="s">
        <v>54</v>
      </c>
      <c r="G16" s="61">
        <f>SUM(G11:G15)</f>
        <v>1000</v>
      </c>
      <c r="H16" s="44" t="s">
        <v>53</v>
      </c>
      <c r="I16" s="43">
        <f>SUM(I11:I15)</f>
        <v>0</v>
      </c>
    </row>
    <row r="17" spans="11:12" ht="14.1" customHeight="1">
      <c r="K17" s="30"/>
      <c r="L17" s="31"/>
    </row>
    <row r="18" spans="11:12" ht="15">
      <c r="K18" s="32"/>
      <c r="L18" s="31"/>
    </row>
    <row r="19" spans="11:12" ht="15">
      <c r="K19" s="32"/>
      <c r="L19" s="31"/>
    </row>
  </sheetData>
  <sheetProtection algorithmName="SHA-512" hashValue="KWZ8FfWIBYWms3m1bGNeUZQmNsJjBHu0WRqqMd0xLbNj0D5dSihsLWO0JsTnVO5UZUJMU8f8vC5Q1SoRqgwCGw==" saltValue="jKDEf2RqajzXSUM93p2dfA==" spinCount="100000" sheet="1" objects="1" scenarios="1"/>
  <mergeCells count="13">
    <mergeCell ref="J7:J8"/>
    <mergeCell ref="C8:D8"/>
    <mergeCell ref="C10:D10"/>
    <mergeCell ref="H1:I1"/>
    <mergeCell ref="B3:D3"/>
    <mergeCell ref="H3:I3"/>
    <mergeCell ref="B4:D4"/>
    <mergeCell ref="H4:I4"/>
    <mergeCell ref="E7:E8"/>
    <mergeCell ref="F7:F8"/>
    <mergeCell ref="G7:G8"/>
    <mergeCell ref="H7:H8"/>
    <mergeCell ref="I7:I8"/>
  </mergeCells>
  <pageMargins left="0.7" right="0.7" top="0.78740157499999996" bottom="0.78740157499999996" header="0.3" footer="0.3"/>
  <pageSetup paperSize="9" orientation="portrait" r:id="rId1"/>
  <legacy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2:H31"/>
  <sheetViews>
    <sheetView topLeftCell="A3" zoomScale="85" zoomScaleNormal="85" workbookViewId="0">
      <selection activeCell="E6" sqref="E6"/>
    </sheetView>
  </sheetViews>
  <sheetFormatPr baseColWidth="10" defaultRowHeight="14.25"/>
  <cols>
    <col min="1" max="1" width="44.75" customWidth="1"/>
    <col min="2" max="2" width="19.625" style="3" customWidth="1"/>
    <col min="3" max="3" width="20.875" customWidth="1"/>
    <col min="4" max="8" width="21.625" customWidth="1"/>
  </cols>
  <sheetData>
    <row r="2" spans="1:8" ht="18">
      <c r="A2" s="107" t="s">
        <v>9</v>
      </c>
      <c r="B2" s="107"/>
      <c r="C2" s="107"/>
      <c r="D2" s="107"/>
      <c r="E2" s="15"/>
      <c r="F2" s="15"/>
      <c r="G2" s="15"/>
      <c r="H2" s="15"/>
    </row>
    <row r="3" spans="1:8" ht="207.6" customHeight="1">
      <c r="A3" s="112" t="s">
        <v>10</v>
      </c>
      <c r="B3" s="112"/>
      <c r="C3" s="112"/>
      <c r="D3" s="112"/>
      <c r="E3" s="112"/>
      <c r="F3" s="112"/>
      <c r="G3" s="112"/>
      <c r="H3" s="112"/>
    </row>
    <row r="5" spans="1:8" ht="15">
      <c r="A5" s="4" t="s">
        <v>0</v>
      </c>
      <c r="B5" s="109"/>
      <c r="C5" s="110"/>
      <c r="D5" s="111"/>
    </row>
    <row r="6" spans="1:8" ht="15">
      <c r="A6" s="1" t="s">
        <v>1</v>
      </c>
      <c r="B6" s="108"/>
      <c r="C6" s="108"/>
      <c r="D6" s="108"/>
    </row>
    <row r="7" spans="1:8" s="18" customFormat="1" ht="15">
      <c r="A7" s="16"/>
      <c r="B7" s="17"/>
      <c r="C7" s="17"/>
      <c r="D7" s="17"/>
    </row>
    <row r="8" spans="1:8" ht="15">
      <c r="A8" s="1" t="s">
        <v>11</v>
      </c>
      <c r="B8" s="113">
        <v>0.1</v>
      </c>
      <c r="C8" s="114"/>
      <c r="D8" s="114"/>
    </row>
    <row r="9" spans="1:8" ht="15">
      <c r="A9" s="1" t="s">
        <v>12</v>
      </c>
      <c r="B9" s="106" t="s">
        <v>46</v>
      </c>
      <c r="C9" s="106"/>
      <c r="D9" s="106"/>
    </row>
    <row r="10" spans="1:8" ht="29.1" customHeight="1">
      <c r="A10" s="20" t="s">
        <v>14</v>
      </c>
      <c r="B10" s="26">
        <f>D10*(1-B8)</f>
        <v>0</v>
      </c>
      <c r="C10" s="19" t="s">
        <v>13</v>
      </c>
      <c r="D10" s="26">
        <f>MAX(C18:H18)</f>
        <v>0</v>
      </c>
    </row>
    <row r="12" spans="1:8" ht="15">
      <c r="A12" s="1" t="s">
        <v>5</v>
      </c>
      <c r="B12" s="10"/>
      <c r="C12" s="2">
        <v>1</v>
      </c>
      <c r="D12" s="2">
        <v>2</v>
      </c>
      <c r="E12" s="2">
        <v>3</v>
      </c>
      <c r="F12" s="2">
        <v>4</v>
      </c>
      <c r="G12" s="2">
        <v>5</v>
      </c>
      <c r="H12" s="2">
        <v>6</v>
      </c>
    </row>
    <row r="13" spans="1:8" ht="15">
      <c r="A13" s="1" t="s">
        <v>6</v>
      </c>
      <c r="B13" s="10"/>
      <c r="C13" s="9"/>
      <c r="D13" s="9"/>
      <c r="E13" s="9"/>
      <c r="F13" s="9"/>
      <c r="G13" s="9"/>
      <c r="H13" s="9"/>
    </row>
    <row r="14" spans="1:8" ht="15">
      <c r="A14" s="1"/>
      <c r="B14" s="10"/>
      <c r="C14" s="2"/>
      <c r="D14" s="2"/>
      <c r="E14" s="2"/>
      <c r="F14" s="2"/>
      <c r="G14" s="2"/>
      <c r="H14" s="2"/>
    </row>
    <row r="15" spans="1:8" ht="15">
      <c r="A15" s="1" t="s">
        <v>2</v>
      </c>
      <c r="B15" s="11"/>
      <c r="C15" s="7" t="e">
        <f>'Bieter 1'!#REF!</f>
        <v>#REF!</v>
      </c>
      <c r="D15" s="7" t="e">
        <f>'Bieter 2'!#REF!</f>
        <v>#REF!</v>
      </c>
      <c r="E15" s="7" t="e">
        <f>'Bieter 3'!#REF!</f>
        <v>#REF!</v>
      </c>
      <c r="F15" s="7" t="e">
        <f>'Bieter 4'!#REF!</f>
        <v>#REF!</v>
      </c>
      <c r="G15" s="7" t="e">
        <f>'Bieter 5'!#REF!</f>
        <v>#REF!</v>
      </c>
      <c r="H15" s="7" t="e">
        <f>'Bieter 6'!#REF!</f>
        <v>#REF!</v>
      </c>
    </row>
    <row r="16" spans="1:8" ht="15">
      <c r="A16" s="1" t="s">
        <v>3</v>
      </c>
      <c r="B16" s="12"/>
      <c r="C16" s="8" t="e">
        <f>'Bieter 1'!#REF!</f>
        <v>#REF!</v>
      </c>
      <c r="D16" s="8" t="e">
        <f>'Bieter 2'!#REF!</f>
        <v>#REF!</v>
      </c>
      <c r="E16" s="8" t="e">
        <f>'Bieter 3'!#REF!</f>
        <v>#REF!</v>
      </c>
      <c r="F16" s="8" t="e">
        <f>'Bieter 4'!#REF!</f>
        <v>#REF!</v>
      </c>
      <c r="G16" s="8" t="e">
        <f>'Bieter 5'!#REF!</f>
        <v>#REF!</v>
      </c>
      <c r="H16" s="8" t="e">
        <f>'Bieter 6'!#REF!</f>
        <v>#REF!</v>
      </c>
    </row>
    <row r="17" spans="1:8" ht="15">
      <c r="A17" s="1" t="s">
        <v>7</v>
      </c>
      <c r="B17" s="12"/>
      <c r="C17" s="13" t="str">
        <f>IFERROR(C15/C16,"0")</f>
        <v>0</v>
      </c>
      <c r="D17" s="13" t="str">
        <f>IFERROR(D15/D16,"0")</f>
        <v>0</v>
      </c>
      <c r="E17" s="13" t="str">
        <f t="shared" ref="E17:F17" si="0">IFERROR(E15/E16,"0")</f>
        <v>0</v>
      </c>
      <c r="F17" s="13" t="str">
        <f t="shared" si="0"/>
        <v>0</v>
      </c>
      <c r="G17" s="13" t="str">
        <f>IFERROR(G15/G16,"0")</f>
        <v>0</v>
      </c>
      <c r="H17" s="13" t="str">
        <f>IFERROR(H15/H16,"0")</f>
        <v>0</v>
      </c>
    </row>
    <row r="18" spans="1:8" ht="15">
      <c r="A18" s="1" t="s">
        <v>4</v>
      </c>
      <c r="B18" s="5">
        <v>100000</v>
      </c>
      <c r="C18" s="14">
        <f>C17*$B$18</f>
        <v>0</v>
      </c>
      <c r="D18" s="14">
        <f>D17*$B$18</f>
        <v>0</v>
      </c>
      <c r="E18" s="14">
        <f>E17*$B$18</f>
        <v>0</v>
      </c>
      <c r="F18" s="14">
        <f t="shared" ref="F18:G18" si="1">F17*$B$18</f>
        <v>0</v>
      </c>
      <c r="G18" s="14">
        <f t="shared" si="1"/>
        <v>0</v>
      </c>
      <c r="H18" s="14">
        <f>H17*$B$18</f>
        <v>0</v>
      </c>
    </row>
    <row r="19" spans="1:8" ht="15">
      <c r="A19" s="1"/>
      <c r="B19" s="6"/>
      <c r="C19" s="6"/>
      <c r="D19" s="6"/>
      <c r="E19" s="6"/>
      <c r="F19" s="6"/>
      <c r="G19" s="6"/>
      <c r="H19" s="6"/>
    </row>
    <row r="20" spans="1:8" ht="15">
      <c r="A20" s="1" t="s">
        <v>15</v>
      </c>
      <c r="B20" s="6"/>
      <c r="C20" s="25" t="str">
        <f>IF(C18&lt;$B$10,"a","i")</f>
        <v>i</v>
      </c>
      <c r="D20" s="25" t="str">
        <f>IF(D18&lt;$B$10,"a","i")</f>
        <v>i</v>
      </c>
      <c r="E20" s="25" t="str">
        <f t="shared" ref="E20:H20" si="2">IF(E18&lt;$B$10,"a","i")</f>
        <v>i</v>
      </c>
      <c r="F20" s="25" t="str">
        <f t="shared" si="2"/>
        <v>i</v>
      </c>
      <c r="G20" s="25" t="str">
        <f t="shared" si="2"/>
        <v>i</v>
      </c>
      <c r="H20" s="25" t="str">
        <f t="shared" si="2"/>
        <v>i</v>
      </c>
    </row>
    <row r="21" spans="1:8" ht="15">
      <c r="A21" s="1" t="s">
        <v>2</v>
      </c>
      <c r="B21" s="11"/>
      <c r="C21" s="7" t="e">
        <f>C15</f>
        <v>#REF!</v>
      </c>
      <c r="D21" s="7" t="e">
        <f t="shared" ref="D21:H21" si="3">D15</f>
        <v>#REF!</v>
      </c>
      <c r="E21" s="7" t="e">
        <f t="shared" si="3"/>
        <v>#REF!</v>
      </c>
      <c r="F21" s="7" t="e">
        <f t="shared" si="3"/>
        <v>#REF!</v>
      </c>
      <c r="G21" s="7" t="e">
        <f t="shared" si="3"/>
        <v>#REF!</v>
      </c>
      <c r="H21" s="7" t="e">
        <f t="shared" si="3"/>
        <v>#REF!</v>
      </c>
    </row>
    <row r="22" spans="1:8" ht="15">
      <c r="A22" s="1" t="s">
        <v>3</v>
      </c>
      <c r="B22" s="12"/>
      <c r="C22" s="8" t="e">
        <f>C16</f>
        <v>#REF!</v>
      </c>
      <c r="D22" s="8" t="e">
        <f t="shared" ref="D22:G22" si="4">D16</f>
        <v>#REF!</v>
      </c>
      <c r="E22" s="8" t="e">
        <f t="shared" si="4"/>
        <v>#REF!</v>
      </c>
      <c r="F22" s="8" t="e">
        <f t="shared" si="4"/>
        <v>#REF!</v>
      </c>
      <c r="G22" s="8" t="e">
        <f t="shared" si="4"/>
        <v>#REF!</v>
      </c>
      <c r="H22" s="8" t="e">
        <f>H16</f>
        <v>#REF!</v>
      </c>
    </row>
    <row r="23" spans="1:8" ht="15">
      <c r="A23" s="1"/>
      <c r="B23" s="6"/>
      <c r="C23" s="6"/>
      <c r="D23" s="6"/>
      <c r="E23" s="6"/>
      <c r="F23" s="6"/>
      <c r="G23" s="6"/>
      <c r="H23" s="6"/>
    </row>
    <row r="24" spans="1:8" ht="15">
      <c r="A24" s="1" t="s">
        <v>8</v>
      </c>
      <c r="B24" s="6"/>
      <c r="C24" s="14">
        <f>IF(C20="i",RANK(C18,$C18:$H18,0),"")</f>
        <v>1</v>
      </c>
      <c r="D24" s="14">
        <f t="shared" ref="D24:H24" si="5">IF(D20="i",RANK(D18,$C18:$H18,0),"")</f>
        <v>1</v>
      </c>
      <c r="E24" s="14">
        <f t="shared" si="5"/>
        <v>1</v>
      </c>
      <c r="F24" s="14">
        <f t="shared" si="5"/>
        <v>1</v>
      </c>
      <c r="G24" s="14">
        <f t="shared" si="5"/>
        <v>1</v>
      </c>
      <c r="H24" s="14">
        <f t="shared" si="5"/>
        <v>1</v>
      </c>
    </row>
    <row r="26" spans="1:8" ht="15">
      <c r="A26" s="49" t="s">
        <v>30</v>
      </c>
      <c r="B26" s="10"/>
      <c r="C26" s="52"/>
      <c r="D26" s="52"/>
      <c r="E26" s="52"/>
      <c r="F26" s="52"/>
      <c r="G26" s="52"/>
      <c r="H26" s="52"/>
    </row>
    <row r="27" spans="1:8" ht="15">
      <c r="A27" s="49" t="s">
        <v>31</v>
      </c>
      <c r="B27" s="10"/>
      <c r="C27" s="52"/>
      <c r="D27" s="52"/>
      <c r="E27" s="52"/>
      <c r="F27" s="52"/>
      <c r="G27" s="52"/>
      <c r="H27" s="52"/>
    </row>
    <row r="29" spans="1:8">
      <c r="A29" t="s">
        <v>16</v>
      </c>
    </row>
    <row r="30" spans="1:8">
      <c r="A30" s="50" t="s">
        <v>42</v>
      </c>
      <c r="B30" s="51" t="s">
        <v>40</v>
      </c>
    </row>
    <row r="31" spans="1:8">
      <c r="A31" s="50" t="s">
        <v>43</v>
      </c>
      <c r="B31" s="51" t="s">
        <v>41</v>
      </c>
    </row>
  </sheetData>
  <mergeCells count="6">
    <mergeCell ref="B9:D9"/>
    <mergeCell ref="A2:D2"/>
    <mergeCell ref="B6:D6"/>
    <mergeCell ref="B5:D5"/>
    <mergeCell ref="A3:H3"/>
    <mergeCell ref="B8:D8"/>
  </mergeCells>
  <conditionalFormatting sqref="C20:H20">
    <cfRule type="cellIs" dxfId="1" priority="1" operator="equal">
      <formula>$B$31</formula>
    </cfRule>
    <cfRule type="cellIs" dxfId="0" priority="2" operator="equal">
      <formula>$B$30</formula>
    </cfRule>
  </conditionalFormatting>
  <pageMargins left="0.7" right="0.7" top="0.78740157499999996" bottom="0.78740157499999996"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theme="3" tint="0.89999084444715716"/>
    <pageSetUpPr fitToPage="1"/>
  </sheetPr>
  <dimension ref="E1:J1"/>
  <sheetViews>
    <sheetView zoomScale="85" zoomScaleNormal="85" workbookViewId="0">
      <selection activeCell="D12" sqref="D12"/>
    </sheetView>
  </sheetViews>
  <sheetFormatPr baseColWidth="10" defaultRowHeight="14.25"/>
  <cols>
    <col min="5" max="5" width="10.625" style="55"/>
    <col min="7" max="7" width="10.625" style="27"/>
    <col min="8" max="9" width="10.625" style="34"/>
    <col min="10" max="10" width="10.625" style="38"/>
  </cols>
  <sheetData/>
  <pageMargins left="0.7" right="0.7" top="0.78740157499999996" bottom="0.78740157499999996" header="0.3" footer="0.3"/>
  <pageSetup paperSize="8" scale="79" fitToHeight="0"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theme="3" tint="0.89999084444715716"/>
  </sheetPr>
  <dimension ref="F1:I1"/>
  <sheetViews>
    <sheetView topLeftCell="A13" zoomScale="85" zoomScaleNormal="85" workbookViewId="0">
      <selection activeCell="D12" sqref="D12"/>
    </sheetView>
  </sheetViews>
  <sheetFormatPr baseColWidth="10" defaultRowHeight="14.25"/>
  <cols>
    <col min="6" max="6" width="10.625" style="27"/>
    <col min="7" max="8" width="10.625" style="34"/>
    <col min="9" max="9" width="10.625" style="38"/>
  </cols>
  <sheetData/>
  <pageMargins left="0.7" right="0.7" top="0.78740157499999996" bottom="0.78740157499999996"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theme="3" tint="0.89999084444715716"/>
  </sheetPr>
  <dimension ref="F1:I1"/>
  <sheetViews>
    <sheetView zoomScale="85" zoomScaleNormal="85" workbookViewId="0">
      <selection activeCell="D12" sqref="D12"/>
    </sheetView>
  </sheetViews>
  <sheetFormatPr baseColWidth="10" defaultRowHeight="14.25"/>
  <cols>
    <col min="6" max="6" width="10.625" style="27"/>
    <col min="7" max="8" width="10.625" style="34"/>
    <col min="9" max="9" width="10.625" style="38"/>
  </cols>
  <sheetData/>
  <pageMargins left="0.7" right="0.7" top="0.78740157499999996" bottom="0.78740157499999996"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theme="3" tint="0.89999084444715716"/>
  </sheetPr>
  <dimension ref="F1:I1"/>
  <sheetViews>
    <sheetView zoomScale="85" zoomScaleNormal="85" workbookViewId="0">
      <selection activeCell="D12" sqref="D12"/>
    </sheetView>
  </sheetViews>
  <sheetFormatPr baseColWidth="10" defaultRowHeight="14.25"/>
  <cols>
    <col min="6" max="6" width="10.625" style="27"/>
    <col min="7" max="8" width="10.625" style="34"/>
    <col min="9" max="9" width="10.625" style="38"/>
  </cols>
  <sheetData/>
  <pageMargins left="0.7" right="0.7" top="0.78740157499999996" bottom="0.78740157499999996"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theme="3" tint="0.89999084444715716"/>
  </sheetPr>
  <dimension ref="F1:I1"/>
  <sheetViews>
    <sheetView zoomScale="85" zoomScaleNormal="85" workbookViewId="0">
      <selection activeCell="D12" sqref="D12"/>
    </sheetView>
  </sheetViews>
  <sheetFormatPr baseColWidth="10" defaultRowHeight="14.25"/>
  <cols>
    <col min="6" max="6" width="10.625" style="27"/>
    <col min="7" max="8" width="10.625" style="34"/>
    <col min="9" max="9" width="10.625" style="38"/>
  </cols>
  <sheetData/>
  <pageMargins left="0.7" right="0.7" top="0.78740157499999996" bottom="0.78740157499999996"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theme="3" tint="0.89999084444715716"/>
  </sheetPr>
  <dimension ref="F1:I1"/>
  <sheetViews>
    <sheetView zoomScale="85" zoomScaleNormal="85" workbookViewId="0">
      <selection activeCell="D12" sqref="D12"/>
    </sheetView>
  </sheetViews>
  <sheetFormatPr baseColWidth="10" defaultRowHeight="14.25"/>
  <cols>
    <col min="6" max="6" width="10.625" style="27"/>
    <col min="7" max="8" width="10.625" style="34"/>
    <col min="9" max="9" width="10.625" style="38"/>
  </cols>
  <sheetData/>
  <pageMargins left="0.7" right="0.7" top="0.78740157499999996" bottom="0.78740157499999996"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Arbeitsblätter</vt:lpstr>
      </vt:variant>
      <vt:variant>
        <vt:i4>9</vt:i4>
      </vt:variant>
    </vt:vector>
  </HeadingPairs>
  <TitlesOfParts>
    <vt:vector size="9" baseType="lpstr">
      <vt:lpstr>Hinweise</vt:lpstr>
      <vt:lpstr>Bewertungsmatrix</vt:lpstr>
      <vt:lpstr>Erweiterte Richtwertmethode</vt:lpstr>
      <vt:lpstr>Bieter 1</vt:lpstr>
      <vt:lpstr>Bieter 2</vt:lpstr>
      <vt:lpstr>Bieter 3</vt:lpstr>
      <vt:lpstr>Bieter 4</vt:lpstr>
      <vt:lpstr>Bieter 5</vt:lpstr>
      <vt:lpstr>Bieter 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Anna-Maria Steinmetz</dc:creator>
  <cp:lastModifiedBy>Steinmetz Anna-Maria</cp:lastModifiedBy>
  <cp:lastPrinted>2025-03-10T13:49:26Z</cp:lastPrinted>
  <dcterms:created xsi:type="dcterms:W3CDTF">2025-02-23T12:47:04Z</dcterms:created>
  <dcterms:modified xsi:type="dcterms:W3CDTF">2026-06-08T13:07:26Z</dcterms:modified>
</cp:coreProperties>
</file>