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schwaiger\Desktop\"/>
    </mc:Choice>
  </mc:AlternateContent>
  <xr:revisionPtr revIDLastSave="0" documentId="8_{87C61739-BD15-4E23-8ADC-A305CFAC8F4B}" xr6:coauthVersionLast="47" xr6:coauthVersionMax="47" xr10:uidLastSave="{00000000-0000-0000-0000-000000000000}"/>
  <bookViews>
    <workbookView xWindow="-120" yWindow="-120" windowWidth="25440" windowHeight="15270" activeTab="1" xr2:uid="{00000000-000D-0000-FFFF-FFFF00000000}"/>
  </bookViews>
  <sheets>
    <sheet name="Ausfüll- und Wertungshinweise" sheetId="2" r:id="rId1"/>
    <sheet name="Preisblatt 26-1293-F3-DM-OeA" sheetId="1" r:id="rId2"/>
    <sheet name="Tabelle1" sheetId="3" state="hidden" r:id="rId3"/>
  </sheets>
  <definedNames>
    <definedName name="_xlnm.Print_Area" localSheetId="1">'Preisblatt 26-1293-F3-DM-OeA'!$B$1:$G$43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3" i="1" l="1"/>
  <c r="G32" i="1"/>
  <c r="G30" i="1"/>
  <c r="G23" i="1"/>
  <c r="G15" i="1"/>
  <c r="G25" i="1"/>
  <c r="G16" i="1"/>
  <c r="G17" i="1"/>
  <c r="G24" i="1" l="1"/>
  <c r="G26" i="1"/>
  <c r="G36" i="1" s="1"/>
  <c r="G42" i="1" s="1"/>
  <c r="G14" i="1"/>
  <c r="G38" i="1" l="1"/>
  <c r="G39" i="1" s="1"/>
  <c r="G43" i="1" s="1"/>
</calcChain>
</file>

<file path=xl/sharedStrings.xml><?xml version="1.0" encoding="utf-8"?>
<sst xmlns="http://schemas.openxmlformats.org/spreadsheetml/2006/main" count="77" uniqueCount="60">
  <si>
    <t>Einzelpreis in EUR ohne Ust.</t>
  </si>
  <si>
    <t>Position</t>
  </si>
  <si>
    <t xml:space="preserve">Nr. </t>
  </si>
  <si>
    <t>Einheit</t>
  </si>
  <si>
    <t>Anzahl / 
 Menge</t>
  </si>
  <si>
    <t>Gesamtpreis je Position in EUR ohne Ust.</t>
  </si>
  <si>
    <t xml:space="preserve">Aktenzeichen: </t>
  </si>
  <si>
    <r>
      <rPr>
        <b/>
        <sz val="10"/>
        <rFont val="Arial"/>
        <family val="2"/>
      </rPr>
      <t>Gesamtpreis</t>
    </r>
    <r>
      <rPr>
        <sz val="10"/>
        <rFont val="Arial"/>
        <family val="2"/>
      </rPr>
      <t xml:space="preserve"> (brutto) inkl. Ust. </t>
    </r>
  </si>
  <si>
    <t>Summe Umsatzsteuer in EUR</t>
  </si>
  <si>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</si>
  <si>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</si>
  <si>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</si>
  <si>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t xml:space="preserve">Teil-Gesamtpreis (netto) in EUR </t>
    </r>
    <r>
      <rPr>
        <b/>
        <sz val="10"/>
        <rFont val="Arial"/>
        <family val="2"/>
      </rPr>
      <t>ohne Ust.</t>
    </r>
  </si>
  <si>
    <t xml:space="preserve">zzgl. Umsatzsteuer in % </t>
  </si>
  <si>
    <r>
      <t xml:space="preserve">Teil-Gesamtpreis (brutto) in EUR </t>
    </r>
    <r>
      <rPr>
        <b/>
        <sz val="10"/>
        <rFont val="Arial"/>
        <family val="2"/>
      </rPr>
      <t>inkl. Ust.</t>
    </r>
  </si>
  <si>
    <t>zzgl. Umsatzsteuer in %</t>
  </si>
  <si>
    <t>(Teil-)Gesamtpreis aller Positionen, die pauschal abgerechnet werden (Pauschalpositionen)</t>
  </si>
  <si>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</si>
  <si>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</si>
  <si>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</si>
  <si>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</si>
  <si>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</si>
  <si>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</si>
  <si>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</si>
  <si>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</si>
  <si>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</si>
  <si>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</si>
  <si>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</si>
  <si>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</si>
  <si>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</si>
  <si>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</si>
  <si>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</si>
  <si>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</si>
  <si>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</si>
  <si>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</si>
  <si>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</si>
  <si>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</si>
  <si>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</si>
  <si>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</si>
  <si>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</si>
  <si>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</si>
  <si>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</si>
  <si>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</si>
  <si>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r>
      <t xml:space="preserve">Gesamtpreis inkl. Optionen </t>
    </r>
    <r>
      <rPr>
        <b/>
        <sz val="10"/>
        <color rgb="FFC00000"/>
        <rFont val="Arial"/>
        <family val="2"/>
      </rPr>
      <t>(wertungsrelevant)</t>
    </r>
  </si>
  <si>
    <t xml:space="preserve">Online-Fachtagung STARKPhase 3 </t>
  </si>
  <si>
    <t xml:space="preserve">26-1293-F3-DM-OeA </t>
  </si>
  <si>
    <t>Optionale Erweiterung der Tagung auf eine Teilnehmerzahl von 1.500 Personen</t>
  </si>
  <si>
    <t>Planung und Durchführung der Online-Fachtagung STARKphase 3 (750 Teilnehmer)</t>
  </si>
  <si>
    <t>Technisches Equipment / Hardware- und Softwarebereitstellung gemäß Anlage 4</t>
  </si>
  <si>
    <t>Leistungszeitraum: Mai bis Dezember 2026 (Die Tagung findet am 23. und 24.11.2026 statt)</t>
  </si>
  <si>
    <t>Beratung und Abstimmung (ausgerichtet auf 10 Online-Workshops) gemäß Anlage 4</t>
  </si>
  <si>
    <t xml:space="preserve">Personalkosten - Technikbetreuung (ausgerichtet auf 10 Online-Workshops) gemäß Anlage 4 </t>
  </si>
  <si>
    <t>pauschal</t>
  </si>
  <si>
    <r>
      <t>(Teil-)Gesamtpreis</t>
    </r>
    <r>
      <rPr>
        <b/>
        <sz val="10"/>
        <color rgb="FFFF0000"/>
        <rFont val="Arial"/>
        <family val="2"/>
      </rPr>
      <t xml:space="preserve"> optionale Positionen/Leistungen</t>
    </r>
    <r>
      <rPr>
        <b/>
        <sz val="10"/>
        <rFont val="Arial"/>
        <family val="2"/>
      </rPr>
      <t xml:space="preserve">, die pauschal abgerechnet werden (Pauschaloptionen) </t>
    </r>
  </si>
  <si>
    <t>Teilnehmermanagement für 750 Teilnehmende (online) gemäß Anlage 4</t>
  </si>
  <si>
    <t>zusätzliche Kosten für 
Teilnehmermanagement für 1.500 Fachkräfte gemäß Anlage 4 (optionale Erweiterung)</t>
  </si>
  <si>
    <t>zusätzliche Kosten für 
Technisches Equipment / Hardware- und Softwarebereitstellung gemäß Anlage 4 (mit optionaler Erweiterung)</t>
  </si>
  <si>
    <t>zusätzliche Kosten für 
Beratung und Abstimmung (ausgerichtet auf 10 Online-Workshops) gemäß Anlage 4 (mit optionaler Erweiterung)</t>
  </si>
  <si>
    <r>
      <rPr>
        <b/>
        <sz val="10"/>
        <rFont val="Arial"/>
        <family val="2"/>
      </rPr>
      <t>Gesamtpreis</t>
    </r>
    <r>
      <rPr>
        <sz val="10"/>
        <rFont val="Arial"/>
        <family val="2"/>
      </rPr>
      <t xml:space="preserve"> (netto) ohne Ust. 
</t>
    </r>
    <r>
      <rPr>
        <sz val="9"/>
        <color rgb="FFC00000"/>
        <rFont val="Arial"/>
        <family val="2"/>
      </rPr>
      <t>(Wertungssumme für die Ermittlung des wirtschaftlichsten Angebotes; die Auftragssumme bei Zuschlag kann je nach Beauftragungsstand der Option hiervon abweichen)</t>
    </r>
  </si>
  <si>
    <t>zusätzliche Personalkosten - Technikbetreuung (ausgerichtet auf 5 weitere Workshops mittels Studio am DJI) gemäß Anlage 4 (mit optionaler Erweiterung)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</si>
</sst>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b/>
      <i/>
      <sz val="11"/>
      <color rgb="FFC00000"/>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sz val="9"/>
      <color rgb="FFC00000"/>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b/>
      <sz val="10"/>
      <color rgb="FFFF0000"/>
      <name val="Arial"/>
      <family val="2"/>
    </font>
    <font>
      <sz val="12"/>
      <color theme="1"/>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164" fontId="11" fillId="0" borderId="0" xfId="0" applyNumberFormat="1" applyFont="1" applyBorder="1" applyAlignment="1" applyProtection="1">
      <alignment horizontal="center" vertical="center" wrapText="1"/>
    </xf>
    <xf numFmtId="49" fontId="11" fillId="0" borderId="0" xfId="0" applyNumberFormat="1"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2" fillId="0" borderId="1" xfId="0" applyFont="1" applyBorder="1" applyAlignment="1">
      <alignment vertical="center" wrapText="1"/>
    </xf>
    <xf numFmtId="1" fontId="11" fillId="0" borderId="1" xfId="0" applyNumberFormat="1" applyFont="1" applyBorder="1" applyAlignment="1" applyProtection="1">
      <alignment horizontal="center" vertical="center" wrapText="1"/>
    </xf>
    <xf numFmtId="1" fontId="11" fillId="0" borderId="0" xfId="0" applyNumberFormat="1"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0" fontId="2" fillId="0" borderId="0" xfId="0" applyFont="1" applyBorder="1" applyAlignment="1">
      <alignment vertical="center" wrapText="1"/>
    </xf>
    <xf numFmtId="49" fontId="9" fillId="0" borderId="0" xfId="0" applyNumberFormat="1" applyFont="1" applyFill="1" applyAlignment="1" applyProtection="1">
      <alignment horizontal="left" vertical="center" wrapText="1"/>
    </xf>
    <xf numFmtId="49" fontId="10" fillId="0" borderId="0" xfId="0" applyNumberFormat="1" applyFont="1" applyFill="1" applyAlignment="1" applyProtection="1">
      <alignment horizontal="left" vertical="center" wrapText="1"/>
    </xf>
    <xf numFmtId="49" fontId="6" fillId="0" borderId="0" xfId="0" applyNumberFormat="1" applyFont="1" applyFill="1" applyProtection="1"/>
    <xf numFmtId="0" fontId="11" fillId="0" borderId="1" xfId="0" applyNumberFormat="1" applyFont="1" applyBorder="1" applyAlignment="1" applyProtection="1">
      <alignment horizontal="center" vertical="center" wrapText="1"/>
    </xf>
    <xf numFmtId="49" fontId="15" fillId="0" borderId="5" xfId="0" applyNumberFormat="1" applyFont="1" applyFill="1" applyBorder="1" applyAlignment="1" applyProtection="1">
      <alignment horizontal="center" vertical="center" wrapText="1"/>
    </xf>
    <xf numFmtId="0" fontId="15" fillId="0" borderId="5" xfId="0" applyFont="1" applyBorder="1" applyAlignment="1" applyProtection="1">
      <alignment horizontal="center" vertical="center" wrapText="1"/>
    </xf>
    <xf numFmtId="164" fontId="15" fillId="0" borderId="5" xfId="0" applyNumberFormat="1" applyFont="1" applyBorder="1" applyAlignment="1" applyProtection="1">
      <alignment horizontal="center" vertical="center" wrapText="1"/>
    </xf>
    <xf numFmtId="1" fontId="15" fillId="0" borderId="5" xfId="0" applyNumberFormat="1" applyFont="1" applyBorder="1" applyAlignment="1" applyProtection="1">
      <alignment horizontal="center" vertical="center" wrapText="1"/>
    </xf>
    <xf numFmtId="1" fontId="2" fillId="0" borderId="4" xfId="0" applyNumberFormat="1" applyFont="1" applyFill="1" applyBorder="1" applyAlignment="1" applyProtection="1">
      <alignment horizontal="center" vertical="center" wrapText="1"/>
    </xf>
    <xf numFmtId="49" fontId="4" fillId="0" borderId="4" xfId="0" applyNumberFormat="1" applyFont="1" applyFill="1" applyBorder="1" applyAlignment="1" applyProtection="1">
      <alignment horizontal="left" vertical="center" wrapText="1"/>
      <protection locked="0"/>
    </xf>
    <xf numFmtId="1" fontId="11" fillId="0" borderId="4" xfId="0" applyNumberFormat="1" applyFont="1" applyFill="1" applyBorder="1" applyAlignment="1" applyProtection="1">
      <alignment horizontal="center" vertical="center" wrapText="1"/>
    </xf>
    <xf numFmtId="49" fontId="11" fillId="0" borderId="0"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protection locked="0"/>
    </xf>
    <xf numFmtId="1" fontId="11" fillId="0" borderId="0"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center" vertical="center" wrapText="1"/>
    </xf>
    <xf numFmtId="49" fontId="11" fillId="0" borderId="4" xfId="0" applyNumberFormat="1" applyFont="1" applyFill="1" applyBorder="1" applyAlignment="1" applyProtection="1">
      <alignment horizontal="center" vertical="center" wrapText="1"/>
    </xf>
    <xf numFmtId="0" fontId="11" fillId="0" borderId="4" xfId="0" applyFont="1" applyFill="1" applyBorder="1" applyAlignment="1" applyProtection="1">
      <alignment horizontal="left" vertical="center" wrapText="1"/>
    </xf>
    <xf numFmtId="164" fontId="11" fillId="0" borderId="4" xfId="0" applyNumberFormat="1" applyFont="1" applyFill="1" applyBorder="1" applyAlignment="1" applyProtection="1">
      <alignment horizontal="center" vertical="center" wrapText="1"/>
    </xf>
    <xf numFmtId="164" fontId="1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0" borderId="1" xfId="0" applyNumberFormat="1" applyFont="1" applyBorder="1" applyAlignment="1" applyProtection="1">
      <alignment horizontal="right" vertical="center" wrapText="1"/>
    </xf>
    <xf numFmtId="164" fontId="2" fillId="5" borderId="1" xfId="0" applyNumberFormat="1" applyFont="1" applyFill="1" applyBorder="1" applyAlignment="1" applyProtection="1">
      <alignment horizontal="center" vertical="center" wrapText="1"/>
    </xf>
    <xf numFmtId="0" fontId="2" fillId="0" borderId="0" xfId="0" applyFont="1" applyBorder="1" applyAlignment="1" applyProtection="1">
      <alignment horizontal="left" vertical="center" wrapText="1"/>
    </xf>
    <xf numFmtId="49" fontId="11" fillId="3" borderId="1" xfId="0" applyNumberFormat="1" applyFont="1" applyFill="1" applyBorder="1" applyAlignment="1" applyProtection="1">
      <alignment horizontal="center" vertical="center" wrapText="1"/>
    </xf>
    <xf numFmtId="0" fontId="12" fillId="0" borderId="0" xfId="0" applyFont="1" applyBorder="1" applyAlignment="1" applyProtection="1">
      <alignment horizontal="left" vertical="center" wrapText="1"/>
    </xf>
    <xf numFmtId="164" fontId="11" fillId="0" borderId="1" xfId="0" applyNumberFormat="1" applyFont="1" applyFill="1" applyBorder="1" applyAlignment="1" applyProtection="1">
      <alignment horizontal="right" vertical="center" wrapText="1"/>
    </xf>
    <xf numFmtId="49" fontId="11" fillId="7" borderId="1" xfId="0" applyNumberFormat="1" applyFont="1" applyFill="1" applyBorder="1" applyAlignment="1" applyProtection="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7"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1" fillId="2" borderId="1" xfId="0" applyNumberFormat="1" applyFont="1" applyFill="1" applyBorder="1" applyAlignment="1" applyProtection="1">
      <alignment horizontal="right" vertical="center" wrapText="1"/>
      <protection locked="0"/>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0" fontId="2" fillId="0" borderId="1" xfId="0" applyNumberFormat="1" applyFont="1" applyFill="1" applyBorder="1" applyAlignment="1" applyProtection="1">
      <alignment horizontal="center" vertical="center" wrapText="1"/>
    </xf>
    <xf numFmtId="164" fontId="12" fillId="2" borderId="1" xfId="0" applyNumberFormat="1" applyFont="1" applyFill="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0" fontId="11" fillId="6" borderId="3" xfId="0" applyFont="1" applyFill="1" applyBorder="1" applyAlignment="1" applyProtection="1">
      <alignment horizontal="left" vertical="center" wrapText="1"/>
    </xf>
    <xf numFmtId="0" fontId="11" fillId="6" borderId="4" xfId="0" applyFont="1" applyFill="1" applyBorder="1" applyAlignment="1" applyProtection="1">
      <alignment horizontal="left" vertical="center" wrapText="1"/>
    </xf>
    <xf numFmtId="0" fontId="21" fillId="3" borderId="0" xfId="0" applyFont="1" applyFill="1" applyAlignment="1" applyProtection="1">
      <alignment horizontal="center" vertical="center" wrapText="1"/>
    </xf>
    <xf numFmtId="0" fontId="21" fillId="3" borderId="0" xfId="0" applyFont="1" applyFill="1" applyAlignment="1" applyProtection="1">
      <alignment horizontal="center" vertical="center"/>
    </xf>
    <xf numFmtId="49" fontId="23" fillId="0" borderId="0" xfId="0" applyNumberFormat="1" applyFont="1" applyFill="1" applyAlignment="1" applyProtection="1">
      <alignment horizontal="center" vertical="center" wrapText="1"/>
    </xf>
    <xf numFmtId="49" fontId="24" fillId="0" borderId="0" xfId="0" applyNumberFormat="1" applyFont="1" applyFill="1" applyAlignment="1" applyProtection="1">
      <alignment horizontal="center" vertical="center" wrapText="1"/>
    </xf>
    <xf numFmtId="164" fontId="26" fillId="2" borderId="1" xfId="0" applyNumberFormat="1" applyFont="1" applyFill="1" applyBorder="1" applyAlignment="1" applyProtection="1">
      <alignment horizontal="left" vertical="center"/>
      <protection locked="0"/>
    </xf>
    <xf numFmtId="49" fontId="5" fillId="0" borderId="0" xfId="0" applyNumberFormat="1" applyFont="1" applyFill="1" applyBorder="1" applyAlignment="1" applyProtection="1">
      <alignment horizontal="right" vertical="center" wrapText="1"/>
    </xf>
    <xf numFmtId="49" fontId="13" fillId="0" borderId="0" xfId="0" applyNumberFormat="1" applyFont="1" applyFill="1" applyAlignment="1" applyProtection="1">
      <alignment horizontal="left" vertical="center"/>
    </xf>
    <xf numFmtId="49" fontId="13" fillId="0" borderId="0" xfId="0" applyNumberFormat="1" applyFont="1" applyFill="1" applyAlignment="1" applyProtection="1">
      <alignment horizontal="right" vertical="center"/>
    </xf>
    <xf numFmtId="0" fontId="13"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12" fillId="7" borderId="2" xfId="0" applyFont="1" applyFill="1" applyBorder="1" applyAlignment="1" applyProtection="1">
      <alignment horizontal="left" vertical="center" wrapText="1"/>
    </xf>
    <xf numFmtId="0" fontId="12" fillId="0" borderId="3" xfId="0" applyFont="1" applyFill="1" applyBorder="1" applyAlignment="1" applyProtection="1">
      <alignment horizontal="left" vertical="center" wrapText="1"/>
    </xf>
    <xf numFmtId="0" fontId="12" fillId="0" borderId="4"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0" fontId="12" fillId="0" borderId="3" xfId="0" applyFont="1" applyBorder="1" applyAlignment="1" applyProtection="1">
      <alignment horizontal="left" vertical="center" wrapText="1"/>
    </xf>
    <xf numFmtId="0" fontId="12" fillId="0" borderId="4" xfId="0" applyFont="1" applyBorder="1" applyAlignment="1" applyProtection="1">
      <alignment horizontal="left" vertical="center" wrapText="1"/>
    </xf>
    <xf numFmtId="0" fontId="12" fillId="0" borderId="2" xfId="0" applyFont="1" applyBorder="1" applyAlignment="1" applyProtection="1">
      <alignment horizontal="left" vertical="center" wrapText="1"/>
    </xf>
    <xf numFmtId="49" fontId="10" fillId="6" borderId="1" xfId="0" applyNumberFormat="1" applyFont="1" applyFill="1" applyBorder="1" applyAlignment="1" applyProtection="1">
      <alignment horizontal="left" vertical="center" wrapText="1"/>
    </xf>
    <xf numFmtId="49" fontId="16" fillId="6" borderId="1" xfId="0" applyNumberFormat="1" applyFont="1" applyFill="1" applyBorder="1" applyAlignment="1" applyProtection="1">
      <alignment horizontal="left" vertical="center" wrapText="1"/>
    </xf>
    <xf numFmtId="49" fontId="8" fillId="6" borderId="1" xfId="0" applyNumberFormat="1" applyFont="1" applyFill="1" applyBorder="1" applyAlignment="1" applyProtection="1">
      <alignment horizontal="left" vertical="center" wrapText="1"/>
    </xf>
    <xf numFmtId="0" fontId="13"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zoomScaleNormal="100" workbookViewId="0">
      <selection activeCell="C14" sqref="C14"/>
    </sheetView>
  </sheetViews>
  <sheetFormatPr baseColWidth="10" defaultColWidth="10.85546875" defaultRowHeight="15" x14ac:dyDescent="0.25"/>
  <cols>
    <col min="1" max="1" width="2.85546875" style="68" customWidth="1"/>
    <col min="2" max="2" width="29.5703125" style="67" customWidth="1"/>
    <col min="3" max="3" width="94.5703125" style="67" customWidth="1"/>
    <col min="4" max="6" width="10.85546875" style="68"/>
    <col min="7" max="7" width="88.140625" style="68" customWidth="1"/>
    <col min="8" max="9" width="10.85546875" style="68"/>
    <col min="10" max="10" width="10.85546875" style="68" customWidth="1"/>
    <col min="11" max="16384" width="10.85546875" style="68"/>
  </cols>
  <sheetData>
    <row r="2" spans="2:3" x14ac:dyDescent="0.25">
      <c r="B2" s="81" t="s">
        <v>20</v>
      </c>
      <c r="C2" s="82"/>
    </row>
    <row r="3" spans="2:3" ht="45" x14ac:dyDescent="0.25">
      <c r="B3" s="80" t="s">
        <v>35</v>
      </c>
      <c r="C3" s="69" t="s">
        <v>18</v>
      </c>
    </row>
    <row r="4" spans="2:3" ht="45" x14ac:dyDescent="0.25">
      <c r="B4" s="80"/>
      <c r="C4" s="69" t="s">
        <v>34</v>
      </c>
    </row>
    <row r="5" spans="2:3" ht="30" x14ac:dyDescent="0.25">
      <c r="B5" s="80"/>
      <c r="C5" s="69" t="s">
        <v>19</v>
      </c>
    </row>
    <row r="6" spans="2:3" ht="90" x14ac:dyDescent="0.25">
      <c r="B6" s="75" t="s">
        <v>22</v>
      </c>
      <c r="C6" s="69" t="s">
        <v>21</v>
      </c>
    </row>
    <row r="7" spans="2:3" ht="45" x14ac:dyDescent="0.25">
      <c r="B7" s="75" t="s">
        <v>23</v>
      </c>
      <c r="C7" s="69" t="s">
        <v>42</v>
      </c>
    </row>
    <row r="8" spans="2:3" ht="30" x14ac:dyDescent="0.25">
      <c r="B8" s="75" t="s">
        <v>24</v>
      </c>
      <c r="C8" s="69" t="s">
        <v>25</v>
      </c>
    </row>
    <row r="9" spans="2:3" ht="30" x14ac:dyDescent="0.25">
      <c r="B9" s="76" t="s">
        <v>39</v>
      </c>
      <c r="C9" s="71" t="s">
        <v>38</v>
      </c>
    </row>
    <row r="10" spans="2:3" x14ac:dyDescent="0.25">
      <c r="B10" s="73"/>
      <c r="C10" s="73"/>
    </row>
    <row r="11" spans="2:3" ht="45" customHeight="1" x14ac:dyDescent="0.25">
      <c r="B11" s="77" t="s">
        <v>26</v>
      </c>
      <c r="C11" s="72" t="s">
        <v>32</v>
      </c>
    </row>
    <row r="12" spans="2:3" ht="45" customHeight="1" x14ac:dyDescent="0.25">
      <c r="B12" s="75" t="s">
        <v>17</v>
      </c>
      <c r="C12" s="69" t="s">
        <v>40</v>
      </c>
    </row>
    <row r="13" spans="2:3" ht="45" customHeight="1" x14ac:dyDescent="0.25">
      <c r="B13" s="75" t="s">
        <v>31</v>
      </c>
      <c r="C13" s="69" t="s">
        <v>29</v>
      </c>
    </row>
    <row r="14" spans="2:3" ht="45" customHeight="1" x14ac:dyDescent="0.25">
      <c r="B14" s="75" t="s">
        <v>27</v>
      </c>
      <c r="C14" s="69" t="s">
        <v>30</v>
      </c>
    </row>
    <row r="15" spans="2:3" ht="45" customHeight="1" x14ac:dyDescent="0.25">
      <c r="B15" s="75" t="s">
        <v>33</v>
      </c>
      <c r="C15" s="69" t="s">
        <v>41</v>
      </c>
    </row>
    <row r="16" spans="2:3" ht="45" customHeight="1" x14ac:dyDescent="0.25">
      <c r="B16" s="75" t="s">
        <v>36</v>
      </c>
      <c r="C16" s="69" t="s">
        <v>37</v>
      </c>
    </row>
    <row r="17" spans="2:3" ht="45" customHeight="1" x14ac:dyDescent="0.25">
      <c r="B17" s="68"/>
      <c r="C17" s="68"/>
    </row>
    <row r="22" spans="2:3" x14ac:dyDescent="0.25">
      <c r="C22" s="70"/>
    </row>
  </sheetData>
  <sheetProtection algorithmName="SHA-512" hashValue="DH66FfOUfdfkXwJGnry674iYtWSIQFCS1pYIVR663cNdVSMuvwL1xZreAlOudVCVU7S1HO2sFfjLWzpBmZTezQ==" saltValue="ALupj4dgDg1GP7eoKTC1Ug==" spinCount="100000" sheet="1" objects="1" scenarios="1"/>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104"/>
  <sheetViews>
    <sheetView tabSelected="1" topLeftCell="A20" zoomScale="115" zoomScaleNormal="115" zoomScalePageLayoutView="40" workbookViewId="0">
      <selection activeCell="D26" sqref="D26"/>
    </sheetView>
  </sheetViews>
  <sheetFormatPr baseColWidth="10" defaultColWidth="11.42578125" defaultRowHeight="14.25" x14ac:dyDescent="0.2"/>
  <cols>
    <col min="1" max="1" width="2.85546875" style="2" customWidth="1"/>
    <col min="2" max="2" width="4.5703125" style="30" customWidth="1"/>
    <col min="3" max="3" width="42.28515625" style="2" customWidth="1"/>
    <col min="4" max="4" width="18" style="29" customWidth="1"/>
    <col min="5" max="5" width="10.7109375" style="29" customWidth="1"/>
    <col min="6" max="6" width="12.85546875" style="29" customWidth="1"/>
    <col min="7" max="7" width="25.140625" style="6" customWidth="1"/>
    <col min="8" max="8" width="11.5703125" style="7" customWidth="1"/>
    <col min="9" max="16384" width="11.42578125" style="7"/>
  </cols>
  <sheetData>
    <row r="1" spans="1:254" x14ac:dyDescent="0.2">
      <c r="B1" s="3"/>
      <c r="C1" s="4"/>
      <c r="D1" s="5"/>
      <c r="E1" s="5"/>
      <c r="F1" s="5"/>
    </row>
    <row r="2" spans="1:254" ht="27.95" customHeight="1" x14ac:dyDescent="0.2">
      <c r="B2" s="85" t="s">
        <v>11</v>
      </c>
      <c r="C2" s="86"/>
      <c r="D2" s="86"/>
      <c r="E2" s="86"/>
      <c r="F2" s="86"/>
      <c r="G2" s="86"/>
    </row>
    <row r="3" spans="1:254" ht="15" customHeight="1" x14ac:dyDescent="0.2">
      <c r="B3" s="92" t="s">
        <v>6</v>
      </c>
      <c r="C3" s="92"/>
      <c r="D3" s="91" t="s">
        <v>45</v>
      </c>
      <c r="E3" s="91"/>
      <c r="F3" s="91"/>
      <c r="G3" s="91"/>
    </row>
    <row r="4" spans="1:254" ht="14.1" customHeight="1" x14ac:dyDescent="0.2">
      <c r="B4" s="92" t="s">
        <v>10</v>
      </c>
      <c r="C4" s="92"/>
      <c r="D4" s="91" t="s">
        <v>44</v>
      </c>
      <c r="E4" s="91"/>
      <c r="F4" s="91"/>
      <c r="G4" s="91"/>
    </row>
    <row r="5" spans="1:254" ht="15" x14ac:dyDescent="0.25">
      <c r="B5" s="8"/>
      <c r="C5" s="9"/>
      <c r="D5" s="10"/>
      <c r="E5" s="10"/>
      <c r="F5" s="10"/>
      <c r="G5" s="11"/>
    </row>
    <row r="6" spans="1:254" s="13" customFormat="1" ht="28.5" customHeight="1" x14ac:dyDescent="0.2">
      <c r="A6" s="15"/>
      <c r="B6" s="90" t="s">
        <v>9</v>
      </c>
      <c r="C6" s="90"/>
      <c r="D6" s="89"/>
      <c r="E6" s="89"/>
      <c r="F6" s="89"/>
      <c r="G6" s="89"/>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x14ac:dyDescent="0.2">
      <c r="A7" s="15"/>
      <c r="B7" s="14"/>
      <c r="C7" s="15"/>
      <c r="D7" s="5"/>
      <c r="E7" s="5"/>
      <c r="F7" s="5"/>
      <c r="G7" s="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ht="21.95" customHeight="1" x14ac:dyDescent="0.25">
      <c r="A8" s="15"/>
      <c r="B8" s="87" t="s">
        <v>28</v>
      </c>
      <c r="C8" s="88"/>
      <c r="D8" s="88"/>
      <c r="E8" s="88"/>
      <c r="F8" s="88"/>
      <c r="G8" s="88"/>
      <c r="H8" s="16"/>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41" customFormat="1" ht="15" x14ac:dyDescent="0.25">
      <c r="A9" s="15"/>
      <c r="B9" s="39"/>
      <c r="C9" s="40"/>
      <c r="D9" s="40"/>
      <c r="E9" s="40"/>
      <c r="F9" s="40"/>
      <c r="G9" s="40"/>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row>
    <row r="10" spans="1:254" s="19" customFormat="1" ht="23.45" customHeight="1" x14ac:dyDescent="0.25">
      <c r="A10" s="20"/>
      <c r="B10" s="32"/>
      <c r="C10" s="38"/>
      <c r="D10" s="31"/>
      <c r="E10" s="36"/>
      <c r="F10" s="37"/>
      <c r="G10" s="31"/>
      <c r="H10" s="18"/>
    </row>
    <row r="11" spans="1:254" s="19" customFormat="1" ht="23.45" customHeight="1" x14ac:dyDescent="0.25">
      <c r="A11" s="20"/>
      <c r="B11" s="102" t="s">
        <v>47</v>
      </c>
      <c r="C11" s="102"/>
      <c r="D11" s="102"/>
      <c r="E11" s="102"/>
      <c r="F11" s="102"/>
      <c r="G11" s="102"/>
      <c r="H11" s="18"/>
    </row>
    <row r="12" spans="1:254" s="19" customFormat="1" ht="23.45" customHeight="1" x14ac:dyDescent="0.25">
      <c r="A12" s="20"/>
      <c r="B12" s="103" t="s">
        <v>49</v>
      </c>
      <c r="C12" s="103"/>
      <c r="D12" s="103"/>
      <c r="E12" s="103"/>
      <c r="F12" s="103"/>
      <c r="G12" s="103"/>
      <c r="H12" s="18"/>
    </row>
    <row r="13" spans="1:254" s="19" customFormat="1" ht="23.45" customHeight="1" x14ac:dyDescent="0.25">
      <c r="A13" s="20"/>
      <c r="B13" s="43" t="s">
        <v>2</v>
      </c>
      <c r="C13" s="44" t="s">
        <v>1</v>
      </c>
      <c r="D13" s="45" t="s">
        <v>0</v>
      </c>
      <c r="E13" s="46" t="s">
        <v>4</v>
      </c>
      <c r="F13" s="46" t="s">
        <v>3</v>
      </c>
      <c r="G13" s="45" t="s">
        <v>5</v>
      </c>
    </row>
    <row r="14" spans="1:254" s="19" customFormat="1" ht="25.5" x14ac:dyDescent="0.25">
      <c r="A14" s="20"/>
      <c r="B14" s="42">
        <v>1</v>
      </c>
      <c r="C14" s="34" t="s">
        <v>54</v>
      </c>
      <c r="D14" s="79"/>
      <c r="E14" s="35">
        <v>1</v>
      </c>
      <c r="F14" s="78" t="s">
        <v>52</v>
      </c>
      <c r="G14" s="59">
        <f>D14*E14</f>
        <v>0</v>
      </c>
    </row>
    <row r="15" spans="1:254" s="19" customFormat="1" ht="25.5" x14ac:dyDescent="0.25">
      <c r="A15" s="20"/>
      <c r="B15" s="42">
        <v>2</v>
      </c>
      <c r="C15" s="34" t="s">
        <v>48</v>
      </c>
      <c r="D15" s="79"/>
      <c r="E15" s="35">
        <v>1</v>
      </c>
      <c r="F15" s="78" t="s">
        <v>52</v>
      </c>
      <c r="G15" s="59">
        <f t="shared" ref="G15:G17" si="0">D15*E15</f>
        <v>0</v>
      </c>
    </row>
    <row r="16" spans="1:254" s="19" customFormat="1" ht="25.5" x14ac:dyDescent="0.25">
      <c r="A16" s="20"/>
      <c r="B16" s="42">
        <v>3</v>
      </c>
      <c r="C16" s="34" t="s">
        <v>51</v>
      </c>
      <c r="D16" s="79"/>
      <c r="E16" s="35">
        <v>1</v>
      </c>
      <c r="F16" s="78" t="s">
        <v>52</v>
      </c>
      <c r="G16" s="59">
        <f t="shared" si="0"/>
        <v>0</v>
      </c>
    </row>
    <row r="17" spans="1:8" s="19" customFormat="1" ht="31.5" customHeight="1" x14ac:dyDescent="0.25">
      <c r="A17" s="20"/>
      <c r="B17" s="42">
        <v>4</v>
      </c>
      <c r="C17" s="34" t="s">
        <v>50</v>
      </c>
      <c r="D17" s="79"/>
      <c r="E17" s="35">
        <v>1</v>
      </c>
      <c r="F17" s="78" t="s">
        <v>52</v>
      </c>
      <c r="G17" s="59">
        <f t="shared" si="0"/>
        <v>0</v>
      </c>
    </row>
    <row r="18" spans="1:8" s="19" customFormat="1" ht="23.45" customHeight="1" x14ac:dyDescent="0.25">
      <c r="A18" s="20"/>
      <c r="B18" s="32"/>
      <c r="C18" s="33"/>
      <c r="D18" s="31"/>
      <c r="E18" s="36"/>
      <c r="F18" s="37"/>
      <c r="G18" s="31"/>
      <c r="H18" s="18"/>
    </row>
    <row r="19" spans="1:8" s="19" customFormat="1" ht="23.45" customHeight="1" x14ac:dyDescent="0.25">
      <c r="A19" s="20"/>
      <c r="B19" s="50"/>
      <c r="C19" s="51"/>
      <c r="D19" s="52"/>
      <c r="E19" s="53"/>
      <c r="F19" s="37"/>
      <c r="G19" s="54"/>
      <c r="H19" s="18"/>
    </row>
    <row r="20" spans="1:8" s="19" customFormat="1" ht="23.45" customHeight="1" x14ac:dyDescent="0.25">
      <c r="A20" s="20"/>
      <c r="B20" s="104" t="s">
        <v>46</v>
      </c>
      <c r="C20" s="102"/>
      <c r="D20" s="102"/>
      <c r="E20" s="102"/>
      <c r="F20" s="102"/>
      <c r="G20" s="102"/>
      <c r="H20" s="18"/>
    </row>
    <row r="21" spans="1:8" s="19" customFormat="1" ht="23.45" customHeight="1" x14ac:dyDescent="0.25">
      <c r="A21" s="20"/>
      <c r="B21" s="103" t="s">
        <v>49</v>
      </c>
      <c r="C21" s="103"/>
      <c r="D21" s="103"/>
      <c r="E21" s="103"/>
      <c r="F21" s="103"/>
      <c r="G21" s="103"/>
      <c r="H21" s="18"/>
    </row>
    <row r="22" spans="1:8" s="19" customFormat="1" ht="23.45" customHeight="1" x14ac:dyDescent="0.25">
      <c r="A22" s="20"/>
      <c r="B22" s="43" t="s">
        <v>2</v>
      </c>
      <c r="C22" s="44" t="s">
        <v>1</v>
      </c>
      <c r="D22" s="45" t="s">
        <v>0</v>
      </c>
      <c r="E22" s="46" t="s">
        <v>4</v>
      </c>
      <c r="F22" s="46" t="s">
        <v>3</v>
      </c>
      <c r="G22" s="45" t="s">
        <v>5</v>
      </c>
      <c r="H22" s="18"/>
    </row>
    <row r="23" spans="1:8" s="19" customFormat="1" ht="46.5" customHeight="1" x14ac:dyDescent="0.25">
      <c r="A23" s="20"/>
      <c r="B23" s="42">
        <v>5</v>
      </c>
      <c r="C23" s="34" t="s">
        <v>55</v>
      </c>
      <c r="D23" s="79"/>
      <c r="E23" s="35">
        <v>1</v>
      </c>
      <c r="F23" s="78" t="s">
        <v>52</v>
      </c>
      <c r="G23" s="60">
        <f>D23*E23</f>
        <v>0</v>
      </c>
      <c r="H23" s="18"/>
    </row>
    <row r="24" spans="1:8" s="19" customFormat="1" ht="57" customHeight="1" x14ac:dyDescent="0.25">
      <c r="A24" s="20"/>
      <c r="B24" s="42">
        <v>6</v>
      </c>
      <c r="C24" s="34" t="s">
        <v>56</v>
      </c>
      <c r="D24" s="79"/>
      <c r="E24" s="35">
        <v>1</v>
      </c>
      <c r="F24" s="78" t="s">
        <v>52</v>
      </c>
      <c r="G24" s="60">
        <f t="shared" ref="G24:G26" si="1">D24*E24</f>
        <v>0</v>
      </c>
      <c r="H24" s="18"/>
    </row>
    <row r="25" spans="1:8" s="19" customFormat="1" ht="58.5" customHeight="1" x14ac:dyDescent="0.25">
      <c r="A25" s="20"/>
      <c r="B25" s="42">
        <v>7</v>
      </c>
      <c r="C25" s="34" t="s">
        <v>59</v>
      </c>
      <c r="D25" s="79"/>
      <c r="E25" s="35">
        <v>1</v>
      </c>
      <c r="F25" s="78" t="s">
        <v>52</v>
      </c>
      <c r="G25" s="60">
        <f t="shared" si="1"/>
        <v>0</v>
      </c>
      <c r="H25" s="18"/>
    </row>
    <row r="26" spans="1:8" s="19" customFormat="1" ht="53.25" customHeight="1" x14ac:dyDescent="0.25">
      <c r="A26" s="20"/>
      <c r="B26" s="42">
        <v>8</v>
      </c>
      <c r="C26" s="34" t="s">
        <v>57</v>
      </c>
      <c r="D26" s="79"/>
      <c r="E26" s="35">
        <v>1</v>
      </c>
      <c r="F26" s="78" t="s">
        <v>52</v>
      </c>
      <c r="G26" s="60">
        <f t="shared" si="1"/>
        <v>0</v>
      </c>
      <c r="H26" s="18"/>
    </row>
    <row r="27" spans="1:8" s="19" customFormat="1" ht="23.45" customHeight="1" x14ac:dyDescent="0.25">
      <c r="A27" s="20"/>
      <c r="B27" s="55"/>
      <c r="C27" s="56"/>
      <c r="D27" s="48"/>
      <c r="E27" s="49"/>
      <c r="F27" s="47"/>
      <c r="G27" s="57"/>
      <c r="H27" s="18"/>
    </row>
    <row r="28" spans="1:8" s="19" customFormat="1" ht="23.45" customHeight="1" x14ac:dyDescent="0.25">
      <c r="A28" s="20"/>
      <c r="B28" s="32"/>
      <c r="C28" s="62"/>
      <c r="D28" s="62"/>
      <c r="E28" s="62"/>
      <c r="F28" s="62"/>
      <c r="G28" s="62"/>
    </row>
    <row r="29" spans="1:8" s="19" customFormat="1" ht="23.45" customHeight="1" x14ac:dyDescent="0.25">
      <c r="A29" s="20"/>
      <c r="B29" s="63"/>
      <c r="C29" s="83" t="s">
        <v>16</v>
      </c>
      <c r="D29" s="84"/>
      <c r="E29" s="84"/>
      <c r="F29" s="84"/>
      <c r="G29" s="84"/>
    </row>
    <row r="30" spans="1:8" s="19" customFormat="1" ht="23.45" customHeight="1" x14ac:dyDescent="0.25">
      <c r="A30" s="20"/>
      <c r="B30" s="61"/>
      <c r="C30" s="99" t="s">
        <v>12</v>
      </c>
      <c r="D30" s="100"/>
      <c r="E30" s="100"/>
      <c r="F30" s="100"/>
      <c r="G30" s="58">
        <f>SUM(G14:G17)</f>
        <v>0</v>
      </c>
    </row>
    <row r="31" spans="1:8" s="19" customFormat="1" ht="23.45" customHeight="1" x14ac:dyDescent="0.25">
      <c r="A31" s="20"/>
      <c r="B31" s="61"/>
      <c r="C31" s="99" t="s">
        <v>13</v>
      </c>
      <c r="D31" s="100"/>
      <c r="E31" s="100"/>
      <c r="F31" s="100"/>
      <c r="G31" s="74"/>
    </row>
    <row r="32" spans="1:8" s="19" customFormat="1" ht="23.45" customHeight="1" x14ac:dyDescent="0.25">
      <c r="A32" s="20"/>
      <c r="B32" s="61"/>
      <c r="C32" s="99" t="s">
        <v>8</v>
      </c>
      <c r="D32" s="100"/>
      <c r="E32" s="100"/>
      <c r="F32" s="101"/>
      <c r="G32" s="65">
        <f>G30*G31</f>
        <v>0</v>
      </c>
    </row>
    <row r="33" spans="1:7" s="19" customFormat="1" ht="23.45" customHeight="1" x14ac:dyDescent="0.25">
      <c r="A33" s="20"/>
      <c r="B33" s="61"/>
      <c r="C33" s="99" t="s">
        <v>14</v>
      </c>
      <c r="D33" s="100"/>
      <c r="E33" s="100"/>
      <c r="F33" s="101"/>
      <c r="G33" s="58">
        <f>G30+G32</f>
        <v>0</v>
      </c>
    </row>
    <row r="34" spans="1:7" s="19" customFormat="1" ht="23.45" customHeight="1" x14ac:dyDescent="0.25">
      <c r="A34" s="20"/>
      <c r="B34" s="32"/>
      <c r="C34" s="64"/>
      <c r="D34" s="64"/>
      <c r="E34" s="64"/>
      <c r="F34" s="64"/>
      <c r="G34" s="64"/>
    </row>
    <row r="35" spans="1:7" s="19" customFormat="1" ht="23.45" customHeight="1" x14ac:dyDescent="0.25">
      <c r="A35" s="20"/>
      <c r="B35" s="63"/>
      <c r="C35" s="105" t="s">
        <v>53</v>
      </c>
      <c r="D35" s="106"/>
      <c r="E35" s="106"/>
      <c r="F35" s="106"/>
      <c r="G35" s="107"/>
    </row>
    <row r="36" spans="1:7" s="19" customFormat="1" ht="23.45" customHeight="1" x14ac:dyDescent="0.25">
      <c r="A36" s="20"/>
      <c r="B36" s="61"/>
      <c r="C36" s="99" t="s">
        <v>12</v>
      </c>
      <c r="D36" s="100"/>
      <c r="E36" s="100"/>
      <c r="F36" s="100"/>
      <c r="G36" s="65">
        <f>SUM(G23:G26)</f>
        <v>0</v>
      </c>
    </row>
    <row r="37" spans="1:7" s="19" customFormat="1" ht="23.45" customHeight="1" x14ac:dyDescent="0.25">
      <c r="A37" s="20"/>
      <c r="B37" s="61"/>
      <c r="C37" s="99" t="s">
        <v>15</v>
      </c>
      <c r="D37" s="100"/>
      <c r="E37" s="100"/>
      <c r="F37" s="100"/>
      <c r="G37" s="74"/>
    </row>
    <row r="38" spans="1:7" s="19" customFormat="1" ht="23.45" customHeight="1" x14ac:dyDescent="0.25">
      <c r="A38" s="20"/>
      <c r="B38" s="61"/>
      <c r="C38" s="99" t="s">
        <v>8</v>
      </c>
      <c r="D38" s="100"/>
      <c r="E38" s="100"/>
      <c r="F38" s="101"/>
      <c r="G38" s="65">
        <f>G36*G37</f>
        <v>0</v>
      </c>
    </row>
    <row r="39" spans="1:7" s="19" customFormat="1" ht="23.45" customHeight="1" x14ac:dyDescent="0.25">
      <c r="A39" s="20"/>
      <c r="B39" s="61"/>
      <c r="C39" s="99" t="s">
        <v>14</v>
      </c>
      <c r="D39" s="100"/>
      <c r="E39" s="100"/>
      <c r="F39" s="101"/>
      <c r="G39" s="58">
        <f>G36+G38</f>
        <v>0</v>
      </c>
    </row>
    <row r="40" spans="1:7" s="19" customFormat="1" ht="23.45" customHeight="1" x14ac:dyDescent="0.25">
      <c r="A40" s="20"/>
      <c r="B40" s="24"/>
      <c r="C40" s="25"/>
      <c r="D40" s="25"/>
      <c r="E40" s="25"/>
      <c r="F40" s="25"/>
      <c r="G40" s="25"/>
    </row>
    <row r="41" spans="1:7" s="19" customFormat="1" ht="23.45" customHeight="1" x14ac:dyDescent="0.25">
      <c r="A41" s="20"/>
      <c r="B41" s="66"/>
      <c r="C41" s="93" t="s">
        <v>43</v>
      </c>
      <c r="D41" s="94"/>
      <c r="E41" s="94"/>
      <c r="F41" s="94"/>
      <c r="G41" s="95"/>
    </row>
    <row r="42" spans="1:7" s="19" customFormat="1" ht="38.25" customHeight="1" x14ac:dyDescent="0.25">
      <c r="A42" s="26"/>
      <c r="B42" s="61"/>
      <c r="C42" s="96" t="s">
        <v>58</v>
      </c>
      <c r="D42" s="97"/>
      <c r="E42" s="97"/>
      <c r="F42" s="98"/>
      <c r="G42" s="65">
        <f>G30+G36</f>
        <v>0</v>
      </c>
    </row>
    <row r="43" spans="1:7" s="22" customFormat="1" ht="23.45" customHeight="1" x14ac:dyDescent="0.25">
      <c r="A43" s="21"/>
      <c r="B43" s="23"/>
      <c r="C43" s="99" t="s">
        <v>7</v>
      </c>
      <c r="D43" s="100"/>
      <c r="E43" s="100"/>
      <c r="F43" s="101"/>
      <c r="G43" s="58">
        <f>G33+G39</f>
        <v>0</v>
      </c>
    </row>
    <row r="56" spans="2:7" ht="15" x14ac:dyDescent="0.2">
      <c r="B56" s="27"/>
      <c r="C56" s="28"/>
      <c r="G56" s="29"/>
    </row>
    <row r="57" spans="2:7" x14ac:dyDescent="0.2">
      <c r="B57" s="27"/>
      <c r="G57" s="29"/>
    </row>
    <row r="58" spans="2:7" x14ac:dyDescent="0.2">
      <c r="G58" s="29"/>
    </row>
    <row r="59" spans="2:7" ht="26.45" customHeight="1" x14ac:dyDescent="0.2">
      <c r="G59" s="29"/>
    </row>
    <row r="60" spans="2:7" ht="26.45" customHeight="1" x14ac:dyDescent="0.2">
      <c r="G60" s="29"/>
    </row>
    <row r="61" spans="2:7" ht="26.45" customHeight="1" x14ac:dyDescent="0.2">
      <c r="G61" s="29"/>
    </row>
    <row r="62" spans="2:7" ht="26.45" customHeight="1" x14ac:dyDescent="0.2">
      <c r="G62" s="29"/>
    </row>
    <row r="63" spans="2:7" ht="22.5" customHeight="1" x14ac:dyDescent="0.2">
      <c r="G63" s="29"/>
    </row>
    <row r="64" spans="2:7" ht="22.5" customHeight="1" x14ac:dyDescent="0.2">
      <c r="G64" s="29"/>
    </row>
    <row r="65" spans="7:7" ht="22.5" customHeight="1" x14ac:dyDescent="0.2">
      <c r="G65" s="29"/>
    </row>
    <row r="66" spans="7:7" ht="45.6" customHeight="1" x14ac:dyDescent="0.2">
      <c r="G66" s="29"/>
    </row>
    <row r="67" spans="7:7" ht="22.5" customHeight="1" x14ac:dyDescent="0.2">
      <c r="G67" s="29"/>
    </row>
    <row r="68" spans="7:7" x14ac:dyDescent="0.2">
      <c r="G68" s="29"/>
    </row>
    <row r="69" spans="7:7" ht="31.5" customHeight="1" x14ac:dyDescent="0.2">
      <c r="G69" s="29"/>
    </row>
    <row r="70" spans="7:7" ht="21.95" customHeight="1" x14ac:dyDescent="0.2">
      <c r="G70" s="29"/>
    </row>
    <row r="71" spans="7:7" ht="27.95" customHeight="1" x14ac:dyDescent="0.2">
      <c r="G71" s="29"/>
    </row>
    <row r="72" spans="7:7" ht="29.45" customHeight="1" x14ac:dyDescent="0.2">
      <c r="G72" s="29"/>
    </row>
    <row r="73" spans="7:7" x14ac:dyDescent="0.2">
      <c r="G73" s="29"/>
    </row>
    <row r="74" spans="7:7" ht="15" customHeight="1" x14ac:dyDescent="0.2">
      <c r="G74" s="29"/>
    </row>
    <row r="75" spans="7:7" x14ac:dyDescent="0.2">
      <c r="G75" s="29"/>
    </row>
    <row r="76" spans="7:7" x14ac:dyDescent="0.2">
      <c r="G76" s="29"/>
    </row>
    <row r="77" spans="7:7" x14ac:dyDescent="0.2">
      <c r="G77" s="29"/>
    </row>
    <row r="78" spans="7:7" x14ac:dyDescent="0.2">
      <c r="G78" s="29"/>
    </row>
    <row r="79" spans="7:7" x14ac:dyDescent="0.2">
      <c r="G79" s="29"/>
    </row>
    <row r="80" spans="7:7" x14ac:dyDescent="0.2">
      <c r="G80" s="29"/>
    </row>
    <row r="81" spans="1:246" x14ac:dyDescent="0.2">
      <c r="G81" s="29"/>
    </row>
    <row r="82" spans="1:246" ht="45" customHeight="1" x14ac:dyDescent="0.2">
      <c r="G82" s="29"/>
    </row>
    <row r="83" spans="1:246" ht="45" customHeight="1" x14ac:dyDescent="0.2">
      <c r="G83" s="29"/>
    </row>
    <row r="84" spans="1:246" ht="45" customHeight="1" x14ac:dyDescent="0.2">
      <c r="G84" s="29"/>
    </row>
    <row r="85" spans="1:246" ht="45" customHeight="1" x14ac:dyDescent="0.2">
      <c r="G85" s="29"/>
    </row>
    <row r="86" spans="1:246" ht="45" customHeight="1" x14ac:dyDescent="0.2">
      <c r="G86" s="29"/>
    </row>
    <row r="87" spans="1:246" ht="45" customHeight="1" x14ac:dyDescent="0.2">
      <c r="G87" s="29"/>
    </row>
    <row r="88" spans="1:246" ht="45" customHeight="1" x14ac:dyDescent="0.2">
      <c r="G88" s="29"/>
    </row>
    <row r="89" spans="1:246" x14ac:dyDescent="0.2">
      <c r="G89" s="29"/>
    </row>
    <row r="90" spans="1:246" s="13" customFormat="1" ht="21.95" customHeight="1" x14ac:dyDescent="0.2">
      <c r="A90" s="12"/>
      <c r="B90" s="30"/>
      <c r="C90" s="2"/>
      <c r="D90" s="29"/>
      <c r="E90" s="29"/>
      <c r="F90" s="29"/>
      <c r="G90" s="29"/>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row>
    <row r="91" spans="1:246" s="13" customFormat="1" ht="21.95" customHeight="1" x14ac:dyDescent="0.2">
      <c r="A91" s="12"/>
      <c r="B91" s="30"/>
      <c r="C91" s="2"/>
      <c r="D91" s="29"/>
      <c r="E91" s="29"/>
      <c r="F91" s="29"/>
      <c r="G91" s="29"/>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row>
    <row r="92" spans="1:246" s="13" customFormat="1" ht="21.95" customHeight="1" x14ac:dyDescent="0.2">
      <c r="A92" s="12"/>
      <c r="B92" s="30"/>
      <c r="C92" s="2"/>
      <c r="D92" s="29"/>
      <c r="E92" s="29"/>
      <c r="F92" s="29"/>
      <c r="G92" s="29"/>
      <c r="H92" s="7"/>
      <c r="I92" s="7"/>
      <c r="J92" s="7"/>
      <c r="K92" s="7"/>
      <c r="L92" s="7"/>
      <c r="M92" s="7"/>
      <c r="N92" s="7"/>
      <c r="O92" s="7"/>
      <c r="P92" s="7"/>
      <c r="Q92" s="7"/>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row>
    <row r="93" spans="1:246" s="13" customFormat="1" ht="21.95" customHeight="1" x14ac:dyDescent="0.2">
      <c r="A93" s="12"/>
      <c r="B93" s="30"/>
      <c r="C93" s="2"/>
      <c r="D93" s="29"/>
      <c r="E93" s="29"/>
      <c r="F93" s="29"/>
      <c r="G93" s="29"/>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row>
    <row r="94" spans="1:246" s="13" customFormat="1" ht="21.95" customHeight="1" x14ac:dyDescent="0.2">
      <c r="A94" s="12"/>
      <c r="B94" s="30"/>
      <c r="C94" s="2"/>
      <c r="D94" s="29"/>
      <c r="E94" s="29"/>
      <c r="F94" s="29"/>
      <c r="G94" s="6"/>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row>
    <row r="95" spans="1:246" s="13" customFormat="1" ht="21.95" customHeight="1" x14ac:dyDescent="0.2">
      <c r="A95" s="12"/>
      <c r="B95" s="30"/>
      <c r="C95" s="2"/>
      <c r="D95" s="29"/>
      <c r="E95" s="29"/>
      <c r="F95" s="29"/>
      <c r="G95" s="6"/>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row>
    <row r="96" spans="1:246" s="13" customFormat="1" ht="21.95" customHeight="1" x14ac:dyDescent="0.2">
      <c r="A96" s="12"/>
      <c r="B96" s="30"/>
      <c r="C96" s="2"/>
      <c r="D96" s="29"/>
      <c r="E96" s="29"/>
      <c r="F96" s="29"/>
      <c r="G96" s="6"/>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row>
    <row r="104" ht="114.95" customHeight="1" x14ac:dyDescent="0.2"/>
  </sheetData>
  <sheetProtection algorithmName="SHA-512" hashValue="LmzTgwp+ssLxvgdPT6DY4wodhGsf8KpEC+xuQrK96P+coIU/vEOBQrVvy6YDiGiXj3Fkmkvw+ldFInn7BaR/pA==" saltValue="1X/UN4YDAxfKGPrrqsB1+g==" spinCount="100000" sheet="1" objects="1" scenarios="1"/>
  <mergeCells count="25">
    <mergeCell ref="C41:G41"/>
    <mergeCell ref="C42:F42"/>
    <mergeCell ref="C43:F43"/>
    <mergeCell ref="B11:G11"/>
    <mergeCell ref="B21:G21"/>
    <mergeCell ref="C37:F37"/>
    <mergeCell ref="C39:F39"/>
    <mergeCell ref="B20:G20"/>
    <mergeCell ref="C32:F32"/>
    <mergeCell ref="C38:F38"/>
    <mergeCell ref="C35:G35"/>
    <mergeCell ref="C36:F36"/>
    <mergeCell ref="B12:G12"/>
    <mergeCell ref="C30:F30"/>
    <mergeCell ref="C31:F31"/>
    <mergeCell ref="C33:F33"/>
    <mergeCell ref="C29:G29"/>
    <mergeCell ref="B2:G2"/>
    <mergeCell ref="B8:G8"/>
    <mergeCell ref="D6:G6"/>
    <mergeCell ref="B6:C6"/>
    <mergeCell ref="D3:G3"/>
    <mergeCell ref="B3:C3"/>
    <mergeCell ref="B4:C4"/>
    <mergeCell ref="D4:G4"/>
  </mergeCells>
  <phoneticPr fontId="1" type="noConversion"/>
  <pageMargins left="0.7" right="0.7" top="0.78740157499999996" bottom="0.78740157499999996" header="0.3" footer="0.3"/>
  <pageSetup paperSize="8" fitToHeight="0" orientation="portrait" horizontalDpi="300" verticalDpi="300" r:id="rId1"/>
  <headerFooter>
    <oddHeader>&amp;CAnlage 20 - Preisblatt</oddHeader>
  </headerFooter>
  <rowBreaks count="2" manualBreakCount="2">
    <brk id="19" min="1" max="6" man="1"/>
    <brk id="7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Tabelle1!$A$2:$A$4</xm:f>
          </x14:formula1>
          <xm:sqref>G31 G37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77B3F9-634A-42BA-BEB6-FFE2808544F8}">
  <ds:schemaRefs>
    <ds:schemaRef ds:uri="http://schemas.microsoft.com/sharepoint/v3/contenttype/forms"/>
  </ds:schemaRefs>
</ds:datastoreItem>
</file>

<file path=customXml/itemProps2.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 und Wertungshinweise</vt:lpstr>
      <vt:lpstr>Preisblatt 26-1293-F3-DM-OeA</vt:lpstr>
      <vt:lpstr>Tabelle1</vt:lpstr>
      <vt:lpstr>'Preisblatt 26-1293-F3-DM-OeA'!Druckbereich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Schwaiger Patricia</cp:lastModifiedBy>
  <cp:lastPrinted>2025-03-06T17:14:49Z</cp:lastPrinted>
  <dcterms:created xsi:type="dcterms:W3CDTF">2024-04-03T10:47:48Z</dcterms:created>
  <dcterms:modified xsi:type="dcterms:W3CDTF">2026-05-27T11:59:16Z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