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ileserver\Groups\Abt_Verw\Vergabestelle\03 Vergabeverfahren\26-1199-Z-DM-oV - KiBS 2027-2029\1_Vergabeunterlagen\"/>
    </mc:Choice>
  </mc:AlternateContent>
  <xr:revisionPtr revIDLastSave="0" documentId="13_ncr:1_{66481CF3-D626-4CEB-998B-88F154D09A15}" xr6:coauthVersionLast="47" xr6:coauthVersionMax="47" xr10:uidLastSave="{00000000-0000-0000-0000-000000000000}"/>
  <bookViews>
    <workbookView xWindow="-110" yWindow="-110" windowWidth="19420" windowHeight="10300" tabRatio="841" activeTab="1" xr2:uid="{00000000-000D-0000-FFFF-FFFF00000000}"/>
  </bookViews>
  <sheets>
    <sheet name="WICHTIGE HINWEISE" sheetId="2" r:id="rId1"/>
    <sheet name="Überblick Gesamtangebot" sheetId="13" r:id="rId2"/>
    <sheet name="Preisblatt 2027" sheetId="1" r:id="rId3"/>
    <sheet name="Preisblatt 2028 - Option C" sheetId="14" r:id="rId4"/>
    <sheet name="Preisblatt 2029 - Option D" sheetId="15" r:id="rId5"/>
    <sheet name="Daten" sheetId="7" state="hidden" r:id="rId6"/>
  </sheets>
  <definedNames>
    <definedName name="_xlnm.Print_Area" localSheetId="2">'Preisblatt 2027'!$B$1:$G$113</definedName>
    <definedName name="_xlnm.Print_Area" localSheetId="3">'Preisblatt 2028 - Option C'!$B$1:$G$113</definedName>
    <definedName name="_xlnm.Print_Area" localSheetId="4">'Preisblatt 2029 - Option D'!$B$1:$G$113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3" i="13" l="1"/>
  <c r="G24" i="13"/>
  <c r="G15" i="13"/>
  <c r="G14" i="13"/>
  <c r="G93" i="15"/>
  <c r="G92" i="15"/>
  <c r="G91" i="15"/>
  <c r="G89" i="15"/>
  <c r="G88" i="15"/>
  <c r="E87" i="15"/>
  <c r="G87" i="15" s="1"/>
  <c r="G86" i="15"/>
  <c r="G85" i="15"/>
  <c r="G84" i="15"/>
  <c r="G83" i="15"/>
  <c r="E82" i="15"/>
  <c r="G82" i="15" s="1"/>
  <c r="E81" i="15"/>
  <c r="G81" i="15" s="1"/>
  <c r="G79" i="15"/>
  <c r="E78" i="15"/>
  <c r="G78" i="15" s="1"/>
  <c r="G77" i="15"/>
  <c r="G76" i="15"/>
  <c r="G75" i="15"/>
  <c r="E74" i="15"/>
  <c r="G74" i="15" s="1"/>
  <c r="E73" i="15"/>
  <c r="G73" i="15" s="1"/>
  <c r="G71" i="15"/>
  <c r="E70" i="15"/>
  <c r="G70" i="15" s="1"/>
  <c r="G69" i="15"/>
  <c r="G68" i="15"/>
  <c r="E67" i="15"/>
  <c r="G67" i="15" s="1"/>
  <c r="G66" i="15"/>
  <c r="G65" i="15"/>
  <c r="G62" i="15"/>
  <c r="G61" i="15"/>
  <c r="G60" i="15"/>
  <c r="E59" i="15"/>
  <c r="G59" i="15" s="1"/>
  <c r="G58" i="15"/>
  <c r="E57" i="15"/>
  <c r="G57" i="15" s="1"/>
  <c r="G56" i="15"/>
  <c r="G54" i="15"/>
  <c r="G53" i="15"/>
  <c r="G52" i="15"/>
  <c r="G51" i="15"/>
  <c r="G50" i="15"/>
  <c r="G48" i="15"/>
  <c r="G47" i="15"/>
  <c r="G46" i="15"/>
  <c r="E45" i="15"/>
  <c r="G45" i="15" s="1"/>
  <c r="G44" i="15"/>
  <c r="G41" i="15"/>
  <c r="G40" i="15"/>
  <c r="G39" i="15"/>
  <c r="G38" i="15"/>
  <c r="G36" i="15"/>
  <c r="G35" i="15"/>
  <c r="G33" i="15"/>
  <c r="G32" i="15"/>
  <c r="G31" i="15"/>
  <c r="G30" i="15"/>
  <c r="G29" i="15"/>
  <c r="G28" i="15"/>
  <c r="G25" i="15"/>
  <c r="G24" i="15"/>
  <c r="G23" i="15"/>
  <c r="G22" i="15"/>
  <c r="G21" i="15"/>
  <c r="G19" i="15"/>
  <c r="G18" i="15"/>
  <c r="G17" i="15"/>
  <c r="G16" i="15"/>
  <c r="G15" i="15"/>
  <c r="G14" i="15"/>
  <c r="G13" i="15"/>
  <c r="G87" i="14"/>
  <c r="G87" i="1"/>
  <c r="G78" i="1"/>
  <c r="G21" i="1"/>
  <c r="G22" i="1"/>
  <c r="G23" i="1"/>
  <c r="G24" i="1"/>
  <c r="G93" i="14"/>
  <c r="G92" i="14"/>
  <c r="G91" i="14"/>
  <c r="G89" i="14"/>
  <c r="G88" i="14"/>
  <c r="E87" i="14"/>
  <c r="G86" i="14"/>
  <c r="G85" i="14"/>
  <c r="G84" i="14"/>
  <c r="G83" i="14"/>
  <c r="E82" i="14"/>
  <c r="G82" i="14" s="1"/>
  <c r="E81" i="14"/>
  <c r="G81" i="14" s="1"/>
  <c r="G79" i="14"/>
  <c r="E78" i="14"/>
  <c r="G78" i="14" s="1"/>
  <c r="G77" i="14"/>
  <c r="G76" i="14"/>
  <c r="G75" i="14"/>
  <c r="E74" i="14"/>
  <c r="G74" i="14" s="1"/>
  <c r="E73" i="14"/>
  <c r="G73" i="14" s="1"/>
  <c r="G71" i="14"/>
  <c r="E70" i="14"/>
  <c r="G70" i="14" s="1"/>
  <c r="G69" i="14"/>
  <c r="G68" i="14"/>
  <c r="E67" i="14"/>
  <c r="G67" i="14" s="1"/>
  <c r="G66" i="14"/>
  <c r="G65" i="14"/>
  <c r="G62" i="14"/>
  <c r="G61" i="14"/>
  <c r="G60" i="14"/>
  <c r="E59" i="14"/>
  <c r="G59" i="14" s="1"/>
  <c r="G58" i="14"/>
  <c r="E57" i="14"/>
  <c r="G57" i="14" s="1"/>
  <c r="G56" i="14"/>
  <c r="G54" i="14"/>
  <c r="G53" i="14"/>
  <c r="G52" i="14"/>
  <c r="G51" i="14"/>
  <c r="G50" i="14"/>
  <c r="G48" i="14"/>
  <c r="G47" i="14"/>
  <c r="G46" i="14"/>
  <c r="E45" i="14"/>
  <c r="G45" i="14" s="1"/>
  <c r="G44" i="14"/>
  <c r="G41" i="14"/>
  <c r="G40" i="14"/>
  <c r="G39" i="14"/>
  <c r="G38" i="14"/>
  <c r="G36" i="14"/>
  <c r="G35" i="14"/>
  <c r="G33" i="14"/>
  <c r="G32" i="14"/>
  <c r="G31" i="14"/>
  <c r="G30" i="14"/>
  <c r="G29" i="14"/>
  <c r="G28" i="14"/>
  <c r="G25" i="14"/>
  <c r="G24" i="14"/>
  <c r="G23" i="14"/>
  <c r="G22" i="14"/>
  <c r="G21" i="14"/>
  <c r="G19" i="14"/>
  <c r="G18" i="14"/>
  <c r="G17" i="14"/>
  <c r="G16" i="14"/>
  <c r="G15" i="14"/>
  <c r="G14" i="14"/>
  <c r="G13" i="14"/>
  <c r="G104" i="14" s="1"/>
  <c r="G17" i="1"/>
  <c r="G83" i="1"/>
  <c r="G71" i="1"/>
  <c r="G62" i="1"/>
  <c r="G61" i="1"/>
  <c r="E45" i="1"/>
  <c r="E59" i="1"/>
  <c r="G59" i="1" s="1"/>
  <c r="E57" i="1"/>
  <c r="E87" i="1"/>
  <c r="E82" i="1"/>
  <c r="G82" i="1" s="1"/>
  <c r="E81" i="1"/>
  <c r="E78" i="1"/>
  <c r="E74" i="1"/>
  <c r="G74" i="1" s="1"/>
  <c r="E73" i="1"/>
  <c r="G73" i="1" s="1"/>
  <c r="E70" i="1"/>
  <c r="G70" i="1" s="1"/>
  <c r="E67" i="1"/>
  <c r="G67" i="1" s="1"/>
  <c r="G19" i="1"/>
  <c r="G18" i="1"/>
  <c r="G16" i="1"/>
  <c r="G15" i="1"/>
  <c r="G14" i="1"/>
  <c r="G13" i="1"/>
  <c r="G53" i="1"/>
  <c r="G47" i="1"/>
  <c r="G92" i="1"/>
  <c r="G89" i="1"/>
  <c r="G88" i="1"/>
  <c r="G79" i="1"/>
  <c r="G76" i="1"/>
  <c r="G51" i="1"/>
  <c r="G52" i="1"/>
  <c r="G54" i="1"/>
  <c r="G50" i="1"/>
  <c r="G58" i="1"/>
  <c r="G60" i="1"/>
  <c r="G48" i="1"/>
  <c r="G75" i="1"/>
  <c r="G77" i="1"/>
  <c r="G98" i="15" l="1"/>
  <c r="G32" i="13" s="1"/>
  <c r="G110" i="14"/>
  <c r="G19" i="13"/>
  <c r="G100" i="15"/>
  <c r="G101" i="15" s="1"/>
  <c r="G33" i="13" s="1"/>
  <c r="G104" i="15"/>
  <c r="G28" i="13" s="1"/>
  <c r="G98" i="14"/>
  <c r="G100" i="14"/>
  <c r="G101" i="14" s="1"/>
  <c r="G106" i="14"/>
  <c r="G107" i="14" s="1"/>
  <c r="G30" i="1"/>
  <c r="G39" i="1"/>
  <c r="G57" i="1"/>
  <c r="G41" i="1"/>
  <c r="G40" i="1"/>
  <c r="G38" i="1"/>
  <c r="G36" i="1"/>
  <c r="G93" i="1"/>
  <c r="G35" i="1"/>
  <c r="G29" i="1"/>
  <c r="G31" i="1"/>
  <c r="G32" i="1"/>
  <c r="G33" i="1"/>
  <c r="G28" i="1"/>
  <c r="G25" i="1"/>
  <c r="G98" i="1" s="1"/>
  <c r="G111" i="14" l="1"/>
  <c r="G20" i="13"/>
  <c r="G106" i="15"/>
  <c r="G107" i="15" s="1"/>
  <c r="G110" i="15"/>
  <c r="G56" i="1"/>
  <c r="G86" i="1"/>
  <c r="G81" i="1"/>
  <c r="G46" i="1"/>
  <c r="G45" i="1"/>
  <c r="G44" i="1"/>
  <c r="G111" i="15" l="1"/>
  <c r="G29" i="13"/>
  <c r="G69" i="1"/>
  <c r="G84" i="1" l="1"/>
  <c r="G85" i="1"/>
  <c r="G65" i="1"/>
  <c r="G66" i="1"/>
  <c r="G68" i="1"/>
  <c r="G91" i="1"/>
  <c r="G104" i="1" l="1"/>
  <c r="G10" i="13" s="1"/>
  <c r="G100" i="1"/>
  <c r="G101" i="1" s="1"/>
  <c r="G110" i="1" l="1"/>
  <c r="G37" i="13"/>
  <c r="G106" i="1"/>
  <c r="G107" i="1" s="1"/>
  <c r="G111" i="1" l="1"/>
  <c r="G11" i="13"/>
  <c r="G38" i="13" s="1"/>
</calcChain>
</file>

<file path=xl/sharedStrings.xml><?xml version="1.0" encoding="utf-8"?>
<sst xmlns="http://schemas.openxmlformats.org/spreadsheetml/2006/main" count="669" uniqueCount="217">
  <si>
    <t>Einzelpreis in EUR ohne Ust.</t>
  </si>
  <si>
    <t>Position</t>
  </si>
  <si>
    <t>Einheit</t>
  </si>
  <si>
    <t>Gesamtpreis je Position in EUR ohne Ust.</t>
  </si>
  <si>
    <r>
      <rPr>
        <b/>
        <sz val="10"/>
        <rFont val="Arial"/>
        <family val="2"/>
      </rPr>
      <t>Gesamtpreis</t>
    </r>
    <r>
      <rPr>
        <sz val="10"/>
        <rFont val="Arial"/>
        <family val="2"/>
      </rPr>
      <t xml:space="preserve"> inkl. Ust. </t>
    </r>
    <r>
      <rPr>
        <b/>
        <sz val="10"/>
        <rFont val="Arial"/>
        <family val="2"/>
      </rPr>
      <t>(brutto)</t>
    </r>
  </si>
  <si>
    <r>
      <rPr>
        <b/>
        <sz val="10"/>
        <rFont val="Arial"/>
        <family val="2"/>
      </rPr>
      <t>Gesamtpreis</t>
    </r>
    <r>
      <rPr>
        <sz val="10"/>
        <rFont val="Arial"/>
        <family val="2"/>
      </rPr>
      <t xml:space="preserve"> ohne Ust. </t>
    </r>
    <r>
      <rPr>
        <b/>
        <sz val="10"/>
        <rFont val="Arial"/>
        <family val="2"/>
      </rPr>
      <t xml:space="preserve">(netto) </t>
    </r>
  </si>
  <si>
    <r>
      <rPr>
        <b/>
        <sz val="10"/>
        <rFont val="Arial"/>
        <family val="2"/>
      </rPr>
      <t>Gesamtpreis</t>
    </r>
    <r>
      <rPr>
        <sz val="10"/>
        <rFont val="Arial"/>
        <family val="2"/>
      </rPr>
      <t xml:space="preserve"> (brutto) inkl. Ust. </t>
    </r>
  </si>
  <si>
    <t>Summe Umsatzsteuer</t>
  </si>
  <si>
    <r>
      <rPr>
        <b/>
        <sz val="10"/>
        <rFont val="Arial"/>
        <family val="2"/>
      </rPr>
      <t>Gesamtpreis</t>
    </r>
    <r>
      <rPr>
        <sz val="10"/>
        <rFont val="Arial"/>
        <family val="2"/>
      </rPr>
      <t xml:space="preserve"> (netto) ohne Ust. </t>
    </r>
  </si>
  <si>
    <t xml:space="preserve">Aktenzeichen: </t>
  </si>
  <si>
    <t xml:space="preserve">Kurzbeschreibung der Leistung: </t>
  </si>
  <si>
    <r>
      <rPr>
        <b/>
        <sz val="11"/>
        <rFont val="Arial"/>
        <family val="2"/>
      </rPr>
      <t xml:space="preserve">Unternehmen / Anbieter </t>
    </r>
    <r>
      <rPr>
        <b/>
        <sz val="12"/>
        <rFont val="Arial"/>
        <family val="2"/>
      </rPr>
      <t xml:space="preserve">
</t>
    </r>
    <r>
      <rPr>
        <sz val="8"/>
        <rFont val="Arial"/>
        <family val="2"/>
      </rPr>
      <t>(im Falle einer Bietergemeinschaft Name der Bietergemeinschaft)</t>
    </r>
  </si>
  <si>
    <t xml:space="preserve">Pos. </t>
  </si>
  <si>
    <t>Stichprobe</t>
  </si>
  <si>
    <t>Technische Fragebogenberatung</t>
  </si>
  <si>
    <t>Generierung sowie Prüfung von Testdatensätzen</t>
  </si>
  <si>
    <t>Rücklaufbearbeitung</t>
  </si>
  <si>
    <t>Datenerhebung</t>
  </si>
  <si>
    <t>Preisblatt 1</t>
  </si>
  <si>
    <t>Preisblatt 2</t>
  </si>
  <si>
    <t>Monitoring (Feldsteuerung und Rücklaufkontrolle)</t>
  </si>
  <si>
    <t xml:space="preserve">Schritt 1 </t>
  </si>
  <si>
    <t>Schritt 2</t>
  </si>
  <si>
    <t>Preisblatt 3</t>
  </si>
  <si>
    <t>Preisblatt</t>
  </si>
  <si>
    <t>Schritt 3</t>
  </si>
  <si>
    <t>Schritt 4</t>
  </si>
  <si>
    <t xml:space="preserve">Unterschrift / Bestätigung </t>
  </si>
  <si>
    <t xml:space="preserve">Datum_Preisblatt_Bieterbezeichnung </t>
  </si>
  <si>
    <r>
      <t>Gesamtpreis (brutto)</t>
    </r>
    <r>
      <rPr>
        <b/>
        <sz val="10"/>
        <rFont val="Arial"/>
        <family val="2"/>
      </rPr>
      <t xml:space="preserve"> inkl. Ust.</t>
    </r>
    <r>
      <rPr>
        <sz val="10"/>
        <rFont val="Arial"/>
        <family val="2"/>
      </rPr>
      <t xml:space="preserve"> </t>
    </r>
  </si>
  <si>
    <r>
      <rPr>
        <b/>
        <sz val="10"/>
        <rFont val="Arial"/>
        <family val="2"/>
      </rPr>
      <t xml:space="preserve">zzgl. Umsatzsteuer </t>
    </r>
    <r>
      <rPr>
        <sz val="10"/>
        <rFont val="Arial"/>
        <family val="2"/>
      </rPr>
      <t>auf optionale Positionen</t>
    </r>
  </si>
  <si>
    <r>
      <rPr>
        <b/>
        <sz val="10"/>
        <rFont val="Arial"/>
        <family val="2"/>
      </rPr>
      <t xml:space="preserve">zzgl. Umsatzsteuer </t>
    </r>
    <r>
      <rPr>
        <sz val="10"/>
        <rFont val="Arial"/>
        <family val="2"/>
      </rPr>
      <t>auf Positionen</t>
    </r>
  </si>
  <si>
    <r>
      <rPr>
        <b/>
        <sz val="10"/>
        <rFont val="Arial"/>
        <family val="2"/>
      </rPr>
      <t xml:space="preserve">Gesamtpreis inkl. Optionen </t>
    </r>
    <r>
      <rPr>
        <b/>
        <sz val="10"/>
        <color rgb="FFC00000"/>
        <rFont val="Arial"/>
        <family val="2"/>
      </rPr>
      <t>(wertungsrelevant)</t>
    </r>
    <r>
      <rPr>
        <sz val="10"/>
        <rFont val="Arial"/>
        <family val="2"/>
      </rPr>
      <t xml:space="preserve">
(inkl. Optionen gem. Leistungsbeschreibung)</t>
    </r>
  </si>
  <si>
    <t>Gesamtpreis (nur optionale Leistungen)</t>
  </si>
  <si>
    <t>Gesamtpreis (ohne Optionen)</t>
  </si>
  <si>
    <t xml:space="preserve">*Vergütung nach Pauschalfestpreis: </t>
  </si>
  <si>
    <t xml:space="preserve">*Vergütung nach Aufwand: </t>
  </si>
  <si>
    <t xml:space="preserve">Sollten im Preisblatt Summenfunktionen fehlerhaft sein, ist dies über eine Bieterfrage unverzüglich dem Auftraggeber mitzuteilen. </t>
  </si>
  <si>
    <t xml:space="preserve">Die Abrechnung von Personentagen kann nur nach tatsächlich entstandendem Aufwand erfolgen. </t>
  </si>
  <si>
    <t>Kontrolle auf 
Vollständigkeit 
(für Bieter)</t>
  </si>
  <si>
    <r>
      <rPr>
        <u/>
        <sz val="10"/>
        <color theme="1"/>
        <rFont val="Arial"/>
        <family val="2"/>
      </rPr>
      <t xml:space="preserve">Hier bitte bestätigen: </t>
    </r>
    <r>
      <rPr>
        <sz val="10"/>
        <color theme="1"/>
        <rFont val="Arial"/>
        <family val="2"/>
      </rPr>
      <t xml:space="preserve">
Ist das jeweilige Preisblatt vollständig und korrekt ausgefüllt? </t>
    </r>
  </si>
  <si>
    <t xml:space="preserve">Es dient der Ermittlung eines Gesamtangebotspreises  bzw. einer fiktiven Wertungssumme zur Vergleichbarkeit aller Angebote im Rahmen der Angebotswertung. </t>
  </si>
  <si>
    <t xml:space="preserve">Die angegebenen Preise sind Marktpreise und richten sich nach § 4 VOPR 30/53. </t>
  </si>
  <si>
    <t>Die hier vereinbarten Preise enthalten alle anfallenden Kosten (Personal, Sach - und Nebenkosten) zur Erbringung der Leistung gemäß Leistungsbeschreibung</t>
  </si>
  <si>
    <t>in Verbindung mit den Ausführungen im Angebot und den sonstigen leistungsergänzenden Vertragsunterlagen.</t>
  </si>
  <si>
    <t xml:space="preserve">Das Preisblatt und alle Teilpreisblätter sowie die Aufschlüsselung pauschal veranschlagter Positionen sind verbindlicher Bestandteil des Angebotes. </t>
  </si>
  <si>
    <t xml:space="preserve">Die Aufschlüsselung der pauschal veranschlagten Positionen dient außerdem der Prüfung der Angemessenheit der Preise durch den Auftraggeber. </t>
  </si>
  <si>
    <t xml:space="preserve">Die Vergütung der Leistungen erfolgt in dem zur Leistungserbringung erforderlichen und vom Auftraggeber anerkannten Umfang. </t>
  </si>
  <si>
    <r>
      <t xml:space="preserve">Personentage sind im Preisblatt </t>
    </r>
    <r>
      <rPr>
        <u/>
        <sz val="10"/>
        <color theme="1"/>
        <rFont val="Arial"/>
        <family val="2"/>
      </rPr>
      <t>durchschnittlich</t>
    </r>
    <r>
      <rPr>
        <sz val="10"/>
        <color theme="1"/>
        <rFont val="Arial"/>
        <family val="2"/>
      </rPr>
      <t xml:space="preserve"> anzugeben. </t>
    </r>
  </si>
  <si>
    <t>Die Abrechnung der jeweiligen Personentage erfolgt anhand der in der Aufschlüsselung der Positionen genannten Preiskategorien je eingesetztem Personal.</t>
  </si>
  <si>
    <t xml:space="preserve">Ort, Datum </t>
  </si>
  <si>
    <t>Es genügt bei elektronischer Abgabe über das Deutsche Vergabeportal die Unterschrift in Textform nach § 126b BGB.</t>
  </si>
  <si>
    <t xml:space="preserve">Name der zeichnungsberechtigten Person </t>
  </si>
  <si>
    <t xml:space="preserve">Mit Bestätigung / elektronischer Unterschrift wird bestätigt, dass die angegebenen Preise auskömmlich sind. </t>
  </si>
  <si>
    <t>Vorgabe:</t>
  </si>
  <si>
    <t>Bsp.:</t>
  </si>
  <si>
    <t xml:space="preserve">vollständig ausgefüllt </t>
  </si>
  <si>
    <t xml:space="preserve">Das Vergütungs-/Preisblatt ist eine Zusammenstellung der Preise für alle Leistungen (Hauptleistungen sowie auch optionale Leistungen). </t>
  </si>
  <si>
    <t xml:space="preserve">Bitte beachten: </t>
  </si>
  <si>
    <t>CAWI</t>
  </si>
  <si>
    <t>Konfektionierung und Druck von erhebungsrelevanten Dokumenten und Materialien</t>
  </si>
  <si>
    <t>Konfektionierung der Befragungsmaterialien</t>
  </si>
  <si>
    <t>Druck von Erinnerungsschreiben</t>
  </si>
  <si>
    <t>Datenaufbereitung und Qualitätsprüfung</t>
  </si>
  <si>
    <t>ab hier bitte jeweils die Ust.-Sätze eintragen, die sonstigen Summen generieren sich automatisch</t>
  </si>
  <si>
    <r>
      <t xml:space="preserve">Gesamtpreis (netto) </t>
    </r>
    <r>
      <rPr>
        <b/>
        <sz val="10"/>
        <rFont val="Arial"/>
        <family val="2"/>
      </rPr>
      <t>ohne</t>
    </r>
    <r>
      <rPr>
        <sz val="10"/>
        <rFont val="Arial"/>
        <family val="2"/>
      </rPr>
      <t xml:space="preserve"> </t>
    </r>
    <r>
      <rPr>
        <b/>
        <sz val="10"/>
        <rFont val="Arial"/>
        <family val="2"/>
      </rPr>
      <t xml:space="preserve">Ust. 
</t>
    </r>
    <r>
      <rPr>
        <b/>
        <sz val="11"/>
        <color rgb="FFC00000"/>
        <rFont val="Arial"/>
        <family val="2"/>
      </rPr>
      <t>(Gesamt-Wertungssumme für die Ermittlung des wirtschaftlichsten Angebotes)</t>
    </r>
    <r>
      <rPr>
        <b/>
        <sz val="10"/>
        <color rgb="FFC00000"/>
        <rFont val="Arial"/>
        <family val="2"/>
      </rPr>
      <t xml:space="preserve">
</t>
    </r>
    <r>
      <rPr>
        <sz val="10"/>
        <rFont val="Arial"/>
        <family val="2"/>
      </rPr>
      <t xml:space="preserve">Die Auftragssumme kann davon abweichen, je nach gezogenen Optionen. </t>
    </r>
  </si>
  <si>
    <t xml:space="preserve">Jedes Teil-Preisblatt (ausgenommen Preisblatt 1 - Übergreifend) ist in verschiedene Abschnitte, die sich an der Leistungsbeschreibung orientieren, gegliedert. </t>
  </si>
  <si>
    <t xml:space="preserve">Pauschale Positionen sind ausführlich in einem separaten Dokument nachvollziehbar und transparent aufzuschlüsseln. </t>
  </si>
  <si>
    <t xml:space="preserve">Die Anzahl der Personentage wurde vom Auftraggeber geschätzt. Ein Personentag umfasst dabei 8 Stunden. </t>
  </si>
  <si>
    <t xml:space="preserve">Erforderlich ist daher die Erläuterung der genauen Tagessätze je eingesetztem Personal. </t>
  </si>
  <si>
    <t xml:space="preserve">Beim Ausfüllen der Preisblätter ist Folgendes zu beachten: </t>
  </si>
  <si>
    <t xml:space="preserve">Hinweise durchlesen und berücksichtigen. </t>
  </si>
  <si>
    <t>Übersicht anschauen, Bietername in alle Teilpreisblätter eintragen.</t>
  </si>
  <si>
    <t xml:space="preserve">Teilpreisblätter ausfüllen und prüfen, ob alle Teilpreisblätter vollständig ausgefüllt sind. Achtung: Die Nachforderung von Preisangaben ist gemäß den Vorgaben der VgV ggf. ausgeschlossen. </t>
  </si>
  <si>
    <t xml:space="preserve">Vom Bieter ist jede gelb markierte Zelle im jeweiligen Preisblatt auszufüllen. Die jeweiligen Summen sowie die endgültge Wertungssumme werden automatisch berechnet. Die Summe für die ermittlung des wirtschaftlichsten Angebotes ist im Tabellenblatt "Zusammenfassung" erkennbar. </t>
  </si>
  <si>
    <t>Zusammenfassung korrekt?</t>
  </si>
  <si>
    <t xml:space="preserve">Beim Wertungspreis handelt es sich nicht um die tatsächliche Beauftragungssumme zum Zuschlagszeitpunkt. Die Beauftragung der jeweiligen Optionen erfolgt entsprechend des Bedarfs. </t>
  </si>
  <si>
    <r>
      <t xml:space="preserve">Das Preisblatt ist mit Angebotsabgabe bitte als .pdf </t>
    </r>
    <r>
      <rPr>
        <b/>
        <u/>
        <sz val="10"/>
        <color rgb="FFFF0000"/>
        <rFont val="Arial"/>
        <family val="2"/>
      </rPr>
      <t>und</t>
    </r>
    <r>
      <rPr>
        <sz val="10"/>
        <color rgb="FFFF0000"/>
        <rFont val="Arial"/>
        <family val="2"/>
      </rPr>
      <t xml:space="preserve"> als .xlsx einzureichen. </t>
    </r>
  </si>
  <si>
    <t>26-1199-Z-DM-oV</t>
  </si>
  <si>
    <t>PAPI</t>
  </si>
  <si>
    <t>Erstellung und Layout des Fragebogens</t>
  </si>
  <si>
    <t>Test und Abnahme des PAPI-Fragebogens</t>
  </si>
  <si>
    <t>Druck des PAPI-Fragebogens</t>
  </si>
  <si>
    <t>Konfektionierung der Befragungsmaterialien PAPI</t>
  </si>
  <si>
    <t>CATI</t>
  </si>
  <si>
    <t xml:space="preserve">Schulung der Interviewenden </t>
  </si>
  <si>
    <t xml:space="preserve">CAWI </t>
  </si>
  <si>
    <t xml:space="preserve">CATI </t>
  </si>
  <si>
    <t>Erstkontaktierung der zu befragenden Ansprechpersonen 
(Versand postalisch)</t>
  </si>
  <si>
    <t xml:space="preserve">PAPI </t>
  </si>
  <si>
    <t>Telefonnummernecherche</t>
  </si>
  <si>
    <t>Erstkontaktierung der zu befragenden Anpsprechpersonen (Versand postalisch inkl. Fragebogen und frankierten Rückumschlägen)</t>
  </si>
  <si>
    <t>Datenerfassung PAPI</t>
  </si>
  <si>
    <t>zusätzliches Monitoring (Feldsteuerung und Rücklaufkontrolle) PAPI</t>
  </si>
  <si>
    <t>Vorbereitung und Durchführung eines kognitiven Pretests inklusive Verfassen eines Pretest-Berichts</t>
  </si>
  <si>
    <t>Kinderbetreuungsstudie im Jahr 2027 (KiBS)</t>
  </si>
  <si>
    <t>Geocodierung</t>
  </si>
  <si>
    <t>KiBS Erhebung 2027</t>
  </si>
  <si>
    <t>KiBS Erhebung 2028 - optional</t>
  </si>
  <si>
    <t>KiBS Erhebung 2029 - optional</t>
  </si>
  <si>
    <t>Durchführung von Befragungen im Rahmen der Kinderbetreuungsstudie (KiBS)</t>
  </si>
  <si>
    <r>
      <rPr>
        <b/>
        <sz val="10"/>
        <rFont val="Arial"/>
        <family val="2"/>
      </rPr>
      <t>Gesamtpreis</t>
    </r>
    <r>
      <rPr>
        <sz val="10"/>
        <rFont val="Arial"/>
        <family val="2"/>
      </rPr>
      <t xml:space="preserve"> (netto) ohne Ust. 
</t>
    </r>
    <r>
      <rPr>
        <b/>
        <sz val="10"/>
        <color rgb="FFC00000"/>
        <rFont val="Arial"/>
        <family val="2"/>
      </rPr>
      <t>(Teil der Wertungssumme für die Ermittlung des wirtschaftlichsten Angebotes)</t>
    </r>
    <r>
      <rPr>
        <sz val="10"/>
        <rFont val="Arial"/>
        <family val="2"/>
      </rPr>
      <t xml:space="preserve">
Diese Summe entspricht nicht der Auftragssumme. </t>
    </r>
  </si>
  <si>
    <t>Festpreis</t>
  </si>
  <si>
    <r>
      <rPr>
        <b/>
        <sz val="9"/>
        <color theme="1"/>
        <rFont val="Arial"/>
        <family val="2"/>
      </rPr>
      <t xml:space="preserve">Vorbereitung der Stichprobe für den Feldeinsatz 
</t>
    </r>
    <r>
      <rPr>
        <sz val="9"/>
        <color theme="1"/>
        <rFont val="Arial"/>
        <family val="2"/>
      </rPr>
      <t>gem. Leistungsbeschreibung</t>
    </r>
  </si>
  <si>
    <r>
      <rPr>
        <b/>
        <sz val="9"/>
        <color theme="1"/>
        <rFont val="Arial"/>
        <family val="2"/>
      </rPr>
      <t>Ziehung der Gemeindestichprobe</t>
    </r>
    <r>
      <rPr>
        <sz val="9"/>
        <color theme="1"/>
        <rFont val="Arial"/>
        <family val="2"/>
      </rPr>
      <t xml:space="preserve"> gem. Leistungsbeschreibung
</t>
    </r>
    <r>
      <rPr>
        <sz val="9"/>
        <rFont val="Arial"/>
        <family val="2"/>
      </rPr>
      <t>Monitoring in 430 Gemeinden bzw. 550 Sample Points</t>
    </r>
  </si>
  <si>
    <r>
      <t xml:space="preserve">Ziehung der Personenstichprobe
</t>
    </r>
    <r>
      <rPr>
        <sz val="9"/>
        <rFont val="Arial"/>
        <family val="2"/>
      </rPr>
      <t>(Kalkulationsgrundlage für 9.000 Interviews gem. Leistungsbeschreibung)</t>
    </r>
  </si>
  <si>
    <t xml:space="preserve">Programmierung des CAWI- und CATI-Fragebogens </t>
  </si>
  <si>
    <t>Durchführungstest (Abnahmetest) des CAWI- und CATI-Fragebogens</t>
  </si>
  <si>
    <t>Druck von Kontakt- und Informationsmaterial sowie Erstanschreiben</t>
  </si>
  <si>
    <r>
      <rPr>
        <b/>
        <sz val="9"/>
        <color theme="1"/>
        <rFont val="Arial"/>
        <family val="2"/>
      </rPr>
      <t xml:space="preserve">Option B: </t>
    </r>
    <r>
      <rPr>
        <sz val="9"/>
        <color theme="1"/>
        <rFont val="Arial"/>
        <family val="2"/>
      </rPr>
      <t xml:space="preserve">
Inhaltliche Erweiterungen gem. Leistungsbeschreibung</t>
    </r>
  </si>
  <si>
    <r>
      <rPr>
        <b/>
        <sz val="9"/>
        <color theme="1"/>
        <rFont val="Arial"/>
        <family val="2"/>
      </rPr>
      <t xml:space="preserve">Option A: </t>
    </r>
    <r>
      <rPr>
        <sz val="9"/>
        <color theme="1"/>
        <rFont val="Arial"/>
        <family val="2"/>
      </rPr>
      <t xml:space="preserve">
Ergänzende Personenstichprobe 
(Kalkulationsgrundlage für 27.000 zusätzliche Interviews gem. Leistungsbeschreibung)</t>
    </r>
  </si>
  <si>
    <t>Durchführung der telefonischen Befragung durch Interviewende</t>
  </si>
  <si>
    <t>Erinnerungsschreiben (Versand postalisch)</t>
  </si>
  <si>
    <r>
      <rPr>
        <b/>
        <sz val="9"/>
        <color theme="1"/>
        <rFont val="Arial"/>
        <family val="2"/>
      </rPr>
      <t xml:space="preserve">Option B: </t>
    </r>
    <r>
      <rPr>
        <sz val="9"/>
        <color theme="1"/>
        <rFont val="Arial"/>
        <family val="2"/>
      </rPr>
      <t xml:space="preserve">
zusätzlicher Druck aufgrund inhaltlicher Erweiterungen gem. Leistungsbeschreibung</t>
    </r>
  </si>
  <si>
    <r>
      <rPr>
        <b/>
        <sz val="9"/>
        <color theme="1"/>
        <rFont val="Arial"/>
        <family val="2"/>
      </rPr>
      <t xml:space="preserve">Option A: </t>
    </r>
    <r>
      <rPr>
        <sz val="9"/>
        <color theme="1"/>
        <rFont val="Arial"/>
        <family val="2"/>
      </rPr>
      <t xml:space="preserve">
zusätzliche Konfektionierungs- und Druckkosten durch erweiterte Stichprobe</t>
    </r>
  </si>
  <si>
    <t>Durchführung der Befragung</t>
  </si>
  <si>
    <r>
      <rPr>
        <b/>
        <sz val="9"/>
        <color theme="1"/>
        <rFont val="Arial"/>
        <family val="2"/>
      </rPr>
      <t xml:space="preserve">Option B: </t>
    </r>
    <r>
      <rPr>
        <sz val="9"/>
        <color theme="1"/>
        <rFont val="Arial"/>
        <family val="2"/>
      </rPr>
      <t xml:space="preserve">
zusätzliche Kosten durch erhöhten Zeitaufwand aufgrund inhaltlicher Erweiterungen gem. Leistungsbeschreibung</t>
    </r>
  </si>
  <si>
    <r>
      <rPr>
        <b/>
        <sz val="9"/>
        <color theme="1"/>
        <rFont val="Arial"/>
        <family val="2"/>
      </rPr>
      <t xml:space="preserve">Option A: </t>
    </r>
    <r>
      <rPr>
        <sz val="9"/>
        <color theme="1"/>
        <rFont val="Arial"/>
        <family val="2"/>
      </rPr>
      <t xml:space="preserve">
zusätzliche Versandkosten durch erweiterte Stichprobe</t>
    </r>
  </si>
  <si>
    <r>
      <rPr>
        <b/>
        <sz val="9"/>
        <color theme="1"/>
        <rFont val="Arial"/>
        <family val="2"/>
      </rPr>
      <t xml:space="preserve">Option A: </t>
    </r>
    <r>
      <rPr>
        <sz val="9"/>
        <color theme="1"/>
        <rFont val="Arial"/>
        <family val="2"/>
      </rPr>
      <t xml:space="preserve">
zusätzliche Kosten bei Versand und Durchführung der zusätzlichen Interviews durch erweiterte Stichprobe</t>
    </r>
  </si>
  <si>
    <r>
      <rPr>
        <b/>
        <sz val="9"/>
        <color theme="1"/>
        <rFont val="Arial"/>
        <family val="2"/>
      </rPr>
      <t xml:space="preserve">Option B: </t>
    </r>
    <r>
      <rPr>
        <sz val="9"/>
        <color theme="1"/>
        <rFont val="Arial"/>
        <family val="2"/>
      </rPr>
      <t xml:space="preserve">
zusätzliche Kosten bei Datenerfassung aufgrund inhaltlicher Erweiterungen gem. Leistungsbeschreibung</t>
    </r>
  </si>
  <si>
    <r>
      <rPr>
        <b/>
        <sz val="9"/>
        <color theme="1"/>
        <rFont val="Arial"/>
        <family val="2"/>
      </rPr>
      <t xml:space="preserve">Option A: </t>
    </r>
    <r>
      <rPr>
        <sz val="9"/>
        <color theme="1"/>
        <rFont val="Arial"/>
        <family val="2"/>
      </rPr>
      <t xml:space="preserve">
zusätzliche Kosten bei Versand, Rücklaufbearbeitung und Datenerfassung durch erweiterte Stichprobe</t>
    </r>
  </si>
  <si>
    <t>Datenaufbereitung, Qualitätsprüfung und Bereitstellung der Daten</t>
  </si>
  <si>
    <r>
      <rPr>
        <b/>
        <sz val="9"/>
        <color theme="1"/>
        <rFont val="Arial"/>
        <family val="2"/>
      </rPr>
      <t xml:space="preserve">Option B: </t>
    </r>
    <r>
      <rPr>
        <sz val="9"/>
        <color theme="1"/>
        <rFont val="Arial"/>
        <family val="2"/>
      </rPr>
      <t xml:space="preserve">
zusätzliche Kosten bei Datenaufbereitung aufgrund inhaltlicher Erweiterungen gem. Leistungsbeschreibung</t>
    </r>
  </si>
  <si>
    <t>Druck von Dankesschreiben</t>
  </si>
  <si>
    <t>Dankesschreiben (Versand postalisch)</t>
  </si>
  <si>
    <r>
      <t xml:space="preserve">Vorbereitung der Erhebung / Erstellung der Erhebungsinstrumente und Gestaltung des Kontaktmaterials 
</t>
    </r>
    <r>
      <rPr>
        <i/>
        <sz val="9"/>
        <color rgb="FFFF0000"/>
        <rFont val="Arial"/>
        <family val="2"/>
      </rPr>
      <t>(Fragebogen zum Zeitpunkt d. Leistung inhaltlich bereits fertiggestellt)</t>
    </r>
  </si>
  <si>
    <t xml:space="preserve">Entwurf des Kontakt- und Informationsmaterials (z.B. Anschreiben, Erinnerung, Dankesschreiben, Flyer, Datenschutzblatt) </t>
  </si>
  <si>
    <t xml:space="preserve">Projektleitung, Koordination, Reporting </t>
  </si>
  <si>
    <t>Personentag</t>
  </si>
  <si>
    <r>
      <rPr>
        <b/>
        <sz val="10"/>
        <color theme="1"/>
        <rFont val="Arial"/>
        <family val="2"/>
      </rPr>
      <t>Reisekosten</t>
    </r>
    <r>
      <rPr>
        <sz val="10"/>
        <color theme="1"/>
        <rFont val="Arial"/>
        <family val="2"/>
      </rPr>
      <t xml:space="preserve"> für max. 2 Abstimmungstreffen in München </t>
    </r>
    <r>
      <rPr>
        <i/>
        <sz val="10"/>
        <color theme="1"/>
        <rFont val="Arial"/>
        <family val="2"/>
      </rPr>
      <t>(</t>
    </r>
    <r>
      <rPr>
        <i/>
        <sz val="10"/>
        <color rgb="FFC00000"/>
        <rFont val="Arial"/>
        <family val="2"/>
      </rPr>
      <t>nicht wertungsrelevant</t>
    </r>
    <r>
      <rPr>
        <i/>
        <sz val="10"/>
        <color theme="1"/>
        <rFont val="Arial"/>
        <family val="2"/>
      </rPr>
      <t>;</t>
    </r>
    <r>
      <rPr>
        <i/>
        <sz val="10"/>
        <rFont val="Arial"/>
        <family val="2"/>
      </rPr>
      <t>Abrg. tatsächlich erfolgter Reisen gem. BRKG</t>
    </r>
    <r>
      <rPr>
        <i/>
        <sz val="10"/>
        <color theme="1"/>
        <rFont val="Arial"/>
        <family val="2"/>
      </rPr>
      <t>)</t>
    </r>
  </si>
  <si>
    <t xml:space="preserve">Sonstige Abstimmungen im Laufe des Projekts </t>
  </si>
  <si>
    <t xml:space="preserve">Hotline und Homepage </t>
  </si>
  <si>
    <t>Übergreifende Positionen</t>
  </si>
  <si>
    <t>(fiktive) Anzahl</t>
  </si>
  <si>
    <t>Erstellung des Methodenberichts</t>
  </si>
  <si>
    <t>Abstimmungstreffen zu den Grundkonzepten / Meilensteinen</t>
  </si>
  <si>
    <t>Einsatzleitung inkl. Auswahl der Interviewenden</t>
  </si>
  <si>
    <t>Stück</t>
  </si>
  <si>
    <t>Portokosten für Rücksendungen</t>
  </si>
  <si>
    <r>
      <t>Preisblatt / Vergütungsblatt - KiBS</t>
    </r>
    <r>
      <rPr>
        <b/>
        <u/>
        <sz val="10"/>
        <rFont val="Arial"/>
        <family val="2"/>
      </rPr>
      <t xml:space="preserve"> 2027</t>
    </r>
    <r>
      <rPr>
        <b/>
        <u/>
        <sz val="10"/>
        <color theme="1"/>
        <rFont val="Arial"/>
        <family val="2"/>
      </rPr>
      <t xml:space="preserve">
</t>
    </r>
    <r>
      <rPr>
        <sz val="8"/>
        <color theme="1"/>
        <rFont val="Arial"/>
        <family val="2"/>
      </rPr>
      <t>(verbindlicher Bestandteil des Angebotes)</t>
    </r>
  </si>
  <si>
    <r>
      <t xml:space="preserve">WICHTIG: Vom Bieter ist </t>
    </r>
    <r>
      <rPr>
        <b/>
        <sz val="10"/>
        <color rgb="FFC00000"/>
        <rFont val="Arial"/>
        <family val="2"/>
      </rPr>
      <t>jede</t>
    </r>
    <r>
      <rPr>
        <sz val="10"/>
        <color rgb="FFC00000"/>
        <rFont val="Arial"/>
        <family val="2"/>
      </rPr>
      <t xml:space="preserve"> gelb markierte Preisposition im Preisblatt auszufüllen. Die jeweiligen Summen werden automatisch berechnet. 
Ein vom Bieter unvollständig oder fehlerhaft ausgefülltes Preisblatt kann anhand der Regelungen der VgV ggf. zum Ausschluss des Angebotes führen.
Bitte vor dem ausfüllen des Preisblattes die Hinweise im Hinweisblatt beachten.</t>
    </r>
  </si>
  <si>
    <r>
      <t>Preisblatt / Vergütungsblatt - KiBS</t>
    </r>
    <r>
      <rPr>
        <b/>
        <u/>
        <sz val="10"/>
        <rFont val="Arial"/>
        <family val="2"/>
      </rPr>
      <t xml:space="preserve"> 2028 (Option C)</t>
    </r>
    <r>
      <rPr>
        <b/>
        <u/>
        <sz val="10"/>
        <color theme="1"/>
        <rFont val="Arial"/>
        <family val="2"/>
      </rPr>
      <t xml:space="preserve">
</t>
    </r>
    <r>
      <rPr>
        <sz val="8"/>
        <color theme="1"/>
        <rFont val="Arial"/>
        <family val="2"/>
      </rPr>
      <t>(verbindlicher Bestandteil des Angebotes)</t>
    </r>
  </si>
  <si>
    <t xml:space="preserve">Option C: Durchführung KiBS 2028 </t>
  </si>
  <si>
    <t>Option D: Durchführung KiBS 2029</t>
  </si>
  <si>
    <r>
      <t>Preisblatt / Vergütungsblatt - KiBS</t>
    </r>
    <r>
      <rPr>
        <b/>
        <u/>
        <sz val="10"/>
        <rFont val="Arial"/>
        <family val="2"/>
      </rPr>
      <t xml:space="preserve"> 2029 (Option D)</t>
    </r>
    <r>
      <rPr>
        <b/>
        <u/>
        <sz val="10"/>
        <color theme="1"/>
        <rFont val="Arial"/>
        <family val="2"/>
      </rPr>
      <t xml:space="preserve">
</t>
    </r>
    <r>
      <rPr>
        <sz val="8"/>
        <color theme="1"/>
        <rFont val="Arial"/>
        <family val="2"/>
      </rPr>
      <t>(verbindlicher Bestandteil des Angebotes)</t>
    </r>
  </si>
  <si>
    <t>Option D: Kinderbetreuungsstudie im Jahr 2029 (KiBS)</t>
  </si>
  <si>
    <t>Option C: Kinderbetreuungsstudie im Jahr 2028 (KiBS)</t>
  </si>
  <si>
    <t>Durchführung KiBS 2027</t>
  </si>
  <si>
    <r>
      <t xml:space="preserve">Gesamtpreis (netto) aller Positionen in EUR </t>
    </r>
    <r>
      <rPr>
        <b/>
        <sz val="10"/>
        <rFont val="Arial"/>
        <family val="2"/>
      </rPr>
      <t>ohne</t>
    </r>
    <r>
      <rPr>
        <sz val="10"/>
        <rFont val="Arial"/>
        <family val="2"/>
      </rPr>
      <t xml:space="preserve"> </t>
    </r>
    <r>
      <rPr>
        <b/>
        <sz val="10"/>
        <rFont val="Arial"/>
        <family val="2"/>
      </rPr>
      <t>Ust.</t>
    </r>
  </si>
  <si>
    <r>
      <t xml:space="preserve">Gesamtpreis (brutto) aller Positionen in EUR </t>
    </r>
    <r>
      <rPr>
        <b/>
        <sz val="10"/>
        <rFont val="Arial"/>
        <family val="2"/>
      </rPr>
      <t>ohne</t>
    </r>
    <r>
      <rPr>
        <sz val="10"/>
        <rFont val="Arial"/>
        <family val="2"/>
      </rPr>
      <t xml:space="preserve"> </t>
    </r>
    <r>
      <rPr>
        <b/>
        <sz val="10"/>
        <rFont val="Arial"/>
        <family val="2"/>
      </rPr>
      <t>Ust.</t>
    </r>
  </si>
  <si>
    <r>
      <t xml:space="preserve">Gesamtpreis (netto) aller optionalen Positionen in EUR </t>
    </r>
    <r>
      <rPr>
        <b/>
        <sz val="10"/>
        <rFont val="Arial"/>
        <family val="2"/>
      </rPr>
      <t>ohne</t>
    </r>
    <r>
      <rPr>
        <sz val="10"/>
        <rFont val="Arial"/>
        <family val="2"/>
      </rPr>
      <t xml:space="preserve"> </t>
    </r>
    <r>
      <rPr>
        <b/>
        <sz val="10"/>
        <rFont val="Arial"/>
        <family val="2"/>
      </rPr>
      <t>Ust.</t>
    </r>
  </si>
  <si>
    <r>
      <t>Gesamtpreis (brutto) aller optionalen Positionen in EUR</t>
    </r>
    <r>
      <rPr>
        <b/>
        <sz val="10"/>
        <rFont val="Arial"/>
        <family val="2"/>
      </rPr>
      <t xml:space="preserve"> inkl. Ust.</t>
    </r>
    <r>
      <rPr>
        <sz val="10"/>
        <rFont val="Arial"/>
        <family val="2"/>
      </rPr>
      <t xml:space="preserve"> </t>
    </r>
  </si>
  <si>
    <t>Gesamtpreis (nur Optionen): KiBS 2027</t>
  </si>
  <si>
    <t>Gesamtpreis (ohne Optionen): KiBS 2027</t>
  </si>
  <si>
    <t>Gesamtpreis Option C (nur Optionen A und B in 2028)</t>
  </si>
  <si>
    <t>Gesamtpreis Option C (ohne Optionen A und B in 2028)</t>
  </si>
  <si>
    <t>Option C: Durchführung KiBS 2028</t>
  </si>
  <si>
    <t>Gesamtpreis Option D (ohne Optionen A und B in 2029)</t>
  </si>
  <si>
    <t>Gesamtpreis Option C (nur Optionen A und B in 2029)</t>
  </si>
  <si>
    <t>Gesamtpreis zur Ermittlung des wirtschaftlichsten Angebotes</t>
  </si>
  <si>
    <r>
      <t xml:space="preserve">Preisblatt / Vergütungsblatt KiBS 2027 - 2029
</t>
    </r>
    <r>
      <rPr>
        <b/>
        <u/>
        <sz val="10"/>
        <color rgb="FFC00000"/>
        <rFont val="Arial"/>
        <family val="2"/>
      </rPr>
      <t>GESAMTÜBERBLICK</t>
    </r>
    <r>
      <rPr>
        <b/>
        <u/>
        <sz val="10"/>
        <color theme="1"/>
        <rFont val="Arial"/>
        <family val="2"/>
      </rPr>
      <t xml:space="preserve">
</t>
    </r>
    <r>
      <rPr>
        <sz val="8"/>
        <color theme="1"/>
        <rFont val="Arial"/>
        <family val="2"/>
      </rPr>
      <t xml:space="preserve">(verbindlicher Bestandteil des Angebotes - </t>
    </r>
    <r>
      <rPr>
        <sz val="8"/>
        <color rgb="FFFF0000"/>
        <rFont val="Arial"/>
        <family val="2"/>
      </rPr>
      <t>die Summen werden automatisch aus allen Teilpreisblättern generiert</t>
    </r>
    <r>
      <rPr>
        <sz val="8"/>
        <color theme="1"/>
        <rFont val="Arial"/>
        <family val="2"/>
      </rPr>
      <t>)</t>
    </r>
  </si>
  <si>
    <t>Kinderbetreuungsstudie (KiBS)</t>
  </si>
  <si>
    <t>Das gesamte Preisblatt aufgeteilt in 3 Teil-Preisblätter und eine Zusammenfassung (die zu unterzeichnen ist), darunter ein Preisblatt für übergreifende Kostenpositionen und für die jeweilige Jahreserhebung jeweils ein eigenes Preisblatt.</t>
  </si>
  <si>
    <t xml:space="preserve">Bestätgung/Unterzeichnung im Überblick Gesamtangebot (für Wertung) einfügen und speichern unter folgender Bezeichnung: </t>
  </si>
  <si>
    <t>260723_Preisblatt_Firma_B.xlsx</t>
  </si>
  <si>
    <t>3</t>
  </si>
  <si>
    <t>8</t>
  </si>
  <si>
    <t>9</t>
  </si>
  <si>
    <t>10</t>
  </si>
  <si>
    <t>11</t>
  </si>
  <si>
    <t>12</t>
  </si>
  <si>
    <t>13</t>
  </si>
  <si>
    <t>14</t>
  </si>
  <si>
    <t>15</t>
  </si>
  <si>
    <t>16</t>
  </si>
  <si>
    <t>17</t>
  </si>
  <si>
    <t>18</t>
  </si>
  <si>
    <t>19</t>
  </si>
  <si>
    <t>20</t>
  </si>
  <si>
    <t>21</t>
  </si>
  <si>
    <t>22</t>
  </si>
  <si>
    <t>23</t>
  </si>
  <si>
    <t>24</t>
  </si>
  <si>
    <t>75</t>
  </si>
  <si>
    <t>76</t>
  </si>
  <si>
    <t>77</t>
  </si>
  <si>
    <t>78</t>
  </si>
  <si>
    <t>79</t>
  </si>
  <si>
    <t>80</t>
  </si>
  <si>
    <t>81</t>
  </si>
  <si>
    <t>82</t>
  </si>
  <si>
    <t>83</t>
  </si>
  <si>
    <t>84</t>
  </si>
  <si>
    <t>85</t>
  </si>
  <si>
    <t>86</t>
  </si>
  <si>
    <t>87</t>
  </si>
  <si>
    <t>88</t>
  </si>
  <si>
    <t>89</t>
  </si>
  <si>
    <t>90</t>
  </si>
  <si>
    <t>91</t>
  </si>
  <si>
    <t>142</t>
  </si>
  <si>
    <t>143</t>
  </si>
  <si>
    <t>144</t>
  </si>
  <si>
    <t>145</t>
  </si>
  <si>
    <t>146</t>
  </si>
  <si>
    <t>147</t>
  </si>
  <si>
    <t>148</t>
  </si>
  <si>
    <t>149</t>
  </si>
  <si>
    <t>150</t>
  </si>
  <si>
    <t>151</t>
  </si>
  <si>
    <t>152</t>
  </si>
  <si>
    <t>153</t>
  </si>
  <si>
    <t>154</t>
  </si>
  <si>
    <t>155</t>
  </si>
  <si>
    <t>156</t>
  </si>
  <si>
    <t>157</t>
  </si>
  <si>
    <t>158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</si>
</sst>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quot;€&quot;"/>
    <numFmt numFmtId="165" formatCode="_-* #,##0_-;\-* #,##0_-;_-* &quot;-&quot;??_-;_-@_-"/>
  </numFmts>
  <fonts count="47" x14ac:knownFonts="1">
    <font>
      <sz val="11"/>
      <color theme="1"/>
      <name val="Calibri"/>
      <family val="2"/>
      <scheme val="minor"/>
    </font>
    <font>
      <sz val="8"/>
      <name val="Calibri"/>
      <family val="2"/>
      <scheme val="minor"/>
    </font>
    <font>
      <sz val="10"/>
      <color theme="1"/>
      <name val="Arial"/>
      <family val="2"/>
    </font>
    <font>
      <b/>
      <sz val="11"/>
      <name val="Arial"/>
      <family val="2"/>
    </font>
    <font>
      <sz val="11"/>
      <name val="Arial"/>
      <family val="2"/>
    </font>
    <font>
      <b/>
      <sz val="12"/>
      <name val="Arial"/>
      <family val="2"/>
    </font>
    <font>
      <sz val="11"/>
      <color theme="1"/>
      <name val="Arial"/>
      <family val="2"/>
    </font>
    <font>
      <b/>
      <sz val="11"/>
      <color theme="1"/>
      <name val="Arial"/>
      <family val="2"/>
    </font>
    <font>
      <i/>
      <sz val="11"/>
      <name val="Arial"/>
      <family val="2"/>
    </font>
    <font>
      <b/>
      <i/>
      <sz val="11"/>
      <name val="Arial"/>
      <family val="2"/>
    </font>
    <font>
      <b/>
      <sz val="10"/>
      <color theme="1"/>
      <name val="Arial"/>
      <family val="2"/>
    </font>
    <font>
      <sz val="10"/>
      <name val="Arial"/>
      <family val="2"/>
    </font>
    <font>
      <b/>
      <sz val="10"/>
      <name val="Arial"/>
      <family val="2"/>
    </font>
    <font>
      <b/>
      <sz val="10"/>
      <color rgb="FFC00000"/>
      <name val="Arial"/>
      <family val="2"/>
    </font>
    <font>
      <b/>
      <sz val="9"/>
      <color theme="1"/>
      <name val="Arial"/>
      <family val="2"/>
    </font>
    <font>
      <i/>
      <sz val="10"/>
      <color rgb="FFC00000"/>
      <name val="Arial"/>
      <family val="2"/>
    </font>
    <font>
      <b/>
      <u/>
      <sz val="10"/>
      <color theme="1"/>
      <name val="Arial"/>
      <family val="2"/>
    </font>
    <font>
      <b/>
      <u/>
      <sz val="10"/>
      <color rgb="FFC00000"/>
      <name val="Arial"/>
      <family val="2"/>
    </font>
    <font>
      <sz val="8"/>
      <color theme="1"/>
      <name val="Arial"/>
      <family val="2"/>
    </font>
    <font>
      <sz val="8"/>
      <name val="Arial"/>
      <family val="2"/>
    </font>
    <font>
      <i/>
      <sz val="10"/>
      <color theme="1"/>
      <name val="Arial"/>
      <family val="2"/>
    </font>
    <font>
      <i/>
      <sz val="10"/>
      <name val="Arial"/>
      <family val="2"/>
    </font>
    <font>
      <sz val="10"/>
      <color rgb="FFC00000"/>
      <name val="Arial"/>
      <family val="2"/>
    </font>
    <font>
      <b/>
      <i/>
      <sz val="10"/>
      <name val="Arial"/>
      <family val="2"/>
    </font>
    <font>
      <u/>
      <sz val="10"/>
      <color theme="1"/>
      <name val="Arial"/>
      <family val="2"/>
    </font>
    <font>
      <sz val="10"/>
      <color theme="1"/>
      <name val="Calibri"/>
      <family val="2"/>
      <scheme val="minor"/>
    </font>
    <font>
      <sz val="11"/>
      <name val="Calibri"/>
      <family val="2"/>
      <scheme val="minor"/>
    </font>
    <font>
      <sz val="10"/>
      <name val="Calibri"/>
      <family val="2"/>
      <scheme val="minor"/>
    </font>
    <font>
      <b/>
      <sz val="14"/>
      <name val="Arial"/>
      <family val="2"/>
    </font>
    <font>
      <b/>
      <i/>
      <sz val="10"/>
      <color rgb="FFC00000"/>
      <name val="Arial"/>
      <family val="2"/>
    </font>
    <font>
      <sz val="8"/>
      <color rgb="FFFF0000"/>
      <name val="Arial"/>
      <family val="2"/>
    </font>
    <font>
      <b/>
      <sz val="11"/>
      <color rgb="FFC00000"/>
      <name val="Arial"/>
      <family val="2"/>
    </font>
    <font>
      <sz val="10"/>
      <color rgb="FFFF0000"/>
      <name val="Arial"/>
      <family val="2"/>
    </font>
    <font>
      <i/>
      <sz val="8"/>
      <color rgb="FFFF0000"/>
      <name val="Arial"/>
      <family val="2"/>
    </font>
    <font>
      <b/>
      <u/>
      <sz val="10"/>
      <color rgb="FFFF0000"/>
      <name val="Arial"/>
      <family val="2"/>
    </font>
    <font>
      <b/>
      <sz val="14"/>
      <color theme="1"/>
      <name val="Arial"/>
      <family val="2"/>
    </font>
    <font>
      <sz val="9"/>
      <color theme="1"/>
      <name val="Arial"/>
      <family val="2"/>
    </font>
    <font>
      <b/>
      <sz val="10"/>
      <color rgb="FFFF0000"/>
      <name val="Arial"/>
      <family val="2"/>
    </font>
    <font>
      <sz val="11"/>
      <color rgb="FFFF0000"/>
      <name val="Arial"/>
      <family val="2"/>
    </font>
    <font>
      <b/>
      <sz val="9"/>
      <name val="Arial"/>
      <family val="2"/>
    </font>
    <font>
      <sz val="11"/>
      <color theme="1"/>
      <name val="Calibri"/>
      <family val="2"/>
      <scheme val="minor"/>
    </font>
    <font>
      <sz val="9"/>
      <name val="Arial"/>
      <family val="2"/>
    </font>
    <font>
      <i/>
      <sz val="9"/>
      <color rgb="FFFF0000"/>
      <name val="Arial"/>
      <family val="2"/>
    </font>
    <font>
      <b/>
      <sz val="11"/>
      <color theme="1"/>
      <name val="Calibri"/>
      <family val="2"/>
      <scheme val="minor"/>
    </font>
    <font>
      <b/>
      <u/>
      <sz val="10"/>
      <name val="Arial"/>
      <family val="2"/>
    </font>
    <font>
      <i/>
      <sz val="9"/>
      <name val="Arial"/>
      <family val="2"/>
    </font>
    <font>
      <b/>
      <sz val="9"/>
      <color rgb="FFFF0000"/>
      <name val="Arial"/>
      <family val="2"/>
    </font>
  </fonts>
  <fills count="14">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indexed="9"/>
        <bgColor indexed="64"/>
      </patternFill>
    </fill>
    <fill>
      <patternFill patternType="lightUp"/>
    </fill>
    <fill>
      <patternFill patternType="solid">
        <fgColor theme="0" tint="-0.149998474074526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tint="-0.3499862666707357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43" fontId="40" fillId="0" borderId="0" applyFont="0" applyFill="0" applyBorder="0" applyAlignment="0" applyProtection="0"/>
  </cellStyleXfs>
  <cellXfs count="265">
    <xf numFmtId="0" fontId="0" fillId="0" borderId="0" xfId="0"/>
    <xf numFmtId="9" fontId="0" fillId="0" borderId="0" xfId="0" applyNumberFormat="1"/>
    <xf numFmtId="0" fontId="6" fillId="0" borderId="0" xfId="0" applyFont="1" applyAlignment="1" applyProtection="1">
      <alignment wrapText="1"/>
    </xf>
    <xf numFmtId="164" fontId="6" fillId="0" borderId="0" xfId="0" applyNumberFormat="1" applyFont="1" applyFill="1" applyAlignment="1" applyProtection="1">
      <alignment wrapText="1"/>
    </xf>
    <xf numFmtId="0" fontId="6" fillId="0" borderId="0" xfId="0" applyFont="1" applyProtection="1"/>
    <xf numFmtId="49" fontId="3" fillId="0" borderId="0" xfId="0" applyNumberFormat="1" applyFont="1" applyFill="1" applyAlignment="1" applyProtection="1">
      <alignment horizontal="center" wrapText="1"/>
    </xf>
    <xf numFmtId="49"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wrapText="1"/>
    </xf>
    <xf numFmtId="49" fontId="6" fillId="4" borderId="0" xfId="0" applyNumberFormat="1" applyFont="1" applyFill="1" applyAlignment="1" applyProtection="1">
      <alignment wrapText="1"/>
    </xf>
    <xf numFmtId="49" fontId="6" fillId="4" borderId="0" xfId="0" applyNumberFormat="1" applyFont="1" applyFill="1" applyProtection="1"/>
    <xf numFmtId="49" fontId="6" fillId="0" borderId="0" xfId="0" applyNumberFormat="1" applyFont="1" applyFill="1" applyAlignment="1" applyProtection="1">
      <alignment horizontal="center" wrapText="1"/>
    </xf>
    <xf numFmtId="49" fontId="6" fillId="0" borderId="0" xfId="0" applyNumberFormat="1" applyFont="1" applyFill="1" applyAlignment="1" applyProtection="1">
      <alignment wrapText="1"/>
    </xf>
    <xf numFmtId="0" fontId="6" fillId="0" borderId="0" xfId="0" applyFont="1" applyFill="1" applyProtection="1"/>
    <xf numFmtId="0" fontId="6" fillId="0" borderId="0" xfId="0" applyFont="1" applyAlignment="1" applyProtection="1">
      <alignment vertical="center"/>
    </xf>
    <xf numFmtId="0" fontId="6" fillId="0" borderId="0" xfId="0" applyFont="1" applyAlignment="1" applyProtection="1">
      <alignment vertical="center" wrapText="1"/>
    </xf>
    <xf numFmtId="0" fontId="6" fillId="0" borderId="0" xfId="0" applyFont="1" applyBorder="1" applyAlignment="1" applyProtection="1">
      <alignment vertical="center" wrapText="1"/>
    </xf>
    <xf numFmtId="0" fontId="6" fillId="0" borderId="0" xfId="0" applyFont="1" applyBorder="1" applyAlignment="1" applyProtection="1">
      <alignment vertical="center"/>
    </xf>
    <xf numFmtId="164" fontId="6" fillId="5" borderId="1" xfId="0" applyNumberFormat="1"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49" fontId="7" fillId="0" borderId="0" xfId="0" applyNumberFormat="1" applyFont="1" applyBorder="1" applyAlignment="1" applyProtection="1">
      <alignment vertical="center" wrapText="1"/>
    </xf>
    <xf numFmtId="49" fontId="6" fillId="0" borderId="0" xfId="0" applyNumberFormat="1" applyFont="1" applyAlignment="1" applyProtection="1">
      <alignment horizontal="center" wrapText="1"/>
    </xf>
    <xf numFmtId="0" fontId="7" fillId="0" borderId="0" xfId="0" applyFont="1" applyBorder="1" applyAlignment="1" applyProtection="1">
      <alignment vertical="top" wrapText="1"/>
    </xf>
    <xf numFmtId="164" fontId="6" fillId="0" borderId="0" xfId="0" applyNumberFormat="1" applyFont="1" applyAlignment="1" applyProtection="1">
      <alignment wrapText="1"/>
    </xf>
    <xf numFmtId="0" fontId="6" fillId="0" borderId="0" xfId="0" applyFont="1" applyAlignment="1" applyProtection="1">
      <alignment horizontal="center" wrapText="1"/>
    </xf>
    <xf numFmtId="1" fontId="2" fillId="0" borderId="0" xfId="0" applyNumberFormat="1" applyFont="1" applyFill="1" applyBorder="1" applyAlignment="1" applyProtection="1">
      <alignment horizontal="center" vertical="center" wrapText="1"/>
    </xf>
    <xf numFmtId="49" fontId="6" fillId="0" borderId="0" xfId="0" applyNumberFormat="1" applyFont="1" applyFill="1" applyProtection="1"/>
    <xf numFmtId="0" fontId="2" fillId="0" borderId="1" xfId="0" applyFont="1" applyBorder="1" applyAlignment="1" applyProtection="1">
      <alignment horizontal="left" vertical="center" wrapText="1"/>
    </xf>
    <xf numFmtId="49" fontId="14" fillId="0" borderId="5" xfId="0" applyNumberFormat="1" applyFont="1" applyFill="1" applyBorder="1" applyAlignment="1" applyProtection="1">
      <alignment horizontal="center" vertical="center" wrapText="1"/>
    </xf>
    <xf numFmtId="0" fontId="14" fillId="0" borderId="5" xfId="0" applyFont="1" applyBorder="1" applyAlignment="1" applyProtection="1">
      <alignment horizontal="center" vertical="center" wrapText="1"/>
    </xf>
    <xf numFmtId="164" fontId="14" fillId="0" borderId="5" xfId="0" applyNumberFormat="1" applyFont="1" applyBorder="1" applyAlignment="1" applyProtection="1">
      <alignment horizontal="center" vertical="center" wrapText="1"/>
    </xf>
    <xf numFmtId="1" fontId="14" fillId="0" borderId="5" xfId="0" applyNumberFormat="1" applyFont="1" applyBorder="1" applyAlignment="1" applyProtection="1">
      <alignment horizontal="center" vertical="center" wrapText="1"/>
    </xf>
    <xf numFmtId="0" fontId="10" fillId="0" borderId="0" xfId="0" applyFont="1" applyFill="1" applyBorder="1" applyAlignment="1" applyProtection="1">
      <alignment horizontal="left" vertical="center" wrapText="1"/>
    </xf>
    <xf numFmtId="49" fontId="4" fillId="0" borderId="0" xfId="0" applyNumberFormat="1" applyFont="1" applyFill="1" applyBorder="1" applyAlignment="1" applyProtection="1">
      <alignment horizontal="left" vertical="center" wrapText="1"/>
      <protection locked="0"/>
    </xf>
    <xf numFmtId="164" fontId="10" fillId="0" borderId="1" xfId="0" applyNumberFormat="1" applyFont="1" applyBorder="1" applyAlignment="1" applyProtection="1">
      <alignment horizontal="right" vertical="center" wrapText="1"/>
    </xf>
    <xf numFmtId="164" fontId="2" fillId="5" borderId="1" xfId="0" applyNumberFormat="1" applyFont="1" applyFill="1" applyBorder="1" applyAlignment="1" applyProtection="1">
      <alignment horizontal="center" vertical="center" wrapText="1"/>
    </xf>
    <xf numFmtId="49" fontId="10" fillId="3" borderId="1" xfId="0" applyNumberFormat="1" applyFont="1" applyFill="1" applyBorder="1" applyAlignment="1" applyProtection="1">
      <alignment horizontal="center" vertical="center" wrapText="1"/>
    </xf>
    <xf numFmtId="0" fontId="11" fillId="0" borderId="0" xfId="0" applyFont="1" applyBorder="1" applyAlignment="1" applyProtection="1">
      <alignment horizontal="left" vertical="center" wrapText="1"/>
    </xf>
    <xf numFmtId="164" fontId="10" fillId="0" borderId="1" xfId="0" applyNumberFormat="1" applyFont="1" applyFill="1" applyBorder="1" applyAlignment="1" applyProtection="1">
      <alignment horizontal="right" vertical="center" wrapText="1"/>
    </xf>
    <xf numFmtId="164" fontId="10" fillId="0" borderId="0" xfId="0" applyNumberFormat="1" applyFont="1" applyBorder="1" applyAlignment="1" applyProtection="1">
      <alignment horizontal="right" vertical="center" wrapText="1"/>
    </xf>
    <xf numFmtId="0" fontId="2" fillId="0" borderId="4" xfId="0" applyFont="1" applyBorder="1" applyAlignment="1" applyProtection="1">
      <alignment vertical="center"/>
    </xf>
    <xf numFmtId="164" fontId="10" fillId="0" borderId="1" xfId="0" applyNumberFormat="1" applyFont="1" applyFill="1" applyBorder="1" applyAlignment="1" applyProtection="1">
      <alignment horizontal="right" vertical="center" wrapText="1"/>
      <protection locked="0"/>
    </xf>
    <xf numFmtId="0" fontId="2" fillId="0" borderId="1" xfId="0" applyNumberFormat="1" applyFont="1" applyBorder="1" applyAlignment="1" applyProtection="1">
      <alignment horizontal="center" vertical="center" wrapText="1"/>
    </xf>
    <xf numFmtId="49" fontId="8" fillId="0" borderId="0" xfId="0" applyNumberFormat="1" applyFont="1" applyFill="1" applyAlignment="1" applyProtection="1">
      <alignment horizontal="left" vertical="center" wrapText="1"/>
    </xf>
    <xf numFmtId="49" fontId="9" fillId="0" borderId="0" xfId="0" applyNumberFormat="1" applyFont="1" applyFill="1" applyAlignment="1" applyProtection="1">
      <alignment horizontal="left" vertical="center" wrapText="1"/>
    </xf>
    <xf numFmtId="164" fontId="2" fillId="0" borderId="0" xfId="0" applyNumberFormat="1" applyFont="1" applyFill="1" applyBorder="1" applyAlignment="1" applyProtection="1">
      <alignment horizontal="center" vertical="center" wrapText="1"/>
    </xf>
    <xf numFmtId="164" fontId="4" fillId="2" borderId="1" xfId="0" applyNumberFormat="1" applyFont="1" applyFill="1" applyBorder="1" applyAlignment="1" applyProtection="1">
      <alignment horizontal="left" vertical="center" wrapText="1"/>
      <protection locked="0"/>
    </xf>
    <xf numFmtId="0" fontId="2" fillId="0" borderId="1" xfId="0" applyFont="1" applyBorder="1" applyAlignment="1">
      <alignment vertical="center" wrapText="1"/>
    </xf>
    <xf numFmtId="0" fontId="0" fillId="0" borderId="0" xfId="0"/>
    <xf numFmtId="0" fontId="2" fillId="0" borderId="0" xfId="0" applyNumberFormat="1" applyFont="1" applyFill="1" applyBorder="1" applyAlignment="1" applyProtection="1">
      <alignment horizontal="center" vertical="center" wrapText="1"/>
    </xf>
    <xf numFmtId="164" fontId="0" fillId="0" borderId="0" xfId="0" applyNumberFormat="1"/>
    <xf numFmtId="0" fontId="6" fillId="0" borderId="0" xfId="0" applyFont="1"/>
    <xf numFmtId="0" fontId="2" fillId="0" borderId="0" xfId="0" applyFont="1"/>
    <xf numFmtId="0" fontId="20" fillId="0" borderId="0" xfId="0" applyFont="1"/>
    <xf numFmtId="49" fontId="11" fillId="0" borderId="0" xfId="0" applyNumberFormat="1" applyFont="1" applyFill="1" applyAlignment="1" applyProtection="1">
      <alignment horizontal="left" vertical="center" wrapText="1"/>
    </xf>
    <xf numFmtId="49" fontId="21" fillId="0" borderId="0" xfId="0" applyNumberFormat="1" applyFont="1" applyFill="1" applyAlignment="1" applyProtection="1">
      <alignment horizontal="left" vertical="center" wrapText="1"/>
    </xf>
    <xf numFmtId="49" fontId="23" fillId="0" borderId="0" xfId="0" applyNumberFormat="1" applyFont="1" applyFill="1" applyAlignment="1" applyProtection="1">
      <alignment horizontal="left" vertical="center" wrapText="1"/>
    </xf>
    <xf numFmtId="0" fontId="2" fillId="0" borderId="1" xfId="0" applyFont="1" applyBorder="1"/>
    <xf numFmtId="0" fontId="10" fillId="0" borderId="0" xfId="0" applyFont="1"/>
    <xf numFmtId="49" fontId="12" fillId="0" borderId="1" xfId="0" applyNumberFormat="1" applyFont="1" applyFill="1" applyBorder="1" applyAlignment="1" applyProtection="1">
      <alignment vertical="center"/>
    </xf>
    <xf numFmtId="164" fontId="25" fillId="0" borderId="0" xfId="0" applyNumberFormat="1" applyFont="1"/>
    <xf numFmtId="0" fontId="2" fillId="0" borderId="0" xfId="0" applyFont="1" applyFill="1"/>
    <xf numFmtId="164" fontId="2" fillId="0" borderId="0" xfId="0" applyNumberFormat="1" applyFont="1"/>
    <xf numFmtId="0" fontId="25" fillId="0" borderId="0" xfId="0" applyFont="1" applyFill="1"/>
    <xf numFmtId="0" fontId="26" fillId="0" borderId="0" xfId="0" applyFont="1"/>
    <xf numFmtId="164" fontId="26" fillId="0" borderId="0" xfId="0" applyNumberFormat="1" applyFont="1"/>
    <xf numFmtId="0" fontId="27" fillId="0" borderId="0" xfId="0" applyFont="1"/>
    <xf numFmtId="0" fontId="2" fillId="0" borderId="0" xfId="0" applyFont="1" applyFill="1" applyAlignment="1" applyProtection="1">
      <alignment vertical="center"/>
    </xf>
    <xf numFmtId="0" fontId="2" fillId="0" borderId="8" xfId="0" applyFont="1" applyBorder="1"/>
    <xf numFmtId="49" fontId="12" fillId="0" borderId="0" xfId="0" applyNumberFormat="1" applyFont="1" applyFill="1" applyBorder="1" applyAlignment="1" applyProtection="1">
      <alignment horizontal="left" vertical="center" wrapText="1"/>
    </xf>
    <xf numFmtId="49" fontId="13" fillId="0" borderId="0" xfId="0" applyNumberFormat="1" applyFont="1" applyFill="1" applyAlignment="1" applyProtection="1">
      <alignment horizontal="left" vertical="center"/>
    </xf>
    <xf numFmtId="0" fontId="10" fillId="0" borderId="0" xfId="0" applyFont="1" applyFill="1"/>
    <xf numFmtId="0" fontId="29" fillId="0" borderId="8" xfId="0" applyFont="1" applyBorder="1"/>
    <xf numFmtId="0" fontId="2" fillId="0" borderId="1" xfId="0" applyFont="1" applyFill="1" applyBorder="1" applyAlignment="1" applyProtection="1">
      <alignment horizontal="left" vertical="center" wrapText="1"/>
    </xf>
    <xf numFmtId="0" fontId="2" fillId="0" borderId="3" xfId="0" applyNumberFormat="1" applyFont="1" applyBorder="1" applyAlignment="1" applyProtection="1">
      <alignment horizontal="center" vertical="center" wrapText="1"/>
    </xf>
    <xf numFmtId="0" fontId="20" fillId="0" borderId="0" xfId="0"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protection locked="0"/>
    </xf>
    <xf numFmtId="164" fontId="10" fillId="9" borderId="1" xfId="0" applyNumberFormat="1" applyFont="1" applyFill="1" applyBorder="1" applyAlignment="1" applyProtection="1">
      <alignment horizontal="right" vertical="center" wrapText="1"/>
    </xf>
    <xf numFmtId="0" fontId="32" fillId="0" borderId="0" xfId="0" applyFont="1"/>
    <xf numFmtId="10" fontId="10" fillId="2" borderId="1" xfId="0" applyNumberFormat="1" applyFont="1" applyFill="1" applyBorder="1" applyAlignment="1" applyProtection="1">
      <alignment horizontal="right" vertical="center" wrapText="1"/>
      <protection locked="0"/>
    </xf>
    <xf numFmtId="0" fontId="2" fillId="2" borderId="1" xfId="0" applyFont="1" applyFill="1" applyBorder="1" applyProtection="1">
      <protection locked="0"/>
    </xf>
    <xf numFmtId="0" fontId="36" fillId="0" borderId="1" xfId="0" applyFont="1" applyBorder="1" applyAlignment="1" applyProtection="1">
      <alignment horizontal="left" vertical="center" wrapText="1"/>
    </xf>
    <xf numFmtId="1" fontId="36" fillId="0" borderId="1" xfId="0" applyNumberFormat="1" applyFont="1" applyBorder="1" applyAlignment="1" applyProtection="1">
      <alignment horizontal="left" vertical="center" wrapText="1"/>
    </xf>
    <xf numFmtId="0" fontId="36" fillId="12" borderId="1" xfId="0" applyFont="1" applyFill="1" applyBorder="1" applyAlignment="1" applyProtection="1">
      <alignment horizontal="left" vertical="center" wrapText="1" indent="1"/>
    </xf>
    <xf numFmtId="1" fontId="36" fillId="12" borderId="1" xfId="0" applyNumberFormat="1" applyFont="1" applyFill="1" applyBorder="1" applyAlignment="1" applyProtection="1">
      <alignment horizontal="left" vertical="center" wrapText="1"/>
    </xf>
    <xf numFmtId="0" fontId="2" fillId="0" borderId="1" xfId="0" applyFont="1" applyBorder="1" applyAlignment="1">
      <alignment horizontal="left" vertical="center" wrapText="1"/>
    </xf>
    <xf numFmtId="0" fontId="11" fillId="0" borderId="1" xfId="0" applyFont="1" applyBorder="1" applyAlignment="1">
      <alignment horizontal="left" vertical="center" wrapText="1"/>
    </xf>
    <xf numFmtId="0" fontId="14" fillId="11" borderId="4" xfId="0" applyFont="1" applyFill="1" applyBorder="1" applyAlignment="1" applyProtection="1">
      <alignment horizontal="left" vertical="center" wrapText="1"/>
    </xf>
    <xf numFmtId="0" fontId="6" fillId="0" borderId="0" xfId="0" applyFont="1" applyFill="1" applyAlignment="1" applyProtection="1">
      <alignment vertical="center" wrapText="1"/>
    </xf>
    <xf numFmtId="0" fontId="6" fillId="0" borderId="0" xfId="0" applyFont="1" applyFill="1" applyAlignment="1" applyProtection="1">
      <alignment vertical="center"/>
    </xf>
    <xf numFmtId="0" fontId="36" fillId="0" borderId="0" xfId="0" applyFont="1" applyBorder="1" applyAlignment="1" applyProtection="1">
      <alignment horizontal="left" vertical="center" wrapText="1"/>
    </xf>
    <xf numFmtId="0" fontId="6" fillId="0" borderId="0" xfId="0" applyFont="1" applyBorder="1" applyProtection="1"/>
    <xf numFmtId="0" fontId="37" fillId="10" borderId="4" xfId="0" applyFont="1" applyFill="1" applyBorder="1" applyAlignment="1" applyProtection="1">
      <alignment vertical="center" wrapText="1"/>
    </xf>
    <xf numFmtId="164" fontId="36" fillId="2" borderId="1" xfId="0" applyNumberFormat="1" applyFont="1" applyFill="1" applyBorder="1" applyAlignment="1" applyProtection="1">
      <alignment horizontal="left" vertical="center" wrapText="1"/>
    </xf>
    <xf numFmtId="0" fontId="39" fillId="11" borderId="4" xfId="0" applyFont="1" applyFill="1" applyBorder="1" applyAlignment="1" applyProtection="1">
      <alignment horizontal="left" vertical="center" wrapText="1"/>
    </xf>
    <xf numFmtId="165" fontId="3" fillId="0" borderId="0" xfId="1" applyNumberFormat="1" applyFont="1" applyFill="1" applyAlignment="1" applyProtection="1">
      <alignment horizontal="left" wrapText="1"/>
    </xf>
    <xf numFmtId="165" fontId="6" fillId="0" borderId="0" xfId="1" applyNumberFormat="1" applyFont="1" applyFill="1" applyAlignment="1" applyProtection="1">
      <alignment wrapText="1"/>
    </xf>
    <xf numFmtId="165" fontId="9" fillId="0" borderId="0" xfId="1" applyNumberFormat="1" applyFont="1" applyFill="1" applyAlignment="1" applyProtection="1">
      <alignment horizontal="left" vertical="center" wrapText="1"/>
    </xf>
    <xf numFmtId="165" fontId="14" fillId="0" borderId="5" xfId="1" applyNumberFormat="1" applyFont="1" applyFill="1" applyBorder="1" applyAlignment="1" applyProtection="1">
      <alignment horizontal="center" vertical="center" wrapText="1"/>
    </xf>
    <xf numFmtId="165" fontId="36" fillId="0" borderId="1" xfId="1" applyNumberFormat="1" applyFont="1" applyFill="1" applyBorder="1" applyAlignment="1" applyProtection="1">
      <alignment horizontal="left" vertical="center" wrapText="1"/>
    </xf>
    <xf numFmtId="165" fontId="36" fillId="12" borderId="1" xfId="1" applyNumberFormat="1" applyFont="1" applyFill="1" applyBorder="1" applyAlignment="1" applyProtection="1">
      <alignment horizontal="left" vertical="center" wrapText="1"/>
    </xf>
    <xf numFmtId="165" fontId="14" fillId="11" borderId="4" xfId="1" applyNumberFormat="1" applyFont="1" applyFill="1" applyBorder="1" applyAlignment="1" applyProtection="1">
      <alignment horizontal="left" vertical="center" wrapText="1"/>
    </xf>
    <xf numFmtId="165" fontId="37" fillId="10" borderId="4" xfId="1" applyNumberFormat="1" applyFont="1" applyFill="1" applyBorder="1" applyAlignment="1" applyProtection="1">
      <alignment vertical="center" wrapText="1"/>
    </xf>
    <xf numFmtId="165" fontId="2" fillId="0" borderId="0" xfId="1" applyNumberFormat="1" applyFont="1" applyFill="1" applyBorder="1" applyAlignment="1" applyProtection="1">
      <alignment horizontal="center" vertical="center" wrapText="1"/>
    </xf>
    <xf numFmtId="165" fontId="10" fillId="0" borderId="0" xfId="1" applyNumberFormat="1" applyFont="1" applyFill="1" applyBorder="1" applyAlignment="1" applyProtection="1">
      <alignment horizontal="center" vertical="center" wrapText="1"/>
    </xf>
    <xf numFmtId="165" fontId="2" fillId="0" borderId="4" xfId="1" applyNumberFormat="1" applyFont="1" applyBorder="1" applyAlignment="1" applyProtection="1">
      <alignment vertical="center"/>
    </xf>
    <xf numFmtId="165" fontId="6" fillId="0" borderId="0" xfId="1" applyNumberFormat="1" applyFont="1" applyBorder="1" applyAlignment="1" applyProtection="1">
      <alignment horizontal="left" vertical="center" wrapText="1"/>
    </xf>
    <xf numFmtId="165" fontId="6" fillId="0" borderId="0" xfId="1" applyNumberFormat="1" applyFont="1" applyAlignment="1" applyProtection="1">
      <alignment wrapText="1"/>
    </xf>
    <xf numFmtId="0" fontId="38" fillId="0" borderId="0" xfId="0" applyFont="1" applyFill="1" applyAlignment="1" applyProtection="1">
      <alignment vertical="center"/>
    </xf>
    <xf numFmtId="0" fontId="11" fillId="0" borderId="1" xfId="0" applyFont="1" applyFill="1" applyBorder="1" applyAlignment="1" applyProtection="1">
      <alignment horizontal="left" vertical="center" wrapText="1"/>
    </xf>
    <xf numFmtId="0" fontId="12" fillId="10" borderId="3" xfId="0" applyFont="1" applyFill="1" applyBorder="1" applyAlignment="1" applyProtection="1">
      <alignment vertical="center" wrapText="1"/>
    </xf>
    <xf numFmtId="0" fontId="11" fillId="0" borderId="1" xfId="0" applyNumberFormat="1" applyFont="1" applyBorder="1" applyAlignment="1" applyProtection="1">
      <alignment horizontal="center" vertical="center" wrapText="1"/>
    </xf>
    <xf numFmtId="165" fontId="11" fillId="0" borderId="1" xfId="1" applyNumberFormat="1" applyFont="1" applyBorder="1" applyAlignment="1" applyProtection="1">
      <alignment horizontal="center" vertical="center" wrapText="1"/>
    </xf>
    <xf numFmtId="1" fontId="11" fillId="0" borderId="1" xfId="0" applyNumberFormat="1" applyFont="1" applyFill="1" applyBorder="1" applyAlignment="1" applyProtection="1">
      <alignment horizontal="center" vertical="center" wrapText="1"/>
    </xf>
    <xf numFmtId="0" fontId="12" fillId="10" borderId="4" xfId="0" applyFont="1" applyFill="1" applyBorder="1" applyAlignment="1" applyProtection="1">
      <alignment vertical="center" wrapText="1"/>
    </xf>
    <xf numFmtId="165" fontId="12" fillId="10" borderId="4" xfId="1" applyNumberFormat="1" applyFont="1" applyFill="1" applyBorder="1" applyAlignment="1" applyProtection="1">
      <alignment vertical="center" wrapText="1"/>
    </xf>
    <xf numFmtId="0" fontId="11" fillId="0" borderId="1" xfId="0" applyFont="1" applyBorder="1" applyAlignment="1" applyProtection="1">
      <alignment horizontal="left" vertical="center" wrapText="1"/>
    </xf>
    <xf numFmtId="0" fontId="14" fillId="0" borderId="1" xfId="0" applyFont="1" applyFill="1" applyBorder="1" applyAlignment="1" applyProtection="1">
      <alignment horizontal="left" vertical="center" wrapText="1"/>
    </xf>
    <xf numFmtId="164" fontId="36" fillId="0" borderId="1" xfId="0" applyNumberFormat="1" applyFont="1" applyBorder="1" applyAlignment="1" applyProtection="1">
      <alignment horizontal="right" vertical="center" wrapText="1"/>
    </xf>
    <xf numFmtId="164" fontId="3" fillId="0" borderId="0" xfId="0" applyNumberFormat="1" applyFont="1" applyFill="1" applyAlignment="1" applyProtection="1">
      <alignment horizontal="right" wrapText="1"/>
    </xf>
    <xf numFmtId="164" fontId="6" fillId="0" borderId="0" xfId="0" applyNumberFormat="1" applyFont="1" applyFill="1" applyAlignment="1" applyProtection="1">
      <alignment horizontal="right" wrapText="1"/>
    </xf>
    <xf numFmtId="49" fontId="9" fillId="0" borderId="0" xfId="0" applyNumberFormat="1" applyFont="1" applyFill="1" applyAlignment="1" applyProtection="1">
      <alignment horizontal="right" vertical="center" wrapText="1"/>
    </xf>
    <xf numFmtId="164" fontId="14" fillId="0" borderId="5" xfId="0" applyNumberFormat="1" applyFont="1" applyBorder="1" applyAlignment="1" applyProtection="1">
      <alignment horizontal="right" vertical="center" wrapText="1"/>
    </xf>
    <xf numFmtId="164" fontId="36" fillId="12" borderId="1" xfId="0" applyNumberFormat="1" applyFont="1" applyFill="1" applyBorder="1" applyAlignment="1" applyProtection="1">
      <alignment horizontal="right" vertical="center" wrapText="1"/>
    </xf>
    <xf numFmtId="0" fontId="14" fillId="11" borderId="2" xfId="0" applyFont="1" applyFill="1" applyBorder="1" applyAlignment="1" applyProtection="1">
      <alignment horizontal="right" vertical="center" wrapText="1"/>
    </xf>
    <xf numFmtId="164" fontId="2" fillId="0" borderId="1" xfId="0" applyNumberFormat="1" applyFont="1" applyBorder="1" applyAlignment="1" applyProtection="1">
      <alignment horizontal="right" vertical="center" wrapText="1"/>
    </xf>
    <xf numFmtId="0" fontId="12" fillId="10" borderId="2" xfId="0" applyFont="1" applyFill="1" applyBorder="1" applyAlignment="1" applyProtection="1">
      <alignment horizontal="right" vertical="center" wrapText="1"/>
    </xf>
    <xf numFmtId="164" fontId="11" fillId="0" borderId="1" xfId="0" applyNumberFormat="1" applyFont="1" applyBorder="1" applyAlignment="1" applyProtection="1">
      <alignment horizontal="right" vertical="center" wrapText="1"/>
    </xf>
    <xf numFmtId="0" fontId="37" fillId="10" borderId="2" xfId="0" applyFont="1" applyFill="1" applyBorder="1" applyAlignment="1" applyProtection="1">
      <alignment horizontal="right" vertical="center" wrapText="1"/>
    </xf>
    <xf numFmtId="164" fontId="2" fillId="0" borderId="0" xfId="0" applyNumberFormat="1" applyFont="1" applyFill="1" applyBorder="1" applyAlignment="1" applyProtection="1">
      <alignment horizontal="right" vertical="center" wrapText="1"/>
    </xf>
    <xf numFmtId="164" fontId="10" fillId="0" borderId="0" xfId="0" applyNumberFormat="1" applyFont="1" applyFill="1" applyBorder="1" applyAlignment="1" applyProtection="1">
      <alignment horizontal="right" vertical="center" wrapText="1"/>
    </xf>
    <xf numFmtId="0" fontId="2" fillId="0" borderId="4" xfId="0" applyFont="1" applyBorder="1" applyAlignment="1" applyProtection="1">
      <alignment horizontal="right" vertical="center"/>
    </xf>
    <xf numFmtId="0" fontId="6" fillId="0" borderId="0" xfId="0" applyFont="1" applyBorder="1" applyAlignment="1" applyProtection="1">
      <alignment horizontal="right" vertical="center" wrapText="1"/>
    </xf>
    <xf numFmtId="164" fontId="6" fillId="0" borderId="0" xfId="0" applyNumberFormat="1" applyFont="1" applyFill="1" applyBorder="1" applyAlignment="1" applyProtection="1">
      <alignment horizontal="right" wrapText="1"/>
    </xf>
    <xf numFmtId="164" fontId="6" fillId="0" borderId="0" xfId="0" applyNumberFormat="1" applyFont="1" applyAlignment="1" applyProtection="1">
      <alignment horizontal="right" wrapText="1"/>
    </xf>
    <xf numFmtId="0" fontId="39" fillId="0" borderId="1" xfId="0" applyFont="1" applyBorder="1" applyAlignment="1" applyProtection="1">
      <alignment horizontal="left" vertical="center" wrapText="1"/>
    </xf>
    <xf numFmtId="165" fontId="41" fillId="0" borderId="1" xfId="1" applyNumberFormat="1" applyFont="1" applyFill="1" applyBorder="1" applyAlignment="1" applyProtection="1">
      <alignment horizontal="left" vertical="center" wrapText="1"/>
    </xf>
    <xf numFmtId="1" fontId="41" fillId="0" borderId="1" xfId="0" applyNumberFormat="1" applyFont="1" applyBorder="1" applyAlignment="1" applyProtection="1">
      <alignment horizontal="left" vertical="center" wrapText="1"/>
    </xf>
    <xf numFmtId="165" fontId="41" fillId="12" borderId="1" xfId="1" applyNumberFormat="1" applyFont="1" applyFill="1" applyBorder="1" applyAlignment="1" applyProtection="1">
      <alignment horizontal="left" vertical="center" wrapText="1"/>
    </xf>
    <xf numFmtId="1" fontId="41" fillId="12" borderId="1" xfId="0" applyNumberFormat="1" applyFont="1" applyFill="1" applyBorder="1" applyAlignment="1" applyProtection="1">
      <alignment horizontal="left" vertical="center" wrapText="1"/>
    </xf>
    <xf numFmtId="164" fontId="4" fillId="2" borderId="3" xfId="0" applyNumberFormat="1" applyFont="1" applyFill="1" applyBorder="1" applyAlignment="1" applyProtection="1">
      <alignment horizontal="left" vertical="center" wrapText="1"/>
      <protection locked="0"/>
    </xf>
    <xf numFmtId="164" fontId="4" fillId="2" borderId="4" xfId="0" applyNumberFormat="1" applyFont="1" applyFill="1" applyBorder="1" applyAlignment="1" applyProtection="1">
      <alignment horizontal="left" vertical="center" wrapText="1"/>
      <protection locked="0"/>
    </xf>
    <xf numFmtId="165" fontId="11" fillId="12" borderId="1" xfId="1" applyNumberFormat="1" applyFont="1" applyFill="1" applyBorder="1" applyAlignment="1" applyProtection="1">
      <alignment horizontal="center" vertical="center" wrapText="1"/>
    </xf>
    <xf numFmtId="1" fontId="11" fillId="12" borderId="1" xfId="0" applyNumberFormat="1" applyFont="1" applyFill="1" applyBorder="1" applyAlignment="1" applyProtection="1">
      <alignment horizontal="center" vertical="center" wrapText="1"/>
    </xf>
    <xf numFmtId="164" fontId="11" fillId="12" borderId="1" xfId="0" applyNumberFormat="1" applyFont="1" applyFill="1" applyBorder="1" applyAlignment="1" applyProtection="1">
      <alignment horizontal="right" vertical="center" wrapText="1"/>
    </xf>
    <xf numFmtId="164" fontId="2" fillId="12" borderId="1" xfId="0" applyNumberFormat="1" applyFont="1" applyFill="1" applyBorder="1" applyAlignment="1" applyProtection="1">
      <alignment horizontal="right" vertical="center" wrapText="1"/>
    </xf>
    <xf numFmtId="1" fontId="2" fillId="0" borderId="1" xfId="0" applyNumberFormat="1" applyFont="1" applyBorder="1" applyAlignment="1">
      <alignment horizontal="center" vertical="center" wrapText="1"/>
    </xf>
    <xf numFmtId="164" fontId="2" fillId="0" borderId="1" xfId="0" applyNumberFormat="1" applyFont="1" applyBorder="1" applyAlignment="1">
      <alignment vertical="center" wrapText="1"/>
    </xf>
    <xf numFmtId="0" fontId="2" fillId="0" borderId="1" xfId="0" applyFont="1" applyBorder="1" applyAlignment="1">
      <alignment horizontal="left" vertical="center" wrapText="1" indent="2"/>
    </xf>
    <xf numFmtId="1" fontId="11" fillId="0" borderId="1" xfId="0" applyNumberFormat="1" applyFont="1" applyBorder="1" applyAlignment="1">
      <alignment horizontal="center" vertical="center" wrapText="1"/>
    </xf>
    <xf numFmtId="0" fontId="14" fillId="11" borderId="4" xfId="0" applyFont="1" applyFill="1" applyBorder="1" applyAlignment="1" applyProtection="1">
      <alignment horizontal="left" vertical="center" wrapText="1"/>
    </xf>
    <xf numFmtId="0" fontId="38" fillId="0" borderId="0" xfId="0" applyFont="1" applyAlignment="1" applyProtection="1">
      <alignment vertical="center"/>
    </xf>
    <xf numFmtId="0" fontId="0" fillId="0" borderId="0" xfId="0" applyFill="1"/>
    <xf numFmtId="0" fontId="11" fillId="0" borderId="0" xfId="0" applyFont="1" applyFill="1" applyBorder="1" applyAlignment="1" applyProtection="1">
      <alignment horizontal="left" vertical="center" wrapText="1"/>
    </xf>
    <xf numFmtId="0" fontId="14" fillId="11" borderId="3" xfId="0" applyFont="1" applyFill="1" applyBorder="1" applyAlignment="1" applyProtection="1">
      <alignment horizontal="left" vertical="center" wrapText="1"/>
    </xf>
    <xf numFmtId="49" fontId="36" fillId="0" borderId="1" xfId="0" applyNumberFormat="1" applyFont="1" applyFill="1" applyBorder="1" applyAlignment="1" applyProtection="1">
      <alignment horizontal="center" vertical="center" wrapText="1"/>
    </xf>
    <xf numFmtId="0" fontId="2" fillId="0" borderId="1" xfId="0" applyFont="1" applyBorder="1" applyAlignment="1">
      <alignment horizontal="center" vertical="center" wrapText="1"/>
    </xf>
    <xf numFmtId="49" fontId="12" fillId="0" borderId="0" xfId="0" applyNumberFormat="1" applyFont="1" applyFill="1" applyAlignment="1" applyProtection="1">
      <alignment horizontal="left" wrapText="1"/>
    </xf>
    <xf numFmtId="49" fontId="2" fillId="0" borderId="0" xfId="0" applyNumberFormat="1" applyFont="1" applyFill="1" applyAlignment="1" applyProtection="1">
      <alignment wrapText="1"/>
    </xf>
    <xf numFmtId="164" fontId="11" fillId="2" borderId="1" xfId="0" applyNumberFormat="1" applyFont="1" applyFill="1" applyBorder="1" applyAlignment="1" applyProtection="1">
      <alignment horizontal="left" vertical="center" wrapText="1"/>
      <protection locked="0"/>
    </xf>
    <xf numFmtId="164" fontId="2" fillId="2" borderId="1" xfId="0" applyNumberFormat="1" applyFont="1" applyFill="1" applyBorder="1" applyAlignment="1" applyProtection="1">
      <alignment horizontal="left" vertical="center" wrapText="1"/>
    </xf>
    <xf numFmtId="0" fontId="10" fillId="11" borderId="4" xfId="0" applyFont="1" applyFill="1" applyBorder="1" applyAlignment="1" applyProtection="1">
      <alignment horizontal="left" vertical="center" wrapText="1"/>
    </xf>
    <xf numFmtId="164" fontId="11" fillId="2" borderId="3" xfId="0" applyNumberFormat="1" applyFont="1" applyFill="1" applyBorder="1" applyAlignment="1" applyProtection="1">
      <alignment horizontal="left" vertical="center" wrapText="1"/>
      <protection locked="0"/>
    </xf>
    <xf numFmtId="164" fontId="11" fillId="2" borderId="4" xfId="0" applyNumberFormat="1" applyFont="1" applyFill="1" applyBorder="1" applyAlignment="1" applyProtection="1">
      <alignment horizontal="left" vertical="center" wrapText="1"/>
      <protection locked="0"/>
    </xf>
    <xf numFmtId="164" fontId="11" fillId="0" borderId="0" xfId="0" applyNumberFormat="1" applyFont="1" applyFill="1" applyBorder="1" applyAlignment="1" applyProtection="1">
      <alignment horizontal="left" vertical="center" wrapText="1"/>
      <protection locked="0"/>
    </xf>
    <xf numFmtId="49" fontId="11" fillId="0" borderId="0" xfId="0" applyNumberFormat="1" applyFont="1" applyFill="1" applyBorder="1" applyAlignment="1" applyProtection="1">
      <alignment horizontal="left" vertical="center" wrapText="1"/>
      <protection locked="0"/>
    </xf>
    <xf numFmtId="0" fontId="2" fillId="0" borderId="0" xfId="0" applyFont="1" applyBorder="1" applyAlignment="1" applyProtection="1">
      <alignment horizontal="left" vertical="center" wrapText="1"/>
    </xf>
    <xf numFmtId="164" fontId="2" fillId="0" borderId="0" xfId="0" applyNumberFormat="1" applyFont="1" applyAlignment="1" applyProtection="1">
      <alignment wrapText="1"/>
    </xf>
    <xf numFmtId="49" fontId="36" fillId="0" borderId="5" xfId="0" applyNumberFormat="1" applyFont="1" applyFill="1" applyBorder="1" applyAlignment="1" applyProtection="1">
      <alignment horizontal="center" vertical="center" wrapText="1"/>
    </xf>
    <xf numFmtId="0" fontId="36" fillId="11" borderId="3" xfId="0" applyFont="1" applyFill="1" applyBorder="1" applyAlignment="1" applyProtection="1">
      <alignment horizontal="left" vertical="center" wrapText="1"/>
    </xf>
    <xf numFmtId="0" fontId="11" fillId="10" borderId="3" xfId="0" applyFont="1" applyFill="1" applyBorder="1" applyAlignment="1" applyProtection="1">
      <alignment vertical="center" wrapText="1"/>
    </xf>
    <xf numFmtId="0" fontId="32" fillId="10" borderId="3" xfId="0" applyFont="1" applyFill="1" applyBorder="1" applyAlignment="1" applyProtection="1">
      <alignment vertical="center" wrapText="1"/>
    </xf>
    <xf numFmtId="49" fontId="2" fillId="0" borderId="0" xfId="0" applyNumberFormat="1" applyFont="1" applyFill="1" applyBorder="1" applyAlignment="1" applyProtection="1">
      <alignment horizontal="center" vertical="center" wrapText="1"/>
    </xf>
    <xf numFmtId="49" fontId="2" fillId="3" borderId="1" xfId="0" applyNumberFormat="1" applyFont="1" applyFill="1" applyBorder="1" applyAlignment="1" applyProtection="1">
      <alignment horizontal="center" vertical="center" wrapText="1"/>
    </xf>
    <xf numFmtId="49" fontId="6" fillId="0" borderId="0" xfId="0" applyNumberFormat="1" applyFont="1" applyBorder="1" applyAlignment="1" applyProtection="1">
      <alignment horizontal="center" vertical="center" wrapText="1"/>
    </xf>
    <xf numFmtId="49" fontId="2" fillId="8" borderId="1" xfId="0" applyNumberFormat="1" applyFont="1" applyFill="1" applyBorder="1" applyAlignment="1" applyProtection="1">
      <alignment horizontal="center" vertical="center" wrapText="1"/>
    </xf>
    <xf numFmtId="0" fontId="36" fillId="0" borderId="0" xfId="0" applyFont="1" applyAlignment="1" applyProtection="1">
      <alignment horizontal="center" wrapText="1"/>
    </xf>
    <xf numFmtId="49" fontId="45" fillId="0" borderId="0" xfId="0" applyNumberFormat="1" applyFont="1" applyFill="1" applyAlignment="1" applyProtection="1">
      <alignment horizontal="left" vertical="center" wrapText="1"/>
    </xf>
    <xf numFmtId="0" fontId="36" fillId="0" borderId="1" xfId="0" applyFont="1" applyBorder="1" applyAlignment="1">
      <alignment horizontal="center" vertical="center" wrapText="1"/>
    </xf>
    <xf numFmtId="0" fontId="36" fillId="0" borderId="1" xfId="0" applyNumberFormat="1" applyFont="1" applyBorder="1" applyAlignment="1" applyProtection="1">
      <alignment horizontal="center" vertical="center" wrapText="1"/>
    </xf>
    <xf numFmtId="0" fontId="36" fillId="0" borderId="3" xfId="0" applyNumberFormat="1" applyFont="1" applyBorder="1" applyAlignment="1" applyProtection="1">
      <alignment horizontal="center" vertical="center" wrapText="1"/>
    </xf>
    <xf numFmtId="0" fontId="39" fillId="10" borderId="3" xfId="0" applyFont="1" applyFill="1" applyBorder="1" applyAlignment="1" applyProtection="1">
      <alignment vertical="center" wrapText="1"/>
    </xf>
    <xf numFmtId="0" fontId="41" fillId="0" borderId="1" xfId="0" applyNumberFormat="1" applyFont="1" applyBorder="1" applyAlignment="1" applyProtection="1">
      <alignment horizontal="center" vertical="center" wrapText="1"/>
    </xf>
    <xf numFmtId="0" fontId="46" fillId="10" borderId="3" xfId="0" applyFont="1" applyFill="1" applyBorder="1" applyAlignment="1" applyProtection="1">
      <alignment vertical="center" wrapText="1"/>
    </xf>
    <xf numFmtId="0" fontId="36" fillId="0" borderId="0" xfId="0" applyNumberFormat="1" applyFont="1" applyFill="1" applyBorder="1" applyAlignment="1" applyProtection="1">
      <alignment horizontal="center" vertical="center" wrapText="1"/>
    </xf>
    <xf numFmtId="49" fontId="14" fillId="0" borderId="0" xfId="0" applyNumberFormat="1" applyFont="1" applyFill="1" applyBorder="1" applyAlignment="1" applyProtection="1">
      <alignment horizontal="center" vertical="center" wrapText="1"/>
    </xf>
    <xf numFmtId="49" fontId="14" fillId="3" borderId="1" xfId="0" applyNumberFormat="1" applyFont="1" applyFill="1" applyBorder="1" applyAlignment="1" applyProtection="1">
      <alignment horizontal="center" vertical="center" wrapText="1"/>
    </xf>
    <xf numFmtId="164" fontId="36" fillId="5" borderId="1" xfId="0" applyNumberFormat="1" applyFont="1" applyFill="1" applyBorder="1" applyAlignment="1" applyProtection="1">
      <alignment horizontal="center" vertical="center" wrapText="1"/>
    </xf>
    <xf numFmtId="0" fontId="36" fillId="0" borderId="4" xfId="0" applyFont="1" applyBorder="1" applyAlignment="1" applyProtection="1">
      <alignment vertical="center"/>
    </xf>
    <xf numFmtId="49" fontId="14" fillId="0" borderId="0" xfId="0" applyNumberFormat="1" applyFont="1" applyBorder="1" applyAlignment="1" applyProtection="1">
      <alignment horizontal="center" vertical="center" wrapText="1"/>
    </xf>
    <xf numFmtId="49" fontId="14" fillId="8" borderId="1" xfId="0" applyNumberFormat="1" applyFont="1" applyFill="1" applyBorder="1" applyAlignment="1" applyProtection="1">
      <alignment horizontal="center" vertical="center" wrapText="1"/>
    </xf>
    <xf numFmtId="49" fontId="36" fillId="0" borderId="0" xfId="0" applyNumberFormat="1" applyFont="1" applyAlignment="1" applyProtection="1">
      <alignment horizontal="center" wrapText="1"/>
    </xf>
    <xf numFmtId="49" fontId="8" fillId="0" borderId="0" xfId="0" applyNumberFormat="1" applyFont="1" applyFill="1" applyAlignment="1" applyProtection="1">
      <alignment horizontal="center" vertical="center" wrapText="1"/>
    </xf>
    <xf numFmtId="49" fontId="2" fillId="0" borderId="1" xfId="0" applyNumberFormat="1" applyFont="1" applyBorder="1" applyAlignment="1">
      <alignment horizontal="center" vertical="center" wrapText="1"/>
    </xf>
    <xf numFmtId="0" fontId="2" fillId="0" borderId="4" xfId="0" applyFont="1" applyBorder="1" applyAlignment="1" applyProtection="1">
      <alignment horizontal="center" vertical="center"/>
    </xf>
    <xf numFmtId="0" fontId="36" fillId="11" borderId="3" xfId="0" applyFont="1" applyFill="1" applyBorder="1" applyAlignment="1" applyProtection="1">
      <alignment horizontal="center" vertical="center" wrapText="1"/>
    </xf>
    <xf numFmtId="0" fontId="11" fillId="10" borderId="3" xfId="0" applyFont="1" applyFill="1" applyBorder="1" applyAlignment="1" applyProtection="1">
      <alignment horizontal="center" vertical="center" wrapText="1"/>
    </xf>
    <xf numFmtId="0" fontId="32" fillId="10" borderId="3" xfId="0" applyFont="1" applyFill="1" applyBorder="1" applyAlignment="1" applyProtection="1">
      <alignment horizontal="center" vertical="center" wrapText="1"/>
    </xf>
    <xf numFmtId="0" fontId="2" fillId="0" borderId="0" xfId="0" applyFont="1" applyAlignment="1">
      <alignment horizontal="left"/>
    </xf>
    <xf numFmtId="0" fontId="2" fillId="0" borderId="3" xfId="0" applyFont="1" applyBorder="1" applyAlignment="1">
      <alignment horizontal="center" vertical="center"/>
    </xf>
    <xf numFmtId="0" fontId="2" fillId="0" borderId="2" xfId="0" applyFont="1" applyBorder="1" applyAlignment="1">
      <alignment horizontal="center" vertical="center"/>
    </xf>
    <xf numFmtId="49" fontId="11" fillId="0" borderId="0" xfId="0" applyNumberFormat="1" applyFont="1" applyFill="1" applyAlignment="1" applyProtection="1">
      <alignment horizontal="left" vertical="center" wrapText="1"/>
    </xf>
    <xf numFmtId="49" fontId="12" fillId="0" borderId="0" xfId="0" applyNumberFormat="1" applyFont="1" applyFill="1" applyAlignment="1" applyProtection="1">
      <alignment horizontal="left" vertical="center" wrapText="1"/>
    </xf>
    <xf numFmtId="49" fontId="12" fillId="0" borderId="1" xfId="0" applyNumberFormat="1" applyFont="1" applyFill="1" applyBorder="1" applyAlignment="1" applyProtection="1">
      <alignment horizontal="left" vertical="center"/>
    </xf>
    <xf numFmtId="49" fontId="12" fillId="0" borderId="1" xfId="0" applyNumberFormat="1" applyFont="1" applyFill="1" applyBorder="1" applyAlignment="1" applyProtection="1">
      <alignment horizontal="left" vertical="center" wrapText="1"/>
    </xf>
    <xf numFmtId="0" fontId="20" fillId="0" borderId="5"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2" fillId="0" borderId="0" xfId="0" applyFont="1" applyAlignment="1">
      <alignment horizontal="left" wrapText="1"/>
    </xf>
    <xf numFmtId="0" fontId="2" fillId="0" borderId="3" xfId="0" applyFont="1" applyBorder="1" applyAlignment="1">
      <alignment horizontal="left"/>
    </xf>
    <xf numFmtId="0" fontId="2" fillId="0" borderId="2" xfId="0" applyFont="1" applyBorder="1" applyAlignment="1">
      <alignment horizontal="left"/>
    </xf>
    <xf numFmtId="0" fontId="28" fillId="2" borderId="8" xfId="0" applyFont="1" applyFill="1" applyBorder="1" applyAlignment="1" applyProtection="1">
      <alignment horizontal="left"/>
      <protection locked="0"/>
    </xf>
    <xf numFmtId="0" fontId="2" fillId="0" borderId="0" xfId="0" applyFont="1" applyFill="1" applyAlignment="1">
      <alignment horizontal="left" wrapText="1"/>
    </xf>
    <xf numFmtId="0" fontId="33" fillId="0" borderId="0" xfId="0" applyFont="1" applyFill="1" applyAlignment="1">
      <alignment horizontal="left" vertical="center" wrapText="1"/>
    </xf>
    <xf numFmtId="0" fontId="11" fillId="9" borderId="3" xfId="0" applyFont="1" applyFill="1" applyBorder="1" applyAlignment="1" applyProtection="1">
      <alignment horizontal="left" vertical="center" wrapText="1"/>
    </xf>
    <xf numFmtId="0" fontId="11" fillId="9" borderId="4" xfId="0" applyFont="1" applyFill="1" applyBorder="1" applyAlignment="1" applyProtection="1">
      <alignment horizontal="left" vertical="center" wrapText="1"/>
    </xf>
    <xf numFmtId="0" fontId="11" fillId="9" borderId="2" xfId="0" applyFont="1" applyFill="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4" xfId="0" applyFont="1" applyBorder="1" applyAlignment="1" applyProtection="1">
      <alignment horizontal="left" vertical="center" wrapText="1"/>
    </xf>
    <xf numFmtId="0" fontId="11" fillId="0" borderId="2" xfId="0" applyFont="1" applyBorder="1" applyAlignment="1" applyProtection="1">
      <alignment horizontal="left" vertical="center" wrapText="1"/>
    </xf>
    <xf numFmtId="0" fontId="10" fillId="0" borderId="0" xfId="0" applyFont="1" applyFill="1" applyAlignment="1">
      <alignment horizontal="left"/>
    </xf>
    <xf numFmtId="0" fontId="35" fillId="2" borderId="8" xfId="0" applyFont="1" applyFill="1" applyBorder="1" applyAlignment="1" applyProtection="1">
      <alignment horizontal="left"/>
      <protection locked="0"/>
    </xf>
    <xf numFmtId="0" fontId="10" fillId="6" borderId="3" xfId="0" applyFont="1" applyFill="1" applyBorder="1" applyAlignment="1" applyProtection="1">
      <alignment horizontal="left" vertical="center" wrapText="1"/>
    </xf>
    <xf numFmtId="0" fontId="10" fillId="6" borderId="4" xfId="0" applyFont="1" applyFill="1" applyBorder="1" applyAlignment="1" applyProtection="1">
      <alignment horizontal="left" vertical="center" wrapText="1"/>
    </xf>
    <xf numFmtId="0" fontId="10" fillId="6" borderId="2" xfId="0" applyFont="1" applyFill="1" applyBorder="1" applyAlignment="1" applyProtection="1">
      <alignment horizontal="left" vertical="center" wrapText="1"/>
    </xf>
    <xf numFmtId="0" fontId="16" fillId="3" borderId="0" xfId="0" applyFont="1" applyFill="1" applyAlignment="1" applyProtection="1">
      <alignment horizontal="center" vertical="center" wrapText="1"/>
    </xf>
    <xf numFmtId="49" fontId="12" fillId="0" borderId="0" xfId="0" applyNumberFormat="1" applyFont="1" applyFill="1" applyAlignment="1" applyProtection="1">
      <alignment horizontal="right" vertical="center"/>
    </xf>
    <xf numFmtId="49" fontId="12" fillId="0" borderId="0" xfId="0" applyNumberFormat="1" applyFont="1" applyFill="1" applyAlignment="1" applyProtection="1">
      <alignment horizontal="left" vertical="center"/>
    </xf>
    <xf numFmtId="49" fontId="5" fillId="0" borderId="0" xfId="0" applyNumberFormat="1" applyFont="1" applyFill="1" applyAlignment="1" applyProtection="1">
      <alignment horizontal="left" vertical="center" wrapText="1"/>
    </xf>
    <xf numFmtId="49" fontId="5" fillId="0" borderId="0" xfId="0" applyNumberFormat="1" applyFont="1" applyFill="1" applyAlignment="1" applyProtection="1">
      <alignment horizontal="left" vertical="center"/>
    </xf>
    <xf numFmtId="49" fontId="5" fillId="0" borderId="0" xfId="0" applyNumberFormat="1" applyFont="1" applyFill="1" applyBorder="1" applyAlignment="1" applyProtection="1">
      <alignment horizontal="right" vertical="center" wrapText="1"/>
    </xf>
    <xf numFmtId="49" fontId="5" fillId="0" borderId="6" xfId="0" applyNumberFormat="1" applyFont="1" applyFill="1" applyBorder="1" applyAlignment="1" applyProtection="1">
      <alignment horizontal="right" vertical="center" wrapText="1"/>
    </xf>
    <xf numFmtId="49" fontId="28" fillId="2" borderId="3" xfId="0" applyNumberFormat="1" applyFont="1" applyFill="1" applyBorder="1" applyAlignment="1" applyProtection="1">
      <alignment horizontal="left" vertical="center" wrapText="1"/>
      <protection locked="0"/>
    </xf>
    <xf numFmtId="49" fontId="28" fillId="2" borderId="4" xfId="0" applyNumberFormat="1" applyFont="1" applyFill="1" applyBorder="1" applyAlignment="1" applyProtection="1">
      <alignment horizontal="left" vertical="center" wrapText="1"/>
      <protection locked="0"/>
    </xf>
    <xf numFmtId="49" fontId="28" fillId="2" borderId="2" xfId="0" applyNumberFormat="1" applyFont="1" applyFill="1" applyBorder="1" applyAlignment="1" applyProtection="1">
      <alignment horizontal="left" vertical="center" wrapText="1"/>
      <protection locked="0"/>
    </xf>
    <xf numFmtId="0" fontId="43" fillId="12" borderId="1" xfId="0" applyFont="1" applyFill="1" applyBorder="1" applyAlignment="1">
      <alignment horizontal="left"/>
    </xf>
    <xf numFmtId="49" fontId="15" fillId="0" borderId="0" xfId="0" applyNumberFormat="1" applyFont="1" applyFill="1" applyBorder="1" applyAlignment="1" applyProtection="1">
      <alignment horizontal="left" vertical="center" wrapText="1"/>
    </xf>
    <xf numFmtId="0" fontId="12" fillId="6" borderId="3" xfId="0" applyFont="1" applyFill="1" applyBorder="1" applyAlignment="1" applyProtection="1">
      <alignment horizontal="left" vertical="center" wrapText="1"/>
    </xf>
    <xf numFmtId="0" fontId="12" fillId="6" borderId="4" xfId="0" applyFont="1" applyFill="1" applyBorder="1" applyAlignment="1" applyProtection="1">
      <alignment horizontal="left" vertical="center" wrapText="1"/>
    </xf>
    <xf numFmtId="0" fontId="12" fillId="6" borderId="2"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1" fillId="0" borderId="4" xfId="0" applyFont="1" applyFill="1" applyBorder="1" applyAlignment="1" applyProtection="1">
      <alignment horizontal="left" vertical="center" wrapText="1"/>
    </xf>
    <xf numFmtId="0" fontId="11" fillId="0" borderId="2" xfId="0" applyFont="1" applyFill="1" applyBorder="1" applyAlignment="1" applyProtection="1">
      <alignment horizontal="left" vertical="center" wrapText="1"/>
    </xf>
    <xf numFmtId="49" fontId="3" fillId="6" borderId="7" xfId="0" applyNumberFormat="1" applyFont="1" applyFill="1" applyBorder="1" applyAlignment="1" applyProtection="1">
      <alignment horizontal="center" vertical="center" wrapText="1"/>
    </xf>
    <xf numFmtId="0" fontId="12" fillId="7" borderId="3" xfId="0" applyFont="1" applyFill="1" applyBorder="1" applyAlignment="1" applyProtection="1">
      <alignment horizontal="left" vertical="center" wrapText="1"/>
    </xf>
    <xf numFmtId="0" fontId="12" fillId="7" borderId="4" xfId="0" applyFont="1" applyFill="1" applyBorder="1" applyAlignment="1" applyProtection="1">
      <alignment horizontal="left" vertical="center" wrapText="1"/>
    </xf>
    <xf numFmtId="0" fontId="12" fillId="7" borderId="2" xfId="0" applyFont="1" applyFill="1" applyBorder="1" applyAlignment="1" applyProtection="1">
      <alignment horizontal="left" vertical="center" wrapText="1"/>
    </xf>
    <xf numFmtId="0" fontId="10" fillId="13" borderId="3" xfId="0" applyFont="1" applyFill="1" applyBorder="1" applyAlignment="1" applyProtection="1">
      <alignment horizontal="left" vertical="center" wrapText="1"/>
    </xf>
    <xf numFmtId="0" fontId="10" fillId="13" borderId="4" xfId="0" applyFont="1" applyFill="1" applyBorder="1" applyAlignment="1" applyProtection="1">
      <alignment horizontal="left" vertical="center" wrapText="1"/>
    </xf>
    <xf numFmtId="0" fontId="10" fillId="13" borderId="2" xfId="0" applyFont="1" applyFill="1" applyBorder="1" applyAlignment="1" applyProtection="1">
      <alignment horizontal="left" vertical="center" wrapText="1"/>
    </xf>
    <xf numFmtId="0" fontId="14" fillId="11" borderId="3" xfId="0" applyFont="1" applyFill="1" applyBorder="1" applyAlignment="1" applyProtection="1">
      <alignment horizontal="left" vertical="center" wrapText="1"/>
    </xf>
    <xf numFmtId="0" fontId="14" fillId="11" borderId="4" xfId="0" applyFont="1" applyFill="1" applyBorder="1" applyAlignment="1" applyProtection="1">
      <alignment horizontal="left" vertical="center" wrapText="1"/>
    </xf>
    <xf numFmtId="0" fontId="14" fillId="11" borderId="2" xfId="0" applyFont="1" applyFill="1" applyBorder="1" applyAlignment="1" applyProtection="1">
      <alignment horizontal="left" vertical="center" wrapText="1"/>
    </xf>
    <xf numFmtId="0" fontId="14" fillId="10" borderId="3" xfId="0" applyFont="1" applyFill="1" applyBorder="1" applyAlignment="1" applyProtection="1">
      <alignment horizontal="left" vertical="center" wrapText="1"/>
    </xf>
    <xf numFmtId="0" fontId="14" fillId="10" borderId="4" xfId="0" applyFont="1" applyFill="1" applyBorder="1" applyAlignment="1" applyProtection="1">
      <alignment horizontal="left" vertical="center" wrapText="1"/>
    </xf>
    <xf numFmtId="0" fontId="14" fillId="10" borderId="2" xfId="0" applyFont="1" applyFill="1" applyBorder="1" applyAlignment="1" applyProtection="1">
      <alignment horizontal="left" vertical="center" wrapText="1"/>
    </xf>
    <xf numFmtId="49" fontId="12" fillId="6" borderId="3" xfId="0" applyNumberFormat="1" applyFont="1" applyFill="1" applyBorder="1" applyAlignment="1" applyProtection="1">
      <alignment horizontal="left" vertical="center" wrapText="1"/>
    </xf>
    <xf numFmtId="49" fontId="12" fillId="6" borderId="4" xfId="0" applyNumberFormat="1" applyFont="1" applyFill="1" applyBorder="1" applyAlignment="1" applyProtection="1">
      <alignment horizontal="left" vertical="center" wrapText="1"/>
    </xf>
    <xf numFmtId="49" fontId="12" fillId="6" borderId="2" xfId="0" applyNumberFormat="1" applyFont="1" applyFill="1" applyBorder="1" applyAlignment="1" applyProtection="1">
      <alignment horizontal="left" vertical="center" wrapText="1"/>
    </xf>
    <xf numFmtId="0" fontId="11" fillId="8" borderId="3" xfId="0" applyFont="1" applyFill="1" applyBorder="1" applyAlignment="1" applyProtection="1">
      <alignment horizontal="left" vertical="center" wrapText="1"/>
    </xf>
    <xf numFmtId="0" fontId="11" fillId="8" borderId="4" xfId="0" applyFont="1" applyFill="1" applyBorder="1" applyAlignment="1" applyProtection="1">
      <alignment horizontal="left" vertical="center" wrapText="1"/>
    </xf>
    <xf numFmtId="0" fontId="11" fillId="8" borderId="2" xfId="0" applyFont="1" applyFill="1" applyBorder="1" applyAlignment="1" applyProtection="1">
      <alignment horizontal="left" vertical="center" wrapText="1"/>
    </xf>
    <xf numFmtId="49" fontId="22" fillId="0" borderId="0" xfId="0" applyNumberFormat="1" applyFont="1" applyFill="1" applyAlignment="1" applyProtection="1">
      <alignment horizontal="left" vertical="center" wrapText="1"/>
    </xf>
    <xf numFmtId="49" fontId="5" fillId="0" borderId="0" xfId="0" applyNumberFormat="1" applyFont="1" applyFill="1" applyAlignment="1" applyProtection="1">
      <alignment horizontal="right" vertical="center"/>
    </xf>
    <xf numFmtId="49" fontId="5" fillId="2" borderId="3" xfId="0" applyNumberFormat="1" applyFont="1" applyFill="1" applyBorder="1" applyAlignment="1" applyProtection="1">
      <alignment horizontal="left" vertical="center" wrapText="1"/>
      <protection locked="0"/>
    </xf>
    <xf numFmtId="49" fontId="5" fillId="2" borderId="4" xfId="0" applyNumberFormat="1" applyFont="1" applyFill="1" applyBorder="1" applyAlignment="1" applyProtection="1">
      <alignment horizontal="left" vertical="center" wrapText="1"/>
      <protection locked="0"/>
    </xf>
    <xf numFmtId="49" fontId="5" fillId="2" borderId="2" xfId="0" applyNumberFormat="1" applyFont="1" applyFill="1" applyBorder="1" applyAlignment="1" applyProtection="1">
      <alignment horizontal="left" vertical="center" wrapText="1"/>
      <protection locked="0"/>
    </xf>
  </cellXfs>
  <cellStyles count="2">
    <cellStyle name="Komma" xfId="1" builtinId="3"/>
    <cellStyle name="Standard" xfId="0" builtinId="0"/>
  </cellStyles>
  <dxfs count="0"/>
  <tableStyles count="0" defaultTableStyle="TableStyleMedium2" defaultPivotStyle="PivotStyleLight16"/>
  <colors>
    <mruColors>
      <color rgb="FF4593D3"/>
      <color rgb="FFFFCC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57"/>
  <sheetViews>
    <sheetView zoomScaleNormal="100" workbookViewId="0">
      <selection activeCell="F40" sqref="F40"/>
    </sheetView>
  </sheetViews>
  <sheetFormatPr baseColWidth="10" defaultRowHeight="14.5" x14ac:dyDescent="0.35"/>
  <cols>
    <col min="1" max="1" width="3.54296875" style="47" customWidth="1"/>
    <col min="2" max="2" width="11.453125" customWidth="1"/>
    <col min="3" max="3" width="20.6328125" customWidth="1"/>
    <col min="4" max="4" width="11.81640625" customWidth="1"/>
    <col min="5" max="5" width="29.81640625" customWidth="1"/>
    <col min="6" max="6" width="20.54296875" bestFit="1" customWidth="1"/>
    <col min="7" max="7" width="48.6328125" customWidth="1"/>
    <col min="10" max="10" width="10.81640625" customWidth="1"/>
  </cols>
  <sheetData>
    <row r="1" spans="2:7" s="47" customFormat="1" x14ac:dyDescent="0.35"/>
    <row r="2" spans="2:7" ht="18.649999999999999" customHeight="1" x14ac:dyDescent="0.35">
      <c r="B2" s="58" t="s">
        <v>9</v>
      </c>
      <c r="C2" s="58"/>
      <c r="D2" s="202" t="s">
        <v>78</v>
      </c>
      <c r="E2" s="202"/>
      <c r="F2" s="202"/>
      <c r="G2" s="202"/>
    </row>
    <row r="3" spans="2:7" s="47" customFormat="1" ht="28" customHeight="1" x14ac:dyDescent="0.35">
      <c r="B3" s="203" t="s">
        <v>10</v>
      </c>
      <c r="C3" s="203"/>
      <c r="D3" s="203" t="s">
        <v>100</v>
      </c>
      <c r="E3" s="203"/>
      <c r="F3" s="203"/>
      <c r="G3" s="203"/>
    </row>
    <row r="4" spans="2:7" s="47" customFormat="1" ht="17.149999999999999" customHeight="1" x14ac:dyDescent="0.35">
      <c r="B4" s="68"/>
      <c r="C4" s="68"/>
      <c r="D4" s="68"/>
      <c r="E4" s="68"/>
      <c r="F4" s="68"/>
      <c r="G4" s="68"/>
    </row>
    <row r="5" spans="2:7" s="47" customFormat="1" x14ac:dyDescent="0.35">
      <c r="B5" s="69" t="s">
        <v>58</v>
      </c>
      <c r="D5" s="53"/>
      <c r="E5" s="53"/>
      <c r="F5" s="53"/>
      <c r="G5" s="53"/>
    </row>
    <row r="6" spans="2:7" x14ac:dyDescent="0.35">
      <c r="B6" s="51" t="s">
        <v>57</v>
      </c>
      <c r="C6" s="51"/>
      <c r="D6" s="51"/>
      <c r="E6" s="51"/>
      <c r="F6" s="51"/>
      <c r="G6" s="51"/>
    </row>
    <row r="7" spans="2:7" x14ac:dyDescent="0.35">
      <c r="B7" s="51" t="s">
        <v>41</v>
      </c>
      <c r="C7" s="51"/>
      <c r="D7" s="51"/>
      <c r="E7" s="51"/>
      <c r="F7" s="51"/>
      <c r="G7" s="51"/>
    </row>
    <row r="8" spans="2:7" s="47" customFormat="1" x14ac:dyDescent="0.35">
      <c r="B8" s="51" t="s">
        <v>42</v>
      </c>
      <c r="C8" s="51"/>
      <c r="D8" s="51"/>
      <c r="E8" s="51"/>
      <c r="F8" s="51"/>
      <c r="G8" s="51"/>
    </row>
    <row r="9" spans="2:7" s="47" customFormat="1" x14ac:dyDescent="0.35">
      <c r="B9" s="51"/>
      <c r="C9" s="51"/>
      <c r="D9" s="51"/>
      <c r="E9" s="51"/>
      <c r="F9" s="51"/>
      <c r="G9" s="51"/>
    </row>
    <row r="10" spans="2:7" ht="28" customHeight="1" x14ac:dyDescent="0.35">
      <c r="B10" s="200" t="s">
        <v>162</v>
      </c>
      <c r="C10" s="201"/>
      <c r="D10" s="201"/>
      <c r="E10" s="201"/>
      <c r="F10" s="201"/>
      <c r="G10" s="201"/>
    </row>
    <row r="11" spans="2:7" s="47" customFormat="1" x14ac:dyDescent="0.35">
      <c r="B11" s="60" t="s">
        <v>66</v>
      </c>
      <c r="C11" s="55"/>
      <c r="D11" s="55"/>
      <c r="E11" s="55"/>
      <c r="F11" s="55"/>
      <c r="G11" s="55"/>
    </row>
    <row r="12" spans="2:7" s="47" customFormat="1" x14ac:dyDescent="0.35">
      <c r="B12" s="54"/>
      <c r="C12" s="55"/>
      <c r="D12" s="55"/>
      <c r="E12" s="55"/>
      <c r="F12" s="55"/>
      <c r="G12" s="55"/>
    </row>
    <row r="13" spans="2:7" s="47" customFormat="1" x14ac:dyDescent="0.35">
      <c r="B13" s="51"/>
      <c r="C13" s="57" t="s">
        <v>35</v>
      </c>
      <c r="D13" s="55"/>
      <c r="E13" s="55"/>
      <c r="F13" s="55"/>
      <c r="G13" s="55"/>
    </row>
    <row r="14" spans="2:7" s="47" customFormat="1" x14ac:dyDescent="0.35">
      <c r="B14" s="51"/>
      <c r="C14" s="51" t="s">
        <v>43</v>
      </c>
      <c r="D14" s="55"/>
      <c r="E14" s="55"/>
      <c r="F14" s="55"/>
      <c r="G14" s="55"/>
    </row>
    <row r="15" spans="2:7" s="47" customFormat="1" x14ac:dyDescent="0.35">
      <c r="B15" s="51"/>
      <c r="C15" s="51" t="s">
        <v>44</v>
      </c>
      <c r="D15" s="55"/>
      <c r="E15" s="55"/>
      <c r="F15" s="55"/>
      <c r="G15" s="55"/>
    </row>
    <row r="16" spans="2:7" s="47" customFormat="1" x14ac:dyDescent="0.35">
      <c r="B16" s="51"/>
      <c r="C16" s="77" t="s">
        <v>67</v>
      </c>
      <c r="D16" s="55"/>
      <c r="E16" s="55"/>
      <c r="F16" s="55"/>
      <c r="G16" s="55"/>
    </row>
    <row r="17" spans="2:7" s="47" customFormat="1" x14ac:dyDescent="0.35">
      <c r="B17" s="51"/>
      <c r="C17" s="51" t="s">
        <v>45</v>
      </c>
      <c r="D17" s="55"/>
      <c r="E17" s="55"/>
      <c r="F17" s="55"/>
      <c r="G17" s="55"/>
    </row>
    <row r="18" spans="2:7" s="47" customFormat="1" x14ac:dyDescent="0.35">
      <c r="B18" s="51"/>
      <c r="C18" s="51" t="s">
        <v>46</v>
      </c>
      <c r="D18" s="55"/>
      <c r="E18" s="55"/>
      <c r="F18" s="55"/>
      <c r="G18" s="55"/>
    </row>
    <row r="19" spans="2:7" s="47" customFormat="1" x14ac:dyDescent="0.35">
      <c r="B19" s="51"/>
      <c r="D19" s="55"/>
      <c r="E19" s="55"/>
      <c r="F19" s="55"/>
      <c r="G19" s="55"/>
    </row>
    <row r="20" spans="2:7" s="47" customFormat="1" x14ac:dyDescent="0.35">
      <c r="C20" s="57" t="s">
        <v>36</v>
      </c>
      <c r="D20" s="55"/>
      <c r="E20" s="55"/>
      <c r="F20" s="55"/>
      <c r="G20" s="55"/>
    </row>
    <row r="21" spans="2:7" x14ac:dyDescent="0.35">
      <c r="C21" s="51" t="s">
        <v>47</v>
      </c>
      <c r="D21" s="51"/>
      <c r="E21" s="51"/>
      <c r="F21" s="51"/>
      <c r="G21" s="51"/>
    </row>
    <row r="22" spans="2:7" s="47" customFormat="1" x14ac:dyDescent="0.35">
      <c r="C22" s="51" t="s">
        <v>68</v>
      </c>
      <c r="D22" s="51"/>
      <c r="E22" s="51"/>
      <c r="F22" s="51"/>
      <c r="G22" s="51"/>
    </row>
    <row r="23" spans="2:7" s="47" customFormat="1" x14ac:dyDescent="0.35">
      <c r="C23" s="51" t="s">
        <v>38</v>
      </c>
      <c r="D23" s="51"/>
      <c r="E23" s="51"/>
      <c r="F23" s="51"/>
      <c r="G23" s="51"/>
    </row>
    <row r="24" spans="2:7" s="47" customFormat="1" x14ac:dyDescent="0.35">
      <c r="C24" s="66" t="s">
        <v>48</v>
      </c>
      <c r="D24" s="51"/>
      <c r="E24" s="51"/>
      <c r="F24" s="51"/>
      <c r="G24" s="51"/>
    </row>
    <row r="25" spans="2:7" s="47" customFormat="1" x14ac:dyDescent="0.35">
      <c r="C25" s="66" t="s">
        <v>49</v>
      </c>
      <c r="D25" s="51"/>
      <c r="E25" s="51"/>
      <c r="F25" s="51"/>
      <c r="G25" s="51"/>
    </row>
    <row r="26" spans="2:7" s="47" customFormat="1" x14ac:dyDescent="0.35">
      <c r="B26" s="51"/>
      <c r="C26" s="51" t="s">
        <v>69</v>
      </c>
      <c r="D26" s="51"/>
      <c r="E26" s="51"/>
      <c r="F26" s="51"/>
      <c r="G26" s="51"/>
    </row>
    <row r="27" spans="2:7" s="47" customFormat="1" x14ac:dyDescent="0.35">
      <c r="B27" s="51"/>
      <c r="C27" s="51"/>
      <c r="D27" s="51"/>
      <c r="E27" s="51"/>
      <c r="F27" s="51"/>
      <c r="G27" s="51"/>
    </row>
    <row r="28" spans="2:7" s="47" customFormat="1" x14ac:dyDescent="0.35">
      <c r="B28" s="51" t="s">
        <v>76</v>
      </c>
      <c r="C28" s="51"/>
      <c r="D28" s="51"/>
      <c r="E28" s="51"/>
      <c r="F28" s="51"/>
      <c r="G28" s="51"/>
    </row>
    <row r="29" spans="2:7" s="47" customFormat="1" x14ac:dyDescent="0.35">
      <c r="B29" s="51"/>
      <c r="C29" s="51"/>
      <c r="D29" s="51"/>
      <c r="E29" s="51"/>
      <c r="F29" s="51"/>
      <c r="G29" s="51"/>
    </row>
    <row r="30" spans="2:7" s="47" customFormat="1" x14ac:dyDescent="0.35">
      <c r="B30" s="71" t="s">
        <v>70</v>
      </c>
      <c r="C30" s="67"/>
      <c r="D30" s="67"/>
      <c r="E30" s="67"/>
      <c r="F30" s="67"/>
      <c r="G30" s="67"/>
    </row>
    <row r="31" spans="2:7" s="47" customFormat="1" x14ac:dyDescent="0.35">
      <c r="B31" s="51"/>
      <c r="C31" s="51"/>
      <c r="D31" s="51"/>
      <c r="E31" s="51"/>
      <c r="F31" s="51"/>
      <c r="G31" s="51"/>
    </row>
    <row r="32" spans="2:7" x14ac:dyDescent="0.35">
      <c r="B32" s="57" t="s">
        <v>21</v>
      </c>
      <c r="C32" s="197" t="s">
        <v>71</v>
      </c>
      <c r="D32" s="197"/>
      <c r="E32" s="197"/>
      <c r="F32" s="197"/>
      <c r="G32" s="197"/>
    </row>
    <row r="33" spans="2:11" x14ac:dyDescent="0.35">
      <c r="B33" s="57" t="s">
        <v>22</v>
      </c>
      <c r="C33" s="51" t="s">
        <v>72</v>
      </c>
      <c r="D33" s="51"/>
      <c r="E33" s="51"/>
      <c r="F33" s="51"/>
      <c r="G33" s="51"/>
    </row>
    <row r="34" spans="2:11" x14ac:dyDescent="0.35">
      <c r="B34" s="57" t="s">
        <v>25</v>
      </c>
      <c r="C34" s="197" t="s">
        <v>73</v>
      </c>
      <c r="D34" s="197"/>
      <c r="E34" s="197"/>
      <c r="F34" s="197"/>
      <c r="G34" s="197"/>
    </row>
    <row r="35" spans="2:11" x14ac:dyDescent="0.35">
      <c r="B35" s="57"/>
      <c r="C35" s="51"/>
      <c r="D35" s="51"/>
      <c r="E35" s="51"/>
      <c r="F35" s="51"/>
      <c r="G35" s="51"/>
      <c r="K35" s="47"/>
    </row>
    <row r="36" spans="2:11" s="47" customFormat="1" ht="29.15" customHeight="1" x14ac:dyDescent="0.35">
      <c r="B36" s="57"/>
      <c r="C36" s="206" t="s">
        <v>74</v>
      </c>
      <c r="D36" s="206"/>
      <c r="E36" s="206"/>
      <c r="F36" s="206"/>
      <c r="G36" s="206"/>
    </row>
    <row r="37" spans="2:11" s="47" customFormat="1" x14ac:dyDescent="0.35">
      <c r="B37" s="57"/>
      <c r="C37" s="197" t="s">
        <v>37</v>
      </c>
      <c r="D37" s="197"/>
      <c r="E37" s="197"/>
      <c r="F37" s="197"/>
      <c r="G37" s="197"/>
    </row>
    <row r="38" spans="2:11" s="47" customFormat="1" x14ac:dyDescent="0.35">
      <c r="B38" s="57"/>
      <c r="C38" s="51"/>
      <c r="D38" s="51"/>
      <c r="E38" s="51"/>
      <c r="F38" s="51"/>
      <c r="G38" s="51"/>
    </row>
    <row r="39" spans="2:11" ht="50" x14ac:dyDescent="0.35">
      <c r="B39" s="57"/>
      <c r="C39" s="204" t="s">
        <v>39</v>
      </c>
      <c r="D39" s="198" t="s">
        <v>24</v>
      </c>
      <c r="E39" s="199"/>
      <c r="F39" s="46" t="s">
        <v>40</v>
      </c>
    </row>
    <row r="40" spans="2:11" x14ac:dyDescent="0.35">
      <c r="B40" s="57"/>
      <c r="C40" s="205"/>
      <c r="D40" s="56" t="s">
        <v>18</v>
      </c>
      <c r="E40" s="56" t="s">
        <v>97</v>
      </c>
      <c r="F40" s="79"/>
    </row>
    <row r="41" spans="2:11" x14ac:dyDescent="0.35">
      <c r="B41" s="57"/>
      <c r="C41" s="205"/>
      <c r="D41" s="56" t="s">
        <v>19</v>
      </c>
      <c r="E41" s="56" t="s">
        <v>98</v>
      </c>
      <c r="F41" s="79"/>
    </row>
    <row r="42" spans="2:11" x14ac:dyDescent="0.35">
      <c r="B42" s="57"/>
      <c r="C42" s="205"/>
      <c r="D42" s="56" t="s">
        <v>23</v>
      </c>
      <c r="E42" s="56" t="s">
        <v>99</v>
      </c>
      <c r="F42" s="79"/>
    </row>
    <row r="43" spans="2:11" x14ac:dyDescent="0.35">
      <c r="B43" s="57"/>
      <c r="C43" s="56"/>
      <c r="D43" s="207" t="s">
        <v>75</v>
      </c>
      <c r="E43" s="208"/>
      <c r="F43" s="79"/>
      <c r="G43" s="51"/>
    </row>
    <row r="44" spans="2:11" s="47" customFormat="1" x14ac:dyDescent="0.35">
      <c r="B44" s="57"/>
      <c r="C44" s="51"/>
      <c r="D44" s="51"/>
      <c r="E44" s="51"/>
      <c r="F44" s="51"/>
      <c r="G44" s="51"/>
    </row>
    <row r="45" spans="2:11" x14ac:dyDescent="0.35">
      <c r="B45" s="57" t="s">
        <v>26</v>
      </c>
      <c r="C45" s="197" t="s">
        <v>163</v>
      </c>
      <c r="D45" s="197"/>
      <c r="E45" s="197"/>
      <c r="F45" s="197"/>
      <c r="G45" s="197"/>
    </row>
    <row r="46" spans="2:11" x14ac:dyDescent="0.35">
      <c r="B46" s="57"/>
      <c r="C46" s="52" t="s">
        <v>54</v>
      </c>
      <c r="D46" s="51" t="s">
        <v>28</v>
      </c>
      <c r="E46" s="51"/>
      <c r="F46" s="51"/>
      <c r="G46" s="51"/>
    </row>
    <row r="47" spans="2:11" x14ac:dyDescent="0.35">
      <c r="B47" s="57"/>
      <c r="C47" s="52" t="s">
        <v>55</v>
      </c>
      <c r="D47" s="52" t="s">
        <v>164</v>
      </c>
      <c r="E47" s="51"/>
      <c r="F47" s="51"/>
      <c r="G47" s="51"/>
    </row>
    <row r="48" spans="2:11" x14ac:dyDescent="0.35">
      <c r="B48" s="51"/>
      <c r="C48" s="51"/>
      <c r="D48" s="51"/>
      <c r="E48" s="51"/>
      <c r="F48" s="51"/>
      <c r="G48" s="51"/>
    </row>
    <row r="49" spans="2:13" x14ac:dyDescent="0.35">
      <c r="B49" s="51"/>
      <c r="C49" s="77" t="s">
        <v>77</v>
      </c>
      <c r="D49" s="51"/>
      <c r="E49" s="51"/>
      <c r="F49" s="51"/>
      <c r="G49" s="51"/>
    </row>
    <row r="50" spans="2:13" x14ac:dyDescent="0.35">
      <c r="B50" s="51"/>
      <c r="C50" s="51"/>
      <c r="D50" s="51"/>
      <c r="E50" s="51"/>
      <c r="F50" s="51"/>
      <c r="G50" s="51"/>
    </row>
    <row r="51" spans="2:13" x14ac:dyDescent="0.35">
      <c r="B51" s="51"/>
      <c r="C51" s="51"/>
      <c r="D51" s="51"/>
      <c r="E51" s="51"/>
      <c r="F51" s="51"/>
      <c r="G51" s="51"/>
    </row>
    <row r="52" spans="2:13" x14ac:dyDescent="0.35">
      <c r="B52" s="51"/>
      <c r="C52" s="51"/>
      <c r="D52" s="51"/>
      <c r="E52" s="51"/>
      <c r="F52" s="51"/>
      <c r="G52" s="51"/>
    </row>
    <row r="56" spans="2:13" x14ac:dyDescent="0.35">
      <c r="M56" s="47"/>
    </row>
    <row r="57" spans="2:13" x14ac:dyDescent="0.35">
      <c r="M57" s="47"/>
    </row>
  </sheetData>
  <sheetProtection algorithmName="SHA-512" hashValue="Ha5ooNrjisT5ShyKpc63w4KqPWPj5IMRkw9VIf0azaz4TupqOJ3lLV3Ae21uNa/zFcgSOPcZSlYYnM9+h8oE4Q==" saltValue="T2KtE7CWgc2ug6vvUlupXg==" spinCount="100000" sheet="1" objects="1" scenarios="1"/>
  <mergeCells count="12">
    <mergeCell ref="C45:G45"/>
    <mergeCell ref="D39:E39"/>
    <mergeCell ref="B10:G10"/>
    <mergeCell ref="D2:G2"/>
    <mergeCell ref="D3:G3"/>
    <mergeCell ref="C39:C42"/>
    <mergeCell ref="B3:C3"/>
    <mergeCell ref="C32:G32"/>
    <mergeCell ref="C34:G34"/>
    <mergeCell ref="C36:G36"/>
    <mergeCell ref="C37:G37"/>
    <mergeCell ref="D43:E43"/>
  </mergeCells>
  <pageMargins left="0.7" right="0.7" top="0.78740157499999996" bottom="0.78740157499999996" header="0.3" footer="0.3"/>
  <pageSetup paperSize="9" scale="4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Daten!$C$3</xm:f>
          </x14:formula1>
          <xm:sqref>F40:F42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49"/>
  <sheetViews>
    <sheetView tabSelected="1" zoomScaleNormal="100" workbookViewId="0">
      <selection activeCell="D6" sqref="D6:G6"/>
    </sheetView>
  </sheetViews>
  <sheetFormatPr baseColWidth="10" defaultRowHeight="14.5" x14ac:dyDescent="0.35"/>
  <cols>
    <col min="1" max="1" width="2" customWidth="1"/>
    <col min="2" max="2" width="3.54296875" customWidth="1"/>
    <col min="3" max="3" width="34.453125" customWidth="1"/>
    <col min="6" max="6" width="25.453125" customWidth="1"/>
    <col min="7" max="7" width="31.1796875" style="49" customWidth="1"/>
  </cols>
  <sheetData>
    <row r="1" spans="2:7" s="47" customFormat="1" ht="15.65" customHeight="1" x14ac:dyDescent="0.35">
      <c r="G1" s="49"/>
    </row>
    <row r="2" spans="2:7" s="47" customFormat="1" ht="44.15" customHeight="1" x14ac:dyDescent="0.35">
      <c r="B2" s="223" t="s">
        <v>160</v>
      </c>
      <c r="C2" s="223"/>
      <c r="D2" s="223"/>
      <c r="E2" s="223"/>
      <c r="F2" s="223"/>
      <c r="G2" s="223"/>
    </row>
    <row r="3" spans="2:7" s="47" customFormat="1" ht="20.25" customHeight="1" x14ac:dyDescent="0.35">
      <c r="B3" s="224" t="s">
        <v>9</v>
      </c>
      <c r="C3" s="224"/>
      <c r="D3" s="225" t="s">
        <v>78</v>
      </c>
      <c r="E3" s="225"/>
      <c r="F3" s="225"/>
      <c r="G3" s="225"/>
    </row>
    <row r="4" spans="2:7" s="47" customFormat="1" ht="34.5" customHeight="1" x14ac:dyDescent="0.35">
      <c r="B4" s="224" t="s">
        <v>10</v>
      </c>
      <c r="C4" s="224"/>
      <c r="D4" s="226" t="s">
        <v>161</v>
      </c>
      <c r="E4" s="227"/>
      <c r="F4" s="227"/>
      <c r="G4" s="227"/>
    </row>
    <row r="5" spans="2:7" s="47" customFormat="1" x14ac:dyDescent="0.35">
      <c r="B5" s="23"/>
      <c r="C5" s="5"/>
      <c r="D5" s="6"/>
      <c r="E5" s="7"/>
      <c r="F5" s="7"/>
      <c r="G5" s="7"/>
    </row>
    <row r="6" spans="2:7" s="47" customFormat="1" ht="38.25" customHeight="1" x14ac:dyDescent="0.35">
      <c r="B6" s="228" t="s">
        <v>11</v>
      </c>
      <c r="C6" s="229"/>
      <c r="D6" s="230"/>
      <c r="E6" s="231"/>
      <c r="F6" s="231"/>
      <c r="G6" s="232"/>
    </row>
    <row r="7" spans="2:7" s="47" customFormat="1" x14ac:dyDescent="0.35">
      <c r="G7" s="49"/>
    </row>
    <row r="8" spans="2:7" x14ac:dyDescent="0.35">
      <c r="B8" s="233" t="s">
        <v>147</v>
      </c>
      <c r="C8" s="233"/>
      <c r="D8" s="233"/>
      <c r="E8" s="233"/>
      <c r="F8" s="233"/>
      <c r="G8" s="233"/>
    </row>
    <row r="9" spans="2:7" x14ac:dyDescent="0.35">
      <c r="B9" s="35"/>
      <c r="C9" s="220" t="s">
        <v>153</v>
      </c>
      <c r="D9" s="221"/>
      <c r="E9" s="221"/>
      <c r="F9" s="221"/>
      <c r="G9" s="222"/>
    </row>
    <row r="10" spans="2:7" s="47" customFormat="1" ht="14.5" customHeight="1" x14ac:dyDescent="0.35">
      <c r="B10" s="34"/>
      <c r="C10" s="215" t="s">
        <v>148</v>
      </c>
      <c r="D10" s="216"/>
      <c r="E10" s="216"/>
      <c r="F10" s="217"/>
      <c r="G10" s="33">
        <f>'Preisblatt 2027'!G104</f>
        <v>0</v>
      </c>
    </row>
    <row r="11" spans="2:7" s="47" customFormat="1" ht="14.5" customHeight="1" x14ac:dyDescent="0.35">
      <c r="B11" s="34"/>
      <c r="C11" s="215" t="s">
        <v>149</v>
      </c>
      <c r="D11" s="216"/>
      <c r="E11" s="216"/>
      <c r="F11" s="217"/>
      <c r="G11" s="40">
        <f>'Preisblatt 2027'!G107</f>
        <v>0</v>
      </c>
    </row>
    <row r="12" spans="2:7" s="47" customFormat="1" x14ac:dyDescent="0.35">
      <c r="B12" s="44"/>
      <c r="C12" s="36"/>
      <c r="D12" s="36"/>
      <c r="E12" s="36"/>
      <c r="F12" s="36"/>
      <c r="G12" s="38"/>
    </row>
    <row r="13" spans="2:7" x14ac:dyDescent="0.35">
      <c r="B13" s="35"/>
      <c r="C13" s="220" t="s">
        <v>152</v>
      </c>
      <c r="D13" s="221"/>
      <c r="E13" s="221"/>
      <c r="F13" s="221"/>
      <c r="G13" s="222"/>
    </row>
    <row r="14" spans="2:7" s="47" customFormat="1" ht="14.5" customHeight="1" x14ac:dyDescent="0.35">
      <c r="B14" s="34"/>
      <c r="C14" s="215" t="s">
        <v>150</v>
      </c>
      <c r="D14" s="216"/>
      <c r="E14" s="216"/>
      <c r="F14" s="217"/>
      <c r="G14" s="33">
        <f>'Preisblatt 2027'!G98</f>
        <v>0</v>
      </c>
    </row>
    <row r="15" spans="2:7" s="47" customFormat="1" ht="14.5" customHeight="1" x14ac:dyDescent="0.35">
      <c r="B15" s="34"/>
      <c r="C15" s="215" t="s">
        <v>151</v>
      </c>
      <c r="D15" s="216"/>
      <c r="E15" s="216"/>
      <c r="F15" s="217"/>
      <c r="G15" s="33">
        <f>'Preisblatt 2027'!G101</f>
        <v>0</v>
      </c>
    </row>
    <row r="17" spans="2:7" s="47" customFormat="1" x14ac:dyDescent="0.35">
      <c r="B17" s="233" t="s">
        <v>156</v>
      </c>
      <c r="C17" s="233"/>
      <c r="D17" s="233"/>
      <c r="E17" s="233"/>
      <c r="F17" s="233"/>
      <c r="G17" s="233"/>
    </row>
    <row r="18" spans="2:7" s="47" customFormat="1" x14ac:dyDescent="0.35">
      <c r="B18" s="35"/>
      <c r="C18" s="220" t="s">
        <v>155</v>
      </c>
      <c r="D18" s="221"/>
      <c r="E18" s="221"/>
      <c r="F18" s="221"/>
      <c r="G18" s="222"/>
    </row>
    <row r="19" spans="2:7" s="47" customFormat="1" x14ac:dyDescent="0.35">
      <c r="B19" s="34"/>
      <c r="C19" s="215" t="s">
        <v>148</v>
      </c>
      <c r="D19" s="216"/>
      <c r="E19" s="216"/>
      <c r="F19" s="217"/>
      <c r="G19" s="33">
        <f>'Preisblatt 2028 - Option C'!G104</f>
        <v>0</v>
      </c>
    </row>
    <row r="20" spans="2:7" s="47" customFormat="1" x14ac:dyDescent="0.35">
      <c r="B20" s="34"/>
      <c r="C20" s="215" t="s">
        <v>149</v>
      </c>
      <c r="D20" s="216"/>
      <c r="E20" s="216"/>
      <c r="F20" s="217"/>
      <c r="G20" s="40">
        <f>'Preisblatt 2028 - Option C'!G107</f>
        <v>0</v>
      </c>
    </row>
    <row r="21" spans="2:7" s="47" customFormat="1" x14ac:dyDescent="0.35">
      <c r="B21" s="44"/>
      <c r="C21" s="36"/>
      <c r="D21" s="36"/>
      <c r="E21" s="36"/>
      <c r="F21" s="36"/>
      <c r="G21" s="38"/>
    </row>
    <row r="22" spans="2:7" s="47" customFormat="1" x14ac:dyDescent="0.35">
      <c r="B22" s="35"/>
      <c r="C22" s="220" t="s">
        <v>154</v>
      </c>
      <c r="D22" s="221"/>
      <c r="E22" s="221"/>
      <c r="F22" s="221"/>
      <c r="G22" s="222"/>
    </row>
    <row r="23" spans="2:7" s="47" customFormat="1" x14ac:dyDescent="0.35">
      <c r="B23" s="34"/>
      <c r="C23" s="215" t="s">
        <v>150</v>
      </c>
      <c r="D23" s="216"/>
      <c r="E23" s="216"/>
      <c r="F23" s="217"/>
      <c r="G23" s="33">
        <f>'Preisblatt 2028 - Option C'!G98</f>
        <v>0</v>
      </c>
    </row>
    <row r="24" spans="2:7" s="47" customFormat="1" x14ac:dyDescent="0.35">
      <c r="B24" s="34"/>
      <c r="C24" s="215" t="s">
        <v>151</v>
      </c>
      <c r="D24" s="216"/>
      <c r="E24" s="216"/>
      <c r="F24" s="217"/>
      <c r="G24" s="33">
        <f>'Preisblatt 2028 - Option C'!G101</f>
        <v>0</v>
      </c>
    </row>
    <row r="25" spans="2:7" s="47" customFormat="1" x14ac:dyDescent="0.35">
      <c r="G25" s="49"/>
    </row>
    <row r="26" spans="2:7" s="47" customFormat="1" x14ac:dyDescent="0.35">
      <c r="B26" s="233" t="s">
        <v>143</v>
      </c>
      <c r="C26" s="233"/>
      <c r="D26" s="233"/>
      <c r="E26" s="233"/>
      <c r="F26" s="233"/>
      <c r="G26" s="233"/>
    </row>
    <row r="27" spans="2:7" s="47" customFormat="1" ht="15" customHeight="1" x14ac:dyDescent="0.35">
      <c r="B27" s="35"/>
      <c r="C27" s="220" t="s">
        <v>157</v>
      </c>
      <c r="D27" s="221"/>
      <c r="E27" s="221"/>
      <c r="F27" s="221"/>
      <c r="G27" s="222"/>
    </row>
    <row r="28" spans="2:7" s="47" customFormat="1" x14ac:dyDescent="0.35">
      <c r="B28" s="34"/>
      <c r="C28" s="215" t="s">
        <v>148</v>
      </c>
      <c r="D28" s="216"/>
      <c r="E28" s="216"/>
      <c r="F28" s="217"/>
      <c r="G28" s="33">
        <f>'Preisblatt 2029 - Option D'!G104</f>
        <v>0</v>
      </c>
    </row>
    <row r="29" spans="2:7" s="47" customFormat="1" x14ac:dyDescent="0.35">
      <c r="B29" s="34"/>
      <c r="C29" s="215" t="s">
        <v>149</v>
      </c>
      <c r="D29" s="216"/>
      <c r="E29" s="216"/>
      <c r="F29" s="217"/>
      <c r="G29" s="40">
        <f>'Preisblatt 2029 - Option D'!G107</f>
        <v>0</v>
      </c>
    </row>
    <row r="30" spans="2:7" s="47" customFormat="1" x14ac:dyDescent="0.35">
      <c r="B30" s="44"/>
      <c r="C30" s="36"/>
      <c r="D30" s="36"/>
      <c r="E30" s="36"/>
      <c r="F30" s="36"/>
      <c r="G30" s="38"/>
    </row>
    <row r="31" spans="2:7" s="47" customFormat="1" ht="15" customHeight="1" x14ac:dyDescent="0.35">
      <c r="B31" s="35"/>
      <c r="C31" s="220" t="s">
        <v>158</v>
      </c>
      <c r="D31" s="221"/>
      <c r="E31" s="221"/>
      <c r="F31" s="221"/>
      <c r="G31" s="222"/>
    </row>
    <row r="32" spans="2:7" s="47" customFormat="1" x14ac:dyDescent="0.35">
      <c r="B32" s="34"/>
      <c r="C32" s="215" t="s">
        <v>150</v>
      </c>
      <c r="D32" s="216"/>
      <c r="E32" s="216"/>
      <c r="F32" s="217"/>
      <c r="G32" s="33">
        <f>'Preisblatt 2029 - Option D'!G98</f>
        <v>0</v>
      </c>
    </row>
    <row r="33" spans="2:9" s="47" customFormat="1" x14ac:dyDescent="0.35">
      <c r="B33" s="34"/>
      <c r="C33" s="215" t="s">
        <v>151</v>
      </c>
      <c r="D33" s="216"/>
      <c r="E33" s="216"/>
      <c r="F33" s="217"/>
      <c r="G33" s="33">
        <f>'Preisblatt 2029 - Option D'!G101</f>
        <v>0</v>
      </c>
    </row>
    <row r="34" spans="2:9" s="151" customFormat="1" x14ac:dyDescent="0.35">
      <c r="B34" s="44"/>
      <c r="C34" s="152"/>
      <c r="D34" s="152"/>
      <c r="E34" s="152"/>
      <c r="F34" s="152"/>
      <c r="G34" s="129"/>
    </row>
    <row r="35" spans="2:9" s="151" customFormat="1" x14ac:dyDescent="0.35">
      <c r="B35" s="44"/>
      <c r="C35" s="152"/>
      <c r="D35" s="152"/>
      <c r="E35" s="152"/>
      <c r="F35" s="152"/>
      <c r="G35" s="129"/>
    </row>
    <row r="36" spans="2:9" s="47" customFormat="1" ht="20.5" customHeight="1" x14ac:dyDescent="0.35">
      <c r="B36" s="35"/>
      <c r="C36" s="220" t="s">
        <v>159</v>
      </c>
      <c r="D36" s="221"/>
      <c r="E36" s="221"/>
      <c r="F36" s="221"/>
      <c r="G36" s="222"/>
    </row>
    <row r="37" spans="2:9" s="47" customFormat="1" ht="46.5" customHeight="1" x14ac:dyDescent="0.35">
      <c r="B37" s="34"/>
      <c r="C37" s="212" t="s">
        <v>65</v>
      </c>
      <c r="D37" s="213"/>
      <c r="E37" s="213"/>
      <c r="F37" s="214"/>
      <c r="G37" s="76">
        <f>G10+G14+G19+G23+G28+G32</f>
        <v>0</v>
      </c>
    </row>
    <row r="38" spans="2:9" s="47" customFormat="1" ht="28.5" customHeight="1" x14ac:dyDescent="0.35">
      <c r="B38" s="34"/>
      <c r="C38" s="215" t="s">
        <v>29</v>
      </c>
      <c r="D38" s="216"/>
      <c r="E38" s="216"/>
      <c r="F38" s="217"/>
      <c r="G38" s="33">
        <f>G11+G15+G20+G24+G29+G33</f>
        <v>0</v>
      </c>
    </row>
    <row r="39" spans="2:9" s="47" customFormat="1" x14ac:dyDescent="0.35">
      <c r="G39" s="49"/>
    </row>
    <row r="40" spans="2:9" x14ac:dyDescent="0.35">
      <c r="F40" s="47"/>
    </row>
    <row r="41" spans="2:9" x14ac:dyDescent="0.35">
      <c r="C41" s="63"/>
      <c r="D41" s="63"/>
      <c r="E41" s="63"/>
      <c r="F41" s="63"/>
      <c r="G41" s="64"/>
    </row>
    <row r="42" spans="2:9" ht="44.15" customHeight="1" x14ac:dyDescent="0.4">
      <c r="B42" s="219"/>
      <c r="C42" s="219"/>
      <c r="D42" s="65"/>
      <c r="E42" s="209"/>
      <c r="F42" s="209"/>
      <c r="G42" s="209"/>
    </row>
    <row r="43" spans="2:9" x14ac:dyDescent="0.35">
      <c r="B43" s="218" t="s">
        <v>50</v>
      </c>
      <c r="C43" s="218"/>
      <c r="D43" s="60"/>
      <c r="E43" s="70" t="s">
        <v>27</v>
      </c>
      <c r="F43" s="60"/>
      <c r="G43" s="61"/>
      <c r="H43" s="50"/>
      <c r="I43" s="50"/>
    </row>
    <row r="44" spans="2:9" ht="27" customHeight="1" x14ac:dyDescent="0.35">
      <c r="C44" s="60"/>
      <c r="D44" s="60"/>
      <c r="E44" s="210" t="s">
        <v>53</v>
      </c>
      <c r="F44" s="210"/>
      <c r="G44" s="210"/>
      <c r="H44" s="50"/>
      <c r="I44" s="50"/>
    </row>
    <row r="45" spans="2:9" ht="21.65" customHeight="1" x14ac:dyDescent="0.35">
      <c r="C45" s="60"/>
      <c r="D45" s="60"/>
      <c r="E45" s="211" t="s">
        <v>51</v>
      </c>
      <c r="F45" s="211"/>
      <c r="G45" s="211"/>
      <c r="H45" s="50"/>
      <c r="I45" s="50"/>
    </row>
    <row r="46" spans="2:9" s="47" customFormat="1" x14ac:dyDescent="0.35">
      <c r="C46" s="60"/>
      <c r="D46" s="60"/>
      <c r="F46" s="60"/>
      <c r="G46" s="61"/>
      <c r="H46" s="50"/>
      <c r="I46" s="50"/>
    </row>
    <row r="47" spans="2:9" ht="37" customHeight="1" x14ac:dyDescent="0.4">
      <c r="C47" s="60"/>
      <c r="D47" s="60"/>
      <c r="E47" s="209"/>
      <c r="F47" s="209"/>
      <c r="G47" s="209"/>
      <c r="H47" s="50"/>
      <c r="I47" s="50"/>
    </row>
    <row r="48" spans="2:9" x14ac:dyDescent="0.35">
      <c r="C48" s="60"/>
      <c r="D48" s="60"/>
      <c r="E48" s="60" t="s">
        <v>52</v>
      </c>
      <c r="F48" s="60"/>
      <c r="G48" s="61"/>
      <c r="H48" s="50"/>
      <c r="I48" s="50"/>
    </row>
    <row r="49" spans="3:7" x14ac:dyDescent="0.35">
      <c r="C49" s="62"/>
      <c r="D49" s="62"/>
      <c r="E49" s="62"/>
      <c r="F49" s="62"/>
      <c r="G49" s="59"/>
    </row>
  </sheetData>
  <sheetProtection algorithmName="SHA-512" hashValue="AxN6mJ/1i+HMYzjNuAkwaGQH4WdZP+dokf4b23eR26S/2qeHuNwGGV7IrhuOd71IUFcRFN2YfaGf0YOymZFopQ==" saltValue="22kBvqAM5xFVqk0mE/5/Iw==" spinCount="100000" sheet="1" objects="1" scenarios="1"/>
  <mergeCells count="37">
    <mergeCell ref="B17:G17"/>
    <mergeCell ref="B8:G8"/>
    <mergeCell ref="B26:G26"/>
    <mergeCell ref="C28:F28"/>
    <mergeCell ref="C29:F29"/>
    <mergeCell ref="C31:G31"/>
    <mergeCell ref="C32:F32"/>
    <mergeCell ref="C33:F33"/>
    <mergeCell ref="C20:F20"/>
    <mergeCell ref="C22:G22"/>
    <mergeCell ref="C23:F23"/>
    <mergeCell ref="C24:F24"/>
    <mergeCell ref="C27:G27"/>
    <mergeCell ref="C36:G36"/>
    <mergeCell ref="C13:G13"/>
    <mergeCell ref="C14:F14"/>
    <mergeCell ref="C15:F15"/>
    <mergeCell ref="B2:G2"/>
    <mergeCell ref="B3:C3"/>
    <mergeCell ref="D3:G3"/>
    <mergeCell ref="B4:C4"/>
    <mergeCell ref="D4:G4"/>
    <mergeCell ref="B6:C6"/>
    <mergeCell ref="D6:G6"/>
    <mergeCell ref="C9:G9"/>
    <mergeCell ref="C10:F10"/>
    <mergeCell ref="C11:F11"/>
    <mergeCell ref="C18:G18"/>
    <mergeCell ref="C19:F19"/>
    <mergeCell ref="E47:G47"/>
    <mergeCell ref="E44:G44"/>
    <mergeCell ref="E45:G45"/>
    <mergeCell ref="C37:F37"/>
    <mergeCell ref="C38:F38"/>
    <mergeCell ref="E42:G42"/>
    <mergeCell ref="B43:C43"/>
    <mergeCell ref="B42:C42"/>
  </mergeCells>
  <pageMargins left="0.7" right="0.7" top="0.78740157499999996" bottom="0.78740157499999996" header="0.3" footer="0.3"/>
  <pageSetup paperSize="9" scale="7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fitToPage="1"/>
  </sheetPr>
  <dimension ref="A2:IQ176"/>
  <sheetViews>
    <sheetView zoomScale="85" zoomScaleNormal="85" zoomScaleSheetLayoutView="115" zoomScalePageLayoutView="40" workbookViewId="0">
      <selection activeCell="D6" sqref="D6:G6"/>
    </sheetView>
  </sheetViews>
  <sheetFormatPr baseColWidth="10" defaultColWidth="11.453125" defaultRowHeight="14" x14ac:dyDescent="0.3"/>
  <cols>
    <col min="1" max="1" width="2.81640625" style="2" customWidth="1"/>
    <col min="2" max="2" width="6.54296875" style="23" customWidth="1"/>
    <col min="3" max="3" width="65.7265625" style="2" customWidth="1"/>
    <col min="4" max="4" width="17.1796875" style="22" customWidth="1"/>
    <col min="5" max="5" width="9.453125" style="106" customWidth="1"/>
    <col min="6" max="6" width="15.453125" style="22" customWidth="1"/>
    <col min="7" max="7" width="22.1796875" style="132" customWidth="1"/>
    <col min="8" max="8" width="11.453125" style="4"/>
    <col min="9" max="12" width="11.453125" style="4" customWidth="1"/>
    <col min="13" max="16384" width="11.453125" style="4"/>
  </cols>
  <sheetData>
    <row r="2" spans="1:251" ht="32.25" customHeight="1" x14ac:dyDescent="0.3">
      <c r="B2" s="223" t="s">
        <v>139</v>
      </c>
      <c r="C2" s="223"/>
      <c r="D2" s="223"/>
      <c r="E2" s="223"/>
      <c r="F2" s="223"/>
      <c r="G2" s="223"/>
    </row>
    <row r="3" spans="1:251" ht="24.75" customHeight="1" x14ac:dyDescent="0.3">
      <c r="B3" s="261" t="s">
        <v>9</v>
      </c>
      <c r="C3" s="261"/>
      <c r="D3" s="227" t="s">
        <v>78</v>
      </c>
      <c r="E3" s="227"/>
      <c r="F3" s="227"/>
      <c r="G3" s="227"/>
    </row>
    <row r="4" spans="1:251" ht="24" customHeight="1" x14ac:dyDescent="0.3">
      <c r="B4" s="261" t="s">
        <v>10</v>
      </c>
      <c r="C4" s="261"/>
      <c r="D4" s="226" t="s">
        <v>95</v>
      </c>
      <c r="E4" s="227"/>
      <c r="F4" s="227"/>
      <c r="G4" s="227"/>
    </row>
    <row r="5" spans="1:251" x14ac:dyDescent="0.3">
      <c r="C5" s="5"/>
      <c r="D5" s="6"/>
      <c r="E5" s="94"/>
      <c r="F5" s="7"/>
      <c r="G5" s="118"/>
      <c r="J5" s="12"/>
    </row>
    <row r="6" spans="1:251" ht="34.5" customHeight="1" x14ac:dyDescent="0.3">
      <c r="B6" s="228" t="s">
        <v>11</v>
      </c>
      <c r="C6" s="229"/>
      <c r="D6" s="262"/>
      <c r="E6" s="263"/>
      <c r="F6" s="263"/>
      <c r="G6" s="264"/>
      <c r="J6" s="12"/>
    </row>
    <row r="7" spans="1:251" x14ac:dyDescent="0.3">
      <c r="C7" s="10"/>
      <c r="D7" s="11"/>
      <c r="E7" s="95"/>
      <c r="F7" s="3"/>
      <c r="G7" s="119"/>
    </row>
    <row r="8" spans="1:251" ht="56.15" customHeight="1" x14ac:dyDescent="0.3">
      <c r="B8" s="260" t="s">
        <v>140</v>
      </c>
      <c r="C8" s="260"/>
      <c r="D8" s="260"/>
      <c r="E8" s="260"/>
      <c r="F8" s="260"/>
      <c r="G8" s="260"/>
    </row>
    <row r="9" spans="1:251" s="25" customFormat="1" ht="15" customHeight="1" x14ac:dyDescent="0.3">
      <c r="A9" s="11"/>
      <c r="B9" s="191"/>
      <c r="C9" s="43"/>
      <c r="D9" s="43"/>
      <c r="E9" s="96"/>
      <c r="F9" s="43"/>
      <c r="G9" s="120"/>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row>
    <row r="10" spans="1:251" s="25" customFormat="1" ht="20.149999999999999" customHeight="1" x14ac:dyDescent="0.3">
      <c r="A10" s="11"/>
      <c r="B10" s="241" t="s">
        <v>147</v>
      </c>
      <c r="C10" s="241"/>
      <c r="D10" s="241"/>
      <c r="E10" s="241"/>
      <c r="F10" s="241"/>
      <c r="G10" s="241"/>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row>
    <row r="11" spans="1:251" s="25" customFormat="1" ht="20.149999999999999" customHeight="1" x14ac:dyDescent="0.3">
      <c r="A11" s="11"/>
      <c r="B11" s="254" t="s">
        <v>132</v>
      </c>
      <c r="C11" s="255"/>
      <c r="D11" s="255"/>
      <c r="E11" s="255"/>
      <c r="F11" s="255"/>
      <c r="G11" s="256"/>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row>
    <row r="12" spans="1:251" s="9" customFormat="1" ht="29.25" customHeight="1" x14ac:dyDescent="0.3">
      <c r="A12" s="11"/>
      <c r="B12" s="167" t="s">
        <v>12</v>
      </c>
      <c r="C12" s="28" t="s">
        <v>1</v>
      </c>
      <c r="D12" s="29" t="s">
        <v>0</v>
      </c>
      <c r="E12" s="97" t="s">
        <v>133</v>
      </c>
      <c r="F12" s="30" t="s">
        <v>2</v>
      </c>
      <c r="G12" s="121" t="s">
        <v>3</v>
      </c>
      <c r="H12" s="4"/>
      <c r="I12" s="4"/>
      <c r="J12" s="89"/>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row>
    <row r="13" spans="1:251" s="9" customFormat="1" x14ac:dyDescent="0.3">
      <c r="A13" s="11"/>
      <c r="B13" s="155">
        <v>1</v>
      </c>
      <c r="C13" s="84" t="s">
        <v>127</v>
      </c>
      <c r="D13" s="45"/>
      <c r="E13" s="148">
        <v>50</v>
      </c>
      <c r="F13" s="148" t="s">
        <v>128</v>
      </c>
      <c r="G13" s="146">
        <f t="shared" ref="G13:G19" si="0">D13*E13</f>
        <v>0</v>
      </c>
      <c r="H13" s="4"/>
      <c r="I13" s="4"/>
      <c r="J13" s="89"/>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row>
    <row r="14" spans="1:251" s="9" customFormat="1" x14ac:dyDescent="0.3">
      <c r="A14" s="11"/>
      <c r="B14" s="155">
        <v>2</v>
      </c>
      <c r="C14" s="84" t="s">
        <v>134</v>
      </c>
      <c r="D14" s="45"/>
      <c r="E14" s="148">
        <v>1</v>
      </c>
      <c r="F14" s="145" t="s">
        <v>102</v>
      </c>
      <c r="G14" s="146">
        <f t="shared" si="0"/>
        <v>0</v>
      </c>
      <c r="H14" s="4"/>
      <c r="I14" s="4"/>
      <c r="J14" s="89"/>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row>
    <row r="15" spans="1:251" s="9" customFormat="1" x14ac:dyDescent="0.3">
      <c r="A15" s="11"/>
      <c r="B15" s="192" t="s">
        <v>165</v>
      </c>
      <c r="C15" s="84" t="s">
        <v>135</v>
      </c>
      <c r="D15" s="45"/>
      <c r="E15" s="148">
        <v>2</v>
      </c>
      <c r="F15" s="148" t="s">
        <v>128</v>
      </c>
      <c r="G15" s="146">
        <f t="shared" si="0"/>
        <v>0</v>
      </c>
      <c r="H15" s="4"/>
      <c r="I15" s="4"/>
      <c r="J15" s="89"/>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row>
    <row r="16" spans="1:251" s="9" customFormat="1" ht="32.25" customHeight="1" x14ac:dyDescent="0.3">
      <c r="A16" s="11"/>
      <c r="B16" s="155">
        <v>4</v>
      </c>
      <c r="C16" s="147" t="s">
        <v>129</v>
      </c>
      <c r="D16" s="45"/>
      <c r="E16" s="148">
        <v>1</v>
      </c>
      <c r="F16" s="145" t="s">
        <v>102</v>
      </c>
      <c r="G16" s="146">
        <f t="shared" si="0"/>
        <v>0</v>
      </c>
      <c r="H16" s="4"/>
      <c r="I16" s="4"/>
      <c r="J16" s="89"/>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row>
    <row r="17" spans="1:242" s="9" customFormat="1" x14ac:dyDescent="0.3">
      <c r="A17" s="11"/>
      <c r="B17" s="155">
        <v>5</v>
      </c>
      <c r="C17" s="84" t="s">
        <v>130</v>
      </c>
      <c r="D17" s="45"/>
      <c r="E17" s="148">
        <v>5</v>
      </c>
      <c r="F17" s="148" t="s">
        <v>128</v>
      </c>
      <c r="G17" s="146">
        <f>D17*E17</f>
        <v>0</v>
      </c>
      <c r="H17" s="4"/>
      <c r="I17" s="4"/>
      <c r="J17" s="89"/>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row>
    <row r="18" spans="1:242" s="9" customFormat="1" x14ac:dyDescent="0.3">
      <c r="A18" s="11"/>
      <c r="B18" s="155">
        <v>6</v>
      </c>
      <c r="C18" s="84" t="s">
        <v>131</v>
      </c>
      <c r="D18" s="45"/>
      <c r="E18" s="148">
        <v>10</v>
      </c>
      <c r="F18" s="148" t="s">
        <v>128</v>
      </c>
      <c r="G18" s="146">
        <f t="shared" si="0"/>
        <v>0</v>
      </c>
      <c r="H18" s="4"/>
      <c r="I18" s="4"/>
      <c r="J18" s="89"/>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row>
    <row r="19" spans="1:242" s="9" customFormat="1" x14ac:dyDescent="0.3">
      <c r="A19" s="11"/>
      <c r="B19" s="155">
        <v>7</v>
      </c>
      <c r="C19" s="84" t="s">
        <v>136</v>
      </c>
      <c r="D19" s="45"/>
      <c r="E19" s="148">
        <v>1</v>
      </c>
      <c r="F19" s="148" t="s">
        <v>102</v>
      </c>
      <c r="G19" s="146">
        <f t="shared" si="0"/>
        <v>0</v>
      </c>
      <c r="H19" s="4"/>
      <c r="I19" s="4"/>
      <c r="J19" s="89"/>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row>
    <row r="20" spans="1:242" s="9" customFormat="1" ht="21.75" customHeight="1" x14ac:dyDescent="0.3">
      <c r="A20" s="11"/>
      <c r="B20" s="248" t="s">
        <v>13</v>
      </c>
      <c r="C20" s="249"/>
      <c r="D20" s="249"/>
      <c r="E20" s="249"/>
      <c r="F20" s="249"/>
      <c r="G20" s="250"/>
      <c r="H20" s="4"/>
      <c r="I20" s="4"/>
      <c r="J20" s="89"/>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row>
    <row r="21" spans="1:242" s="9" customFormat="1" ht="23" x14ac:dyDescent="0.3">
      <c r="A21" s="11"/>
      <c r="B21" s="154" t="s">
        <v>166</v>
      </c>
      <c r="C21" s="80" t="s">
        <v>103</v>
      </c>
      <c r="D21" s="92"/>
      <c r="E21" s="98">
        <v>1</v>
      </c>
      <c r="F21" s="81" t="s">
        <v>102</v>
      </c>
      <c r="G21" s="117">
        <f>D21*E21</f>
        <v>0</v>
      </c>
      <c r="H21" s="4"/>
      <c r="I21" s="4"/>
      <c r="J21" s="89"/>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row>
    <row r="22" spans="1:242" s="9" customFormat="1" ht="26.25" customHeight="1" x14ac:dyDescent="0.3">
      <c r="A22" s="11"/>
      <c r="B22" s="154" t="s">
        <v>167</v>
      </c>
      <c r="C22" s="80" t="s">
        <v>104</v>
      </c>
      <c r="D22" s="92"/>
      <c r="E22" s="98">
        <v>1</v>
      </c>
      <c r="F22" s="81" t="s">
        <v>102</v>
      </c>
      <c r="G22" s="117">
        <f t="shared" ref="G22:G23" si="1">D22*E22</f>
        <v>0</v>
      </c>
      <c r="H22" s="4"/>
      <c r="I22" s="4"/>
      <c r="J22" s="89"/>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row>
    <row r="23" spans="1:242" s="9" customFormat="1" ht="28" customHeight="1" x14ac:dyDescent="0.3">
      <c r="A23" s="11"/>
      <c r="B23" s="154" t="s">
        <v>168</v>
      </c>
      <c r="C23" s="134" t="s">
        <v>105</v>
      </c>
      <c r="D23" s="92"/>
      <c r="E23" s="135">
        <v>1</v>
      </c>
      <c r="F23" s="136" t="s">
        <v>102</v>
      </c>
      <c r="G23" s="117">
        <f t="shared" si="1"/>
        <v>0</v>
      </c>
      <c r="H23" s="4"/>
      <c r="I23" s="4"/>
      <c r="J23" s="90"/>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row>
    <row r="24" spans="1:242" s="9" customFormat="1" ht="22" customHeight="1" x14ac:dyDescent="0.3">
      <c r="A24" s="11"/>
      <c r="B24" s="154" t="s">
        <v>169</v>
      </c>
      <c r="C24" s="116" t="s">
        <v>90</v>
      </c>
      <c r="D24" s="92"/>
      <c r="E24" s="135">
        <v>1</v>
      </c>
      <c r="F24" s="136" t="s">
        <v>102</v>
      </c>
      <c r="G24" s="117">
        <f>D24*E24</f>
        <v>0</v>
      </c>
      <c r="H24" s="4"/>
      <c r="I24" s="4"/>
      <c r="J24" s="90"/>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row>
    <row r="25" spans="1:242" s="9" customFormat="1" ht="39" customHeight="1" x14ac:dyDescent="0.3">
      <c r="A25" s="11"/>
      <c r="B25" s="154" t="s">
        <v>170</v>
      </c>
      <c r="C25" s="82" t="s">
        <v>110</v>
      </c>
      <c r="D25" s="92"/>
      <c r="E25" s="137">
        <v>1</v>
      </c>
      <c r="F25" s="138" t="s">
        <v>102</v>
      </c>
      <c r="G25" s="122">
        <f>D25*E25</f>
        <v>0</v>
      </c>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row>
    <row r="26" spans="1:242" s="9" customFormat="1" ht="30.75" customHeight="1" x14ac:dyDescent="0.3">
      <c r="A26" s="11"/>
      <c r="B26" s="248" t="s">
        <v>125</v>
      </c>
      <c r="C26" s="249"/>
      <c r="D26" s="249"/>
      <c r="E26" s="249"/>
      <c r="F26" s="249"/>
      <c r="G26" s="250"/>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row>
    <row r="27" spans="1:242" s="9" customFormat="1" ht="18.75" customHeight="1" x14ac:dyDescent="0.3">
      <c r="A27" s="11"/>
      <c r="B27" s="194"/>
      <c r="C27" s="93" t="s">
        <v>59</v>
      </c>
      <c r="D27" s="86"/>
      <c r="E27" s="100"/>
      <c r="F27" s="86"/>
      <c r="G27" s="123"/>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row>
    <row r="28" spans="1:242" s="9" customFormat="1" ht="18.75" customHeight="1" x14ac:dyDescent="0.3">
      <c r="A28" s="11"/>
      <c r="B28" s="154" t="s">
        <v>171</v>
      </c>
      <c r="C28" s="84" t="s">
        <v>14</v>
      </c>
      <c r="D28" s="92"/>
      <c r="E28" s="98">
        <v>1</v>
      </c>
      <c r="F28" s="81" t="s">
        <v>102</v>
      </c>
      <c r="G28" s="117">
        <f>D28*E28</f>
        <v>0</v>
      </c>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row>
    <row r="29" spans="1:242" s="9" customFormat="1" ht="18.75" customHeight="1" x14ac:dyDescent="0.3">
      <c r="A29" s="11"/>
      <c r="B29" s="154" t="s">
        <v>172</v>
      </c>
      <c r="C29" s="84" t="s">
        <v>106</v>
      </c>
      <c r="D29" s="92"/>
      <c r="E29" s="98">
        <v>1</v>
      </c>
      <c r="F29" s="81" t="s">
        <v>102</v>
      </c>
      <c r="G29" s="117">
        <f t="shared" ref="G29:G33" si="2">D29*E29</f>
        <v>0</v>
      </c>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row>
    <row r="30" spans="1:242" s="9" customFormat="1" ht="27.75" customHeight="1" x14ac:dyDescent="0.3">
      <c r="A30" s="11"/>
      <c r="B30" s="154" t="s">
        <v>173</v>
      </c>
      <c r="C30" s="82" t="s">
        <v>109</v>
      </c>
      <c r="D30" s="92"/>
      <c r="E30" s="99">
        <v>1</v>
      </c>
      <c r="F30" s="83" t="s">
        <v>102</v>
      </c>
      <c r="G30" s="122">
        <f t="shared" si="2"/>
        <v>0</v>
      </c>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row>
    <row r="31" spans="1:242" s="9" customFormat="1" ht="18.75" customHeight="1" x14ac:dyDescent="0.3">
      <c r="A31" s="11"/>
      <c r="B31" s="154" t="s">
        <v>174</v>
      </c>
      <c r="C31" s="85" t="s">
        <v>107</v>
      </c>
      <c r="D31" s="92"/>
      <c r="E31" s="98">
        <v>1</v>
      </c>
      <c r="F31" s="81" t="s">
        <v>102</v>
      </c>
      <c r="G31" s="117">
        <f t="shared" si="2"/>
        <v>0</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row>
    <row r="32" spans="1:242" s="9" customFormat="1" ht="18.75" customHeight="1" x14ac:dyDescent="0.3">
      <c r="A32" s="11"/>
      <c r="B32" s="154" t="s">
        <v>175</v>
      </c>
      <c r="C32" s="84" t="s">
        <v>15</v>
      </c>
      <c r="D32" s="92"/>
      <c r="E32" s="98">
        <v>1</v>
      </c>
      <c r="F32" s="81" t="s">
        <v>102</v>
      </c>
      <c r="G32" s="117">
        <f t="shared" si="2"/>
        <v>0</v>
      </c>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row>
    <row r="33" spans="1:242" s="9" customFormat="1" ht="27" customHeight="1" x14ac:dyDescent="0.3">
      <c r="A33" s="11"/>
      <c r="B33" s="154" t="s">
        <v>176</v>
      </c>
      <c r="C33" s="84" t="s">
        <v>126</v>
      </c>
      <c r="D33" s="92"/>
      <c r="E33" s="98">
        <v>1</v>
      </c>
      <c r="F33" s="81" t="s">
        <v>102</v>
      </c>
      <c r="G33" s="117">
        <f t="shared" si="2"/>
        <v>0</v>
      </c>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row>
    <row r="34" spans="1:242" s="9" customFormat="1" ht="18.75" customHeight="1" x14ac:dyDescent="0.3">
      <c r="A34" s="11"/>
      <c r="B34" s="194"/>
      <c r="C34" s="93" t="s">
        <v>84</v>
      </c>
      <c r="D34" s="86"/>
      <c r="E34" s="100"/>
      <c r="F34" s="86"/>
      <c r="G34" s="123"/>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row>
    <row r="35" spans="1:242" s="9" customFormat="1" ht="18.75" customHeight="1" x14ac:dyDescent="0.3">
      <c r="A35" s="11"/>
      <c r="B35" s="154" t="s">
        <v>177</v>
      </c>
      <c r="C35" s="85" t="s">
        <v>85</v>
      </c>
      <c r="D35" s="92"/>
      <c r="E35" s="98">
        <v>1</v>
      </c>
      <c r="F35" s="81" t="s">
        <v>102</v>
      </c>
      <c r="G35" s="117">
        <f>D35*E35</f>
        <v>0</v>
      </c>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row>
    <row r="36" spans="1:242" s="9" customFormat="1" ht="29.15" customHeight="1" x14ac:dyDescent="0.3">
      <c r="A36" s="11"/>
      <c r="B36" s="154" t="s">
        <v>178</v>
      </c>
      <c r="C36" s="84" t="s">
        <v>126</v>
      </c>
      <c r="D36" s="92"/>
      <c r="E36" s="98">
        <v>1</v>
      </c>
      <c r="F36" s="81" t="s">
        <v>102</v>
      </c>
      <c r="G36" s="117">
        <f t="shared" ref="G36" si="3">D36*E36</f>
        <v>0</v>
      </c>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row>
    <row r="37" spans="1:242" s="9" customFormat="1" ht="20.25" customHeight="1" x14ac:dyDescent="0.3">
      <c r="A37" s="11"/>
      <c r="B37" s="194"/>
      <c r="C37" s="93" t="s">
        <v>79</v>
      </c>
      <c r="D37" s="86"/>
      <c r="E37" s="100"/>
      <c r="F37" s="86"/>
      <c r="G37" s="123"/>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row>
    <row r="38" spans="1:242" s="9" customFormat="1" ht="18" customHeight="1" x14ac:dyDescent="0.3">
      <c r="A38" s="11"/>
      <c r="B38" s="154" t="s">
        <v>179</v>
      </c>
      <c r="C38" s="80" t="s">
        <v>80</v>
      </c>
      <c r="D38" s="92"/>
      <c r="E38" s="98">
        <v>1</v>
      </c>
      <c r="F38" s="81" t="s">
        <v>102</v>
      </c>
      <c r="G38" s="117">
        <f>D38*E38</f>
        <v>0</v>
      </c>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row>
    <row r="39" spans="1:242" s="9" customFormat="1" ht="32.25" customHeight="1" x14ac:dyDescent="0.3">
      <c r="A39" s="11"/>
      <c r="B39" s="154" t="s">
        <v>180</v>
      </c>
      <c r="C39" s="82" t="s">
        <v>109</v>
      </c>
      <c r="D39" s="92"/>
      <c r="E39" s="99">
        <v>1</v>
      </c>
      <c r="F39" s="83" t="s">
        <v>102</v>
      </c>
      <c r="G39" s="122">
        <f>D39*E39</f>
        <v>0</v>
      </c>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row>
    <row r="40" spans="1:242" s="9" customFormat="1" ht="18" customHeight="1" x14ac:dyDescent="0.3">
      <c r="A40" s="11"/>
      <c r="B40" s="154" t="s">
        <v>181</v>
      </c>
      <c r="C40" s="80" t="s">
        <v>81</v>
      </c>
      <c r="D40" s="92"/>
      <c r="E40" s="98">
        <v>1</v>
      </c>
      <c r="F40" s="81" t="s">
        <v>102</v>
      </c>
      <c r="G40" s="117">
        <f>D40*E40</f>
        <v>0</v>
      </c>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row>
    <row r="41" spans="1:242" s="9" customFormat="1" ht="30.65" customHeight="1" x14ac:dyDescent="0.3">
      <c r="A41" s="11"/>
      <c r="B41" s="154" t="s">
        <v>182</v>
      </c>
      <c r="C41" s="84" t="s">
        <v>126</v>
      </c>
      <c r="D41" s="92"/>
      <c r="E41" s="98">
        <v>1</v>
      </c>
      <c r="F41" s="81" t="s">
        <v>102</v>
      </c>
      <c r="G41" s="117">
        <f>D41*E41</f>
        <v>0</v>
      </c>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row>
    <row r="42" spans="1:242" s="13" customFormat="1" ht="21" customHeight="1" x14ac:dyDescent="0.35">
      <c r="A42" s="14"/>
      <c r="B42" s="245" t="s">
        <v>60</v>
      </c>
      <c r="C42" s="246"/>
      <c r="D42" s="246"/>
      <c r="E42" s="246"/>
      <c r="F42" s="246"/>
      <c r="G42" s="247"/>
    </row>
    <row r="43" spans="1:242" s="13" customFormat="1" ht="21" customHeight="1" x14ac:dyDescent="0.35">
      <c r="A43" s="14"/>
      <c r="B43" s="251" t="s">
        <v>59</v>
      </c>
      <c r="C43" s="252"/>
      <c r="D43" s="252"/>
      <c r="E43" s="252"/>
      <c r="F43" s="252"/>
      <c r="G43" s="253"/>
    </row>
    <row r="44" spans="1:242" s="13" customFormat="1" ht="21" customHeight="1" x14ac:dyDescent="0.35">
      <c r="A44" s="14"/>
      <c r="B44" s="41">
        <v>25</v>
      </c>
      <c r="C44" s="26" t="s">
        <v>108</v>
      </c>
      <c r="D44" s="45"/>
      <c r="E44" s="111">
        <v>6000</v>
      </c>
      <c r="F44" s="112" t="s">
        <v>137</v>
      </c>
      <c r="G44" s="124">
        <f>D44*E44</f>
        <v>0</v>
      </c>
    </row>
    <row r="45" spans="1:242" s="13" customFormat="1" ht="18" customHeight="1" x14ac:dyDescent="0.35">
      <c r="A45" s="14"/>
      <c r="B45" s="41">
        <v>26</v>
      </c>
      <c r="C45" s="26" t="s">
        <v>61</v>
      </c>
      <c r="D45" s="45"/>
      <c r="E45" s="111">
        <f>E44</f>
        <v>6000</v>
      </c>
      <c r="F45" s="112" t="s">
        <v>137</v>
      </c>
      <c r="G45" s="124">
        <f>D45*E45</f>
        <v>0</v>
      </c>
    </row>
    <row r="46" spans="1:242" s="13" customFormat="1" ht="18.75" customHeight="1" x14ac:dyDescent="0.35">
      <c r="A46" s="14"/>
      <c r="B46" s="41">
        <v>27</v>
      </c>
      <c r="C46" s="26" t="s">
        <v>62</v>
      </c>
      <c r="D46" s="45"/>
      <c r="E46" s="111">
        <v>4000</v>
      </c>
      <c r="F46" s="112" t="s">
        <v>137</v>
      </c>
      <c r="G46" s="124">
        <f>D46*E46</f>
        <v>0</v>
      </c>
    </row>
    <row r="47" spans="1:242" s="13" customFormat="1" ht="18.75" customHeight="1" x14ac:dyDescent="0.35">
      <c r="A47" s="14"/>
      <c r="B47" s="41">
        <v>28</v>
      </c>
      <c r="C47" s="26" t="s">
        <v>123</v>
      </c>
      <c r="D47" s="45"/>
      <c r="E47" s="111">
        <v>2000</v>
      </c>
      <c r="F47" s="112" t="s">
        <v>137</v>
      </c>
      <c r="G47" s="124">
        <f>D47*E47</f>
        <v>0</v>
      </c>
    </row>
    <row r="48" spans="1:242" s="13" customFormat="1" ht="32.25" customHeight="1" x14ac:dyDescent="0.35">
      <c r="A48" s="14"/>
      <c r="B48" s="41">
        <v>29</v>
      </c>
      <c r="C48" s="82" t="s">
        <v>114</v>
      </c>
      <c r="D48" s="45"/>
      <c r="E48" s="141">
        <v>1</v>
      </c>
      <c r="F48" s="142" t="s">
        <v>102</v>
      </c>
      <c r="G48" s="144">
        <f>D48*E48</f>
        <v>0</v>
      </c>
    </row>
    <row r="49" spans="1:7" s="13" customFormat="1" ht="18.75" customHeight="1" x14ac:dyDescent="0.35">
      <c r="A49" s="14"/>
      <c r="B49" s="251" t="s">
        <v>84</v>
      </c>
      <c r="C49" s="252"/>
      <c r="D49" s="252"/>
      <c r="E49" s="252"/>
      <c r="F49" s="252"/>
      <c r="G49" s="253"/>
    </row>
    <row r="50" spans="1:7" s="13" customFormat="1" ht="18.75" customHeight="1" x14ac:dyDescent="0.35">
      <c r="A50" s="14"/>
      <c r="B50" s="73">
        <v>30</v>
      </c>
      <c r="C50" s="26" t="s">
        <v>108</v>
      </c>
      <c r="D50" s="139"/>
      <c r="E50" s="111">
        <v>2000</v>
      </c>
      <c r="F50" s="112" t="s">
        <v>137</v>
      </c>
      <c r="G50" s="124">
        <f>D50*E50</f>
        <v>0</v>
      </c>
    </row>
    <row r="51" spans="1:7" s="13" customFormat="1" ht="18.75" customHeight="1" x14ac:dyDescent="0.35">
      <c r="A51" s="14"/>
      <c r="B51" s="73">
        <v>31</v>
      </c>
      <c r="C51" s="26" t="s">
        <v>61</v>
      </c>
      <c r="D51" s="139"/>
      <c r="E51" s="111">
        <v>2000</v>
      </c>
      <c r="F51" s="112" t="s">
        <v>137</v>
      </c>
      <c r="G51" s="124">
        <f t="shared" ref="G51:G54" si="4">D51*E51</f>
        <v>0</v>
      </c>
    </row>
    <row r="52" spans="1:7" s="13" customFormat="1" ht="18.75" customHeight="1" x14ac:dyDescent="0.35">
      <c r="A52" s="14"/>
      <c r="B52" s="73">
        <v>32</v>
      </c>
      <c r="C52" s="26" t="s">
        <v>62</v>
      </c>
      <c r="D52" s="139"/>
      <c r="E52" s="111">
        <v>1000</v>
      </c>
      <c r="F52" s="112" t="s">
        <v>137</v>
      </c>
      <c r="G52" s="124">
        <f t="shared" si="4"/>
        <v>0</v>
      </c>
    </row>
    <row r="53" spans="1:7" s="13" customFormat="1" ht="18.75" customHeight="1" x14ac:dyDescent="0.35">
      <c r="A53" s="14"/>
      <c r="B53" s="73">
        <v>33</v>
      </c>
      <c r="C53" s="26" t="s">
        <v>123</v>
      </c>
      <c r="D53" s="45"/>
      <c r="E53" s="111">
        <v>300</v>
      </c>
      <c r="F53" s="112" t="s">
        <v>137</v>
      </c>
      <c r="G53" s="124">
        <f>D53*E53</f>
        <v>0</v>
      </c>
    </row>
    <row r="54" spans="1:7" s="13" customFormat="1" ht="25" customHeight="1" x14ac:dyDescent="0.35">
      <c r="A54" s="14"/>
      <c r="B54" s="73">
        <v>34</v>
      </c>
      <c r="C54" s="82" t="s">
        <v>114</v>
      </c>
      <c r="D54" s="45"/>
      <c r="E54" s="141">
        <v>1</v>
      </c>
      <c r="F54" s="142" t="s">
        <v>102</v>
      </c>
      <c r="G54" s="144">
        <f t="shared" si="4"/>
        <v>0</v>
      </c>
    </row>
    <row r="55" spans="1:7" s="13" customFormat="1" ht="15.75" customHeight="1" x14ac:dyDescent="0.35">
      <c r="A55" s="14"/>
      <c r="B55" s="251" t="s">
        <v>89</v>
      </c>
      <c r="C55" s="252"/>
      <c r="D55" s="252"/>
      <c r="E55" s="252"/>
      <c r="F55" s="252"/>
      <c r="G55" s="252"/>
    </row>
    <row r="56" spans="1:7" s="13" customFormat="1" ht="19.5" customHeight="1" x14ac:dyDescent="0.35">
      <c r="A56" s="14"/>
      <c r="B56" s="41">
        <v>35</v>
      </c>
      <c r="C56" s="26" t="s">
        <v>108</v>
      </c>
      <c r="D56" s="45"/>
      <c r="E56" s="111">
        <v>24000</v>
      </c>
      <c r="F56" s="112" t="s">
        <v>137</v>
      </c>
      <c r="G56" s="124">
        <f t="shared" ref="G56" si="5">D56*E56</f>
        <v>0</v>
      </c>
    </row>
    <row r="57" spans="1:7" s="13" customFormat="1" ht="19.5" customHeight="1" x14ac:dyDescent="0.35">
      <c r="A57" s="14"/>
      <c r="B57" s="41">
        <v>36</v>
      </c>
      <c r="C57" s="72" t="s">
        <v>82</v>
      </c>
      <c r="D57" s="45"/>
      <c r="E57" s="111">
        <f>E56</f>
        <v>24000</v>
      </c>
      <c r="F57" s="112" t="s">
        <v>137</v>
      </c>
      <c r="G57" s="124">
        <f t="shared" ref="G57:G60" si="6">D57*E57</f>
        <v>0</v>
      </c>
    </row>
    <row r="58" spans="1:7" s="13" customFormat="1" ht="28" customHeight="1" x14ac:dyDescent="0.35">
      <c r="A58" s="14"/>
      <c r="B58" s="41">
        <v>37</v>
      </c>
      <c r="C58" s="82" t="s">
        <v>113</v>
      </c>
      <c r="D58" s="45"/>
      <c r="E58" s="141">
        <v>1</v>
      </c>
      <c r="F58" s="142" t="s">
        <v>102</v>
      </c>
      <c r="G58" s="144">
        <f t="shared" si="6"/>
        <v>0</v>
      </c>
    </row>
    <row r="59" spans="1:7" s="13" customFormat="1" ht="19.5" customHeight="1" x14ac:dyDescent="0.35">
      <c r="A59" s="14"/>
      <c r="B59" s="41">
        <v>38</v>
      </c>
      <c r="C59" s="72" t="s">
        <v>83</v>
      </c>
      <c r="D59" s="45"/>
      <c r="E59" s="111">
        <f>E56</f>
        <v>24000</v>
      </c>
      <c r="F59" s="112" t="s">
        <v>137</v>
      </c>
      <c r="G59" s="124">
        <f t="shared" si="6"/>
        <v>0</v>
      </c>
    </row>
    <row r="60" spans="1:7" s="13" customFormat="1" ht="18.75" customHeight="1" x14ac:dyDescent="0.35">
      <c r="A60" s="14"/>
      <c r="B60" s="41">
        <v>39</v>
      </c>
      <c r="C60" s="26" t="s">
        <v>62</v>
      </c>
      <c r="D60" s="45"/>
      <c r="E60" s="111">
        <v>18000</v>
      </c>
      <c r="F60" s="112" t="s">
        <v>137</v>
      </c>
      <c r="G60" s="124">
        <f t="shared" si="6"/>
        <v>0</v>
      </c>
    </row>
    <row r="61" spans="1:7" s="13" customFormat="1" ht="18.75" customHeight="1" x14ac:dyDescent="0.35">
      <c r="A61" s="14"/>
      <c r="B61" s="41">
        <v>40</v>
      </c>
      <c r="C61" s="26" t="s">
        <v>123</v>
      </c>
      <c r="D61" s="45"/>
      <c r="E61" s="111">
        <v>700</v>
      </c>
      <c r="F61" s="112" t="s">
        <v>137</v>
      </c>
      <c r="G61" s="124">
        <f>D61*E61</f>
        <v>0</v>
      </c>
    </row>
    <row r="62" spans="1:7" s="88" customFormat="1" ht="27.65" customHeight="1" x14ac:dyDescent="0.35">
      <c r="A62" s="87"/>
      <c r="B62" s="41">
        <v>41</v>
      </c>
      <c r="C62" s="82" t="s">
        <v>114</v>
      </c>
      <c r="D62" s="45"/>
      <c r="E62" s="141">
        <v>1</v>
      </c>
      <c r="F62" s="142" t="s">
        <v>102</v>
      </c>
      <c r="G62" s="144">
        <f>D62*E62</f>
        <v>0</v>
      </c>
    </row>
    <row r="63" spans="1:7" s="13" customFormat="1" ht="21" customHeight="1" x14ac:dyDescent="0.35">
      <c r="A63" s="14"/>
      <c r="B63" s="242" t="s">
        <v>17</v>
      </c>
      <c r="C63" s="243"/>
      <c r="D63" s="243"/>
      <c r="E63" s="243"/>
      <c r="F63" s="243"/>
      <c r="G63" s="244"/>
    </row>
    <row r="64" spans="1:7" s="13" customFormat="1" ht="16.5" customHeight="1" x14ac:dyDescent="0.35">
      <c r="A64" s="14"/>
      <c r="B64" s="195"/>
      <c r="C64" s="109" t="s">
        <v>86</v>
      </c>
      <c r="D64" s="113"/>
      <c r="E64" s="114"/>
      <c r="F64" s="113"/>
      <c r="G64" s="125"/>
    </row>
    <row r="65" spans="1:8" s="13" customFormat="1" ht="25" x14ac:dyDescent="0.35">
      <c r="A65" s="14"/>
      <c r="B65" s="110">
        <v>42</v>
      </c>
      <c r="C65" s="108" t="s">
        <v>94</v>
      </c>
      <c r="D65" s="45"/>
      <c r="E65" s="111">
        <v>1</v>
      </c>
      <c r="F65" s="112" t="s">
        <v>102</v>
      </c>
      <c r="G65" s="126">
        <f t="shared" ref="G65:G93" si="7">D65*E65</f>
        <v>0</v>
      </c>
      <c r="H65" s="107"/>
    </row>
    <row r="66" spans="1:8" s="13" customFormat="1" ht="24" customHeight="1" x14ac:dyDescent="0.35">
      <c r="A66" s="14"/>
      <c r="B66" s="110">
        <v>43</v>
      </c>
      <c r="C66" s="115" t="s">
        <v>88</v>
      </c>
      <c r="D66" s="45"/>
      <c r="E66" s="111">
        <v>1</v>
      </c>
      <c r="F66" s="112" t="s">
        <v>102</v>
      </c>
      <c r="G66" s="126">
        <f t="shared" si="7"/>
        <v>0</v>
      </c>
    </row>
    <row r="67" spans="1:8" s="13" customFormat="1" x14ac:dyDescent="0.35">
      <c r="A67" s="14"/>
      <c r="B67" s="110">
        <v>44</v>
      </c>
      <c r="C67" s="115" t="s">
        <v>112</v>
      </c>
      <c r="D67" s="45"/>
      <c r="E67" s="111">
        <f>E46</f>
        <v>4000</v>
      </c>
      <c r="F67" s="112" t="s">
        <v>137</v>
      </c>
      <c r="G67" s="126">
        <f t="shared" si="7"/>
        <v>0</v>
      </c>
    </row>
    <row r="68" spans="1:8" s="13" customFormat="1" x14ac:dyDescent="0.35">
      <c r="A68" s="14"/>
      <c r="B68" s="110">
        <v>45</v>
      </c>
      <c r="C68" s="115" t="s">
        <v>115</v>
      </c>
      <c r="D68" s="45"/>
      <c r="E68" s="111">
        <v>1</v>
      </c>
      <c r="F68" s="112" t="s">
        <v>102</v>
      </c>
      <c r="G68" s="126">
        <f t="shared" si="7"/>
        <v>0</v>
      </c>
    </row>
    <row r="69" spans="1:8" s="13" customFormat="1" ht="15.75" customHeight="1" x14ac:dyDescent="0.35">
      <c r="A69" s="14"/>
      <c r="B69" s="110">
        <v>46</v>
      </c>
      <c r="C69" s="108" t="s">
        <v>20</v>
      </c>
      <c r="D69" s="45"/>
      <c r="E69" s="111">
        <v>1</v>
      </c>
      <c r="F69" s="112" t="s">
        <v>102</v>
      </c>
      <c r="G69" s="126">
        <f>D69*E69</f>
        <v>0</v>
      </c>
    </row>
    <row r="70" spans="1:8" s="13" customFormat="1" ht="15.75" customHeight="1" x14ac:dyDescent="0.35">
      <c r="A70" s="14"/>
      <c r="B70" s="110">
        <v>47</v>
      </c>
      <c r="C70" s="108" t="s">
        <v>124</v>
      </c>
      <c r="D70" s="45"/>
      <c r="E70" s="111">
        <f>E47</f>
        <v>2000</v>
      </c>
      <c r="F70" s="112" t="s">
        <v>137</v>
      </c>
      <c r="G70" s="126">
        <f t="shared" ref="G70" si="8">D70*E70</f>
        <v>0</v>
      </c>
    </row>
    <row r="71" spans="1:8" s="13" customFormat="1" ht="26.5" customHeight="1" x14ac:dyDescent="0.35">
      <c r="A71" s="14"/>
      <c r="B71" s="110">
        <v>48</v>
      </c>
      <c r="C71" s="82" t="s">
        <v>117</v>
      </c>
      <c r="D71" s="45"/>
      <c r="E71" s="141">
        <v>1</v>
      </c>
      <c r="F71" s="142" t="s">
        <v>102</v>
      </c>
      <c r="G71" s="143">
        <f>D71*E71</f>
        <v>0</v>
      </c>
    </row>
    <row r="72" spans="1:8" s="13" customFormat="1" ht="15.75" customHeight="1" x14ac:dyDescent="0.35">
      <c r="A72" s="14"/>
      <c r="B72" s="196"/>
      <c r="C72" s="109" t="s">
        <v>87</v>
      </c>
      <c r="D72" s="91"/>
      <c r="E72" s="101"/>
      <c r="F72" s="91"/>
      <c r="G72" s="127"/>
    </row>
    <row r="73" spans="1:8" s="13" customFormat="1" ht="25" x14ac:dyDescent="0.35">
      <c r="A73" s="14"/>
      <c r="B73" s="110">
        <v>49</v>
      </c>
      <c r="C73" s="115" t="s">
        <v>88</v>
      </c>
      <c r="D73" s="45"/>
      <c r="E73" s="111">
        <f>E50</f>
        <v>2000</v>
      </c>
      <c r="F73" s="112" t="s">
        <v>137</v>
      </c>
      <c r="G73" s="126">
        <f>D73*E73</f>
        <v>0</v>
      </c>
    </row>
    <row r="74" spans="1:8" s="13" customFormat="1" x14ac:dyDescent="0.35">
      <c r="A74" s="14"/>
      <c r="B74" s="110">
        <v>50</v>
      </c>
      <c r="C74" s="115" t="s">
        <v>112</v>
      </c>
      <c r="D74" s="45"/>
      <c r="E74" s="111">
        <f>E52</f>
        <v>1000</v>
      </c>
      <c r="F74" s="112" t="s">
        <v>137</v>
      </c>
      <c r="G74" s="126">
        <f>D74*E74</f>
        <v>0</v>
      </c>
    </row>
    <row r="75" spans="1:8" s="13" customFormat="1" ht="15.75" customHeight="1" x14ac:dyDescent="0.35">
      <c r="A75" s="14"/>
      <c r="B75" s="110">
        <v>51</v>
      </c>
      <c r="C75" s="108" t="s">
        <v>111</v>
      </c>
      <c r="D75" s="45"/>
      <c r="E75" s="111">
        <v>1000</v>
      </c>
      <c r="F75" s="112" t="s">
        <v>137</v>
      </c>
      <c r="G75" s="126">
        <f t="shared" ref="G75:G77" si="9">D75*E75</f>
        <v>0</v>
      </c>
    </row>
    <row r="76" spans="1:8" s="13" customFormat="1" ht="39" customHeight="1" x14ac:dyDescent="0.35">
      <c r="A76" s="14"/>
      <c r="B76" s="110">
        <v>52</v>
      </c>
      <c r="C76" s="82" t="s">
        <v>116</v>
      </c>
      <c r="D76" s="45"/>
      <c r="E76" s="141">
        <v>1</v>
      </c>
      <c r="F76" s="142" t="s">
        <v>102</v>
      </c>
      <c r="G76" s="143">
        <f>D76*E76</f>
        <v>0</v>
      </c>
    </row>
    <row r="77" spans="1:8" s="13" customFormat="1" ht="16.5" customHeight="1" x14ac:dyDescent="0.35">
      <c r="A77" s="14"/>
      <c r="B77" s="110">
        <v>53</v>
      </c>
      <c r="C77" s="108" t="s">
        <v>20</v>
      </c>
      <c r="D77" s="45"/>
      <c r="E77" s="111">
        <v>1</v>
      </c>
      <c r="F77" s="112" t="s">
        <v>102</v>
      </c>
      <c r="G77" s="126">
        <f t="shared" si="9"/>
        <v>0</v>
      </c>
    </row>
    <row r="78" spans="1:8" s="13" customFormat="1" ht="16.5" customHeight="1" x14ac:dyDescent="0.35">
      <c r="A78" s="14"/>
      <c r="B78" s="110">
        <v>54</v>
      </c>
      <c r="C78" s="108" t="s">
        <v>124</v>
      </c>
      <c r="D78" s="45"/>
      <c r="E78" s="111">
        <f>E53</f>
        <v>300</v>
      </c>
      <c r="F78" s="112" t="s">
        <v>137</v>
      </c>
      <c r="G78" s="126">
        <f>D78*E78</f>
        <v>0</v>
      </c>
    </row>
    <row r="79" spans="1:8" s="13" customFormat="1" ht="34.5" x14ac:dyDescent="0.35">
      <c r="A79" s="14"/>
      <c r="B79" s="110">
        <v>55</v>
      </c>
      <c r="C79" s="82" t="s">
        <v>118</v>
      </c>
      <c r="D79" s="45"/>
      <c r="E79" s="141">
        <v>1</v>
      </c>
      <c r="F79" s="142" t="s">
        <v>102</v>
      </c>
      <c r="G79" s="143">
        <f t="shared" ref="G79" si="10">D79*E79</f>
        <v>0</v>
      </c>
    </row>
    <row r="80" spans="1:8" s="13" customFormat="1" ht="18" customHeight="1" x14ac:dyDescent="0.35">
      <c r="A80" s="14"/>
      <c r="B80" s="196"/>
      <c r="C80" s="109" t="s">
        <v>89</v>
      </c>
      <c r="D80" s="91"/>
      <c r="E80" s="91"/>
      <c r="F80" s="91"/>
      <c r="G80" s="127"/>
    </row>
    <row r="81" spans="1:7" s="13" customFormat="1" ht="25" x14ac:dyDescent="0.35">
      <c r="A81" s="14"/>
      <c r="B81" s="110">
        <v>56</v>
      </c>
      <c r="C81" s="108" t="s">
        <v>91</v>
      </c>
      <c r="D81" s="45"/>
      <c r="E81" s="111">
        <f>E56</f>
        <v>24000</v>
      </c>
      <c r="F81" s="112" t="s">
        <v>137</v>
      </c>
      <c r="G81" s="126">
        <f t="shared" ref="G81:G83" si="11">D81*E81</f>
        <v>0</v>
      </c>
    </row>
    <row r="82" spans="1:7" s="13" customFormat="1" x14ac:dyDescent="0.35">
      <c r="A82" s="14"/>
      <c r="B82" s="110">
        <v>57</v>
      </c>
      <c r="C82" s="115" t="s">
        <v>112</v>
      </c>
      <c r="D82" s="45"/>
      <c r="E82" s="111">
        <f>E60</f>
        <v>18000</v>
      </c>
      <c r="F82" s="112" t="s">
        <v>137</v>
      </c>
      <c r="G82" s="126">
        <f t="shared" si="11"/>
        <v>0</v>
      </c>
    </row>
    <row r="83" spans="1:7" s="13" customFormat="1" x14ac:dyDescent="0.35">
      <c r="A83" s="14"/>
      <c r="B83" s="110">
        <v>58</v>
      </c>
      <c r="C83" s="115" t="s">
        <v>138</v>
      </c>
      <c r="D83" s="45"/>
      <c r="E83" s="111">
        <v>6000</v>
      </c>
      <c r="F83" s="112" t="s">
        <v>137</v>
      </c>
      <c r="G83" s="126">
        <f t="shared" si="11"/>
        <v>0</v>
      </c>
    </row>
    <row r="84" spans="1:7" s="13" customFormat="1" x14ac:dyDescent="0.35">
      <c r="A84" s="14"/>
      <c r="B84" s="110">
        <v>59</v>
      </c>
      <c r="C84" s="108" t="s">
        <v>16</v>
      </c>
      <c r="D84" s="45"/>
      <c r="E84" s="111">
        <v>5000</v>
      </c>
      <c r="F84" s="112" t="s">
        <v>137</v>
      </c>
      <c r="G84" s="126">
        <f t="shared" ref="G84:G89" si="12">D84*E84</f>
        <v>0</v>
      </c>
    </row>
    <row r="85" spans="1:7" s="13" customFormat="1" x14ac:dyDescent="0.35">
      <c r="A85" s="14"/>
      <c r="B85" s="110">
        <v>60</v>
      </c>
      <c r="C85" s="108" t="s">
        <v>92</v>
      </c>
      <c r="D85" s="45"/>
      <c r="E85" s="111">
        <v>5000</v>
      </c>
      <c r="F85" s="112" t="s">
        <v>137</v>
      </c>
      <c r="G85" s="126">
        <f t="shared" si="12"/>
        <v>0</v>
      </c>
    </row>
    <row r="86" spans="1:7" s="13" customFormat="1" x14ac:dyDescent="0.35">
      <c r="A86" s="14"/>
      <c r="B86" s="110">
        <v>61</v>
      </c>
      <c r="C86" s="108" t="s">
        <v>93</v>
      </c>
      <c r="D86" s="45"/>
      <c r="E86" s="111">
        <v>1</v>
      </c>
      <c r="F86" s="112" t="s">
        <v>102</v>
      </c>
      <c r="G86" s="126">
        <f t="shared" si="12"/>
        <v>0</v>
      </c>
    </row>
    <row r="87" spans="1:7" s="13" customFormat="1" x14ac:dyDescent="0.35">
      <c r="A87" s="14"/>
      <c r="B87" s="110">
        <v>62</v>
      </c>
      <c r="C87" s="108" t="s">
        <v>124</v>
      </c>
      <c r="D87" s="45"/>
      <c r="E87" s="111">
        <f>E61</f>
        <v>700</v>
      </c>
      <c r="F87" s="112" t="s">
        <v>137</v>
      </c>
      <c r="G87" s="126">
        <f t="shared" si="12"/>
        <v>0</v>
      </c>
    </row>
    <row r="88" spans="1:7" s="13" customFormat="1" ht="34.5" x14ac:dyDescent="0.35">
      <c r="A88" s="14"/>
      <c r="B88" s="110">
        <v>63</v>
      </c>
      <c r="C88" s="82" t="s">
        <v>120</v>
      </c>
      <c r="D88" s="45"/>
      <c r="E88" s="141">
        <v>1</v>
      </c>
      <c r="F88" s="142" t="s">
        <v>102</v>
      </c>
      <c r="G88" s="143">
        <f t="shared" si="12"/>
        <v>0</v>
      </c>
    </row>
    <row r="89" spans="1:7" s="13" customFormat="1" ht="38.25" customHeight="1" x14ac:dyDescent="0.35">
      <c r="A89" s="14"/>
      <c r="B89" s="110">
        <v>64</v>
      </c>
      <c r="C89" s="82" t="s">
        <v>119</v>
      </c>
      <c r="D89" s="140"/>
      <c r="E89" s="141">
        <v>1</v>
      </c>
      <c r="F89" s="142" t="s">
        <v>102</v>
      </c>
      <c r="G89" s="143">
        <f t="shared" si="12"/>
        <v>0</v>
      </c>
    </row>
    <row r="90" spans="1:7" s="13" customFormat="1" ht="29.15" customHeight="1" x14ac:dyDescent="0.35">
      <c r="A90" s="14"/>
      <c r="B90" s="242" t="s">
        <v>63</v>
      </c>
      <c r="C90" s="243"/>
      <c r="D90" s="243"/>
      <c r="E90" s="243"/>
      <c r="F90" s="243"/>
      <c r="G90" s="244"/>
    </row>
    <row r="91" spans="1:7" s="13" customFormat="1" ht="20.25" customHeight="1" x14ac:dyDescent="0.35">
      <c r="A91" s="14"/>
      <c r="B91" s="110">
        <v>65</v>
      </c>
      <c r="C91" s="115" t="s">
        <v>121</v>
      </c>
      <c r="D91" s="45"/>
      <c r="E91" s="111">
        <v>1</v>
      </c>
      <c r="F91" s="112" t="s">
        <v>102</v>
      </c>
      <c r="G91" s="126">
        <f t="shared" si="7"/>
        <v>0</v>
      </c>
    </row>
    <row r="92" spans="1:7" s="13" customFormat="1" ht="39.75" customHeight="1" x14ac:dyDescent="0.35">
      <c r="A92" s="14"/>
      <c r="B92" s="110">
        <v>66</v>
      </c>
      <c r="C92" s="82" t="s">
        <v>122</v>
      </c>
      <c r="D92" s="45"/>
      <c r="E92" s="141">
        <v>1</v>
      </c>
      <c r="F92" s="142" t="s">
        <v>102</v>
      </c>
      <c r="G92" s="143">
        <f t="shared" ref="G92" si="13">D92*E92</f>
        <v>0</v>
      </c>
    </row>
    <row r="93" spans="1:7" s="13" customFormat="1" ht="18" customHeight="1" x14ac:dyDescent="0.35">
      <c r="A93" s="14"/>
      <c r="B93" s="110">
        <v>67</v>
      </c>
      <c r="C93" s="108" t="s">
        <v>96</v>
      </c>
      <c r="D93" s="45"/>
      <c r="E93" s="111">
        <v>1</v>
      </c>
      <c r="F93" s="112" t="s">
        <v>102</v>
      </c>
      <c r="G93" s="126">
        <f t="shared" si="7"/>
        <v>0</v>
      </c>
    </row>
    <row r="94" spans="1:7" s="13" customFormat="1" x14ac:dyDescent="0.35">
      <c r="A94" s="14"/>
      <c r="B94" s="48"/>
      <c r="C94" s="74"/>
      <c r="D94" s="75"/>
      <c r="E94" s="102"/>
      <c r="F94" s="24"/>
      <c r="G94" s="128"/>
    </row>
    <row r="95" spans="1:7" s="13" customFormat="1" ht="14.25" customHeight="1" x14ac:dyDescent="0.35">
      <c r="A95" s="14"/>
      <c r="B95" s="234" t="s">
        <v>64</v>
      </c>
      <c r="C95" s="234"/>
      <c r="D95" s="234"/>
      <c r="E95" s="234"/>
      <c r="F95" s="234"/>
      <c r="G95" s="234"/>
    </row>
    <row r="96" spans="1:7" s="13" customFormat="1" x14ac:dyDescent="0.35">
      <c r="A96" s="14"/>
      <c r="B96" s="171"/>
      <c r="C96" s="31"/>
      <c r="D96" s="32"/>
      <c r="E96" s="103"/>
      <c r="F96" s="24"/>
      <c r="G96" s="129"/>
    </row>
    <row r="97" spans="1:8" s="13" customFormat="1" x14ac:dyDescent="0.35">
      <c r="A97" s="14"/>
      <c r="B97" s="172"/>
      <c r="C97" s="235" t="s">
        <v>33</v>
      </c>
      <c r="D97" s="236"/>
      <c r="E97" s="236"/>
      <c r="F97" s="236"/>
      <c r="G97" s="237"/>
    </row>
    <row r="98" spans="1:8" s="13" customFormat="1" x14ac:dyDescent="0.35">
      <c r="A98" s="14"/>
      <c r="B98" s="34"/>
      <c r="C98" s="238" t="s">
        <v>5</v>
      </c>
      <c r="D98" s="239"/>
      <c r="E98" s="239"/>
      <c r="F98" s="240"/>
      <c r="G98" s="37">
        <f>G25+G30+G39+G48+G54+G58+G62+G71+G76+G79+G88+G89+G92</f>
        <v>0</v>
      </c>
    </row>
    <row r="99" spans="1:8" s="13" customFormat="1" ht="14.5" customHeight="1" x14ac:dyDescent="0.35">
      <c r="A99" s="14"/>
      <c r="B99" s="34"/>
      <c r="C99" s="215" t="s">
        <v>30</v>
      </c>
      <c r="D99" s="216"/>
      <c r="E99" s="216"/>
      <c r="F99" s="216"/>
      <c r="G99" s="78"/>
      <c r="H99" s="150"/>
    </row>
    <row r="100" spans="1:8" s="13" customFormat="1" x14ac:dyDescent="0.35">
      <c r="A100" s="14"/>
      <c r="B100" s="34"/>
      <c r="C100" s="215" t="s">
        <v>7</v>
      </c>
      <c r="D100" s="216"/>
      <c r="E100" s="216"/>
      <c r="F100" s="217"/>
      <c r="G100" s="37">
        <f>G98*G99</f>
        <v>0</v>
      </c>
    </row>
    <row r="101" spans="1:8" s="13" customFormat="1" ht="20.25" customHeight="1" x14ac:dyDescent="0.35">
      <c r="A101" s="14"/>
      <c r="B101" s="34"/>
      <c r="C101" s="215" t="s">
        <v>4</v>
      </c>
      <c r="D101" s="216"/>
      <c r="E101" s="216"/>
      <c r="F101" s="217"/>
      <c r="G101" s="33">
        <f>G98+G100</f>
        <v>0</v>
      </c>
    </row>
    <row r="102" spans="1:8" s="13" customFormat="1" ht="28" customHeight="1" x14ac:dyDescent="0.35">
      <c r="A102" s="14"/>
      <c r="B102" s="193"/>
      <c r="C102" s="39"/>
      <c r="D102" s="39"/>
      <c r="E102" s="104"/>
      <c r="F102" s="39"/>
      <c r="G102" s="130"/>
    </row>
    <row r="103" spans="1:8" s="13" customFormat="1" x14ac:dyDescent="0.35">
      <c r="A103" s="14"/>
      <c r="B103" s="172"/>
      <c r="C103" s="235" t="s">
        <v>34</v>
      </c>
      <c r="D103" s="236"/>
      <c r="E103" s="236"/>
      <c r="F103" s="236"/>
      <c r="G103" s="237"/>
    </row>
    <row r="104" spans="1:8" s="13" customFormat="1" x14ac:dyDescent="0.35">
      <c r="A104" s="14"/>
      <c r="B104" s="34"/>
      <c r="C104" s="238" t="s">
        <v>8</v>
      </c>
      <c r="D104" s="239"/>
      <c r="E104" s="239"/>
      <c r="F104" s="240"/>
      <c r="G104" s="37">
        <f>SUM(G13:G19,G21:G24,G28:G29,G31:G33,G35:G36,G38,G40:G41,G44:G47,G50:G53,G56:G57,G59:G61,G65:G70,G73:G75,G77,G78,G81:G86,G87,G91,G93)</f>
        <v>0</v>
      </c>
    </row>
    <row r="105" spans="1:8" s="13" customFormat="1" x14ac:dyDescent="0.35">
      <c r="A105" s="14"/>
      <c r="B105" s="34"/>
      <c r="C105" s="215" t="s">
        <v>31</v>
      </c>
      <c r="D105" s="216"/>
      <c r="E105" s="216"/>
      <c r="F105" s="216"/>
      <c r="G105" s="78"/>
    </row>
    <row r="106" spans="1:8" s="13" customFormat="1" x14ac:dyDescent="0.35">
      <c r="A106" s="14"/>
      <c r="B106" s="34"/>
      <c r="C106" s="215" t="s">
        <v>7</v>
      </c>
      <c r="D106" s="216"/>
      <c r="E106" s="216"/>
      <c r="F106" s="217"/>
      <c r="G106" s="37">
        <f>G104*G105</f>
        <v>0</v>
      </c>
    </row>
    <row r="107" spans="1:8" s="13" customFormat="1" ht="27" customHeight="1" x14ac:dyDescent="0.35">
      <c r="A107" s="14"/>
      <c r="B107" s="17"/>
      <c r="C107" s="215" t="s">
        <v>6</v>
      </c>
      <c r="D107" s="216"/>
      <c r="E107" s="216"/>
      <c r="F107" s="217"/>
      <c r="G107" s="33">
        <f>G104+G106</f>
        <v>0</v>
      </c>
    </row>
    <row r="108" spans="1:8" s="13" customFormat="1" ht="17.25" customHeight="1" x14ac:dyDescent="0.35">
      <c r="A108" s="14"/>
      <c r="B108" s="173"/>
      <c r="C108" s="18"/>
      <c r="D108" s="18"/>
      <c r="E108" s="105"/>
      <c r="F108" s="18"/>
      <c r="G108" s="131"/>
    </row>
    <row r="109" spans="1:8" s="13" customFormat="1" ht="26.5" customHeight="1" x14ac:dyDescent="0.35">
      <c r="A109" s="14"/>
      <c r="B109" s="174"/>
      <c r="C109" s="257" t="s">
        <v>32</v>
      </c>
      <c r="D109" s="258"/>
      <c r="E109" s="258"/>
      <c r="F109" s="258"/>
      <c r="G109" s="259"/>
    </row>
    <row r="110" spans="1:8" s="13" customFormat="1" ht="51" customHeight="1" x14ac:dyDescent="0.35">
      <c r="A110" s="14"/>
      <c r="B110" s="34"/>
      <c r="C110" s="238" t="s">
        <v>101</v>
      </c>
      <c r="D110" s="239"/>
      <c r="E110" s="239"/>
      <c r="F110" s="240"/>
      <c r="G110" s="37">
        <f>G98+G104</f>
        <v>0</v>
      </c>
    </row>
    <row r="111" spans="1:8" s="13" customFormat="1" ht="26.25" customHeight="1" x14ac:dyDescent="0.35">
      <c r="A111" s="14"/>
      <c r="B111" s="17"/>
      <c r="C111" s="215" t="s">
        <v>6</v>
      </c>
      <c r="D111" s="216"/>
      <c r="E111" s="216"/>
      <c r="F111" s="217"/>
      <c r="G111" s="33">
        <f>G101+G107</f>
        <v>0</v>
      </c>
    </row>
    <row r="112" spans="1:8" s="13" customFormat="1" ht="27" customHeight="1" x14ac:dyDescent="0.3">
      <c r="A112" s="19"/>
      <c r="B112" s="23"/>
      <c r="C112" s="2"/>
      <c r="D112" s="22"/>
      <c r="E112" s="106"/>
      <c r="F112" s="22"/>
      <c r="G112" s="132"/>
    </row>
    <row r="113" spans="1:7" s="16" customFormat="1" ht="25.5" customHeight="1" x14ac:dyDescent="0.3">
      <c r="A113" s="15"/>
      <c r="B113" s="23"/>
      <c r="C113" s="2"/>
      <c r="D113" s="22"/>
      <c r="E113" s="106"/>
      <c r="F113" s="22"/>
      <c r="G113" s="132"/>
    </row>
    <row r="126" spans="1:7" x14ac:dyDescent="0.3">
      <c r="B126" s="20"/>
      <c r="C126" s="21"/>
      <c r="G126" s="133"/>
    </row>
    <row r="127" spans="1:7" x14ac:dyDescent="0.3">
      <c r="B127" s="20"/>
      <c r="G127" s="133"/>
    </row>
    <row r="128" spans="1:7" x14ac:dyDescent="0.3">
      <c r="G128" s="133"/>
    </row>
    <row r="129" spans="7:7" x14ac:dyDescent="0.3">
      <c r="G129" s="133"/>
    </row>
    <row r="130" spans="7:7" x14ac:dyDescent="0.3">
      <c r="G130" s="133"/>
    </row>
    <row r="131" spans="7:7" ht="26.5" customHeight="1" x14ac:dyDescent="0.3">
      <c r="G131" s="133"/>
    </row>
    <row r="132" spans="7:7" ht="26.5" customHeight="1" x14ac:dyDescent="0.3">
      <c r="G132" s="133"/>
    </row>
    <row r="133" spans="7:7" ht="26.5" customHeight="1" x14ac:dyDescent="0.3">
      <c r="G133" s="133"/>
    </row>
    <row r="134" spans="7:7" ht="26.5" customHeight="1" x14ac:dyDescent="0.3">
      <c r="G134" s="133"/>
    </row>
    <row r="135" spans="7:7" ht="22.5" customHeight="1" x14ac:dyDescent="0.3">
      <c r="G135" s="133"/>
    </row>
    <row r="136" spans="7:7" ht="22.5" customHeight="1" x14ac:dyDescent="0.3">
      <c r="G136" s="133"/>
    </row>
    <row r="137" spans="7:7" ht="22.5" customHeight="1" x14ac:dyDescent="0.3">
      <c r="G137" s="133"/>
    </row>
    <row r="138" spans="7:7" ht="45.65" customHeight="1" x14ac:dyDescent="0.3">
      <c r="G138" s="133"/>
    </row>
    <row r="139" spans="7:7" ht="22.5" customHeight="1" x14ac:dyDescent="0.3">
      <c r="G139" s="133"/>
    </row>
    <row r="140" spans="7:7" x14ac:dyDescent="0.3">
      <c r="G140" s="133"/>
    </row>
    <row r="141" spans="7:7" ht="31.5" customHeight="1" x14ac:dyDescent="0.3">
      <c r="G141" s="133"/>
    </row>
    <row r="142" spans="7:7" ht="22" customHeight="1" x14ac:dyDescent="0.3">
      <c r="G142" s="133"/>
    </row>
    <row r="143" spans="7:7" ht="28" customHeight="1" x14ac:dyDescent="0.3">
      <c r="G143" s="133"/>
    </row>
    <row r="144" spans="7:7" ht="29.5" customHeight="1" x14ac:dyDescent="0.3">
      <c r="G144" s="133"/>
    </row>
    <row r="145" spans="7:7" x14ac:dyDescent="0.3">
      <c r="G145" s="133"/>
    </row>
    <row r="146" spans="7:7" ht="15" customHeight="1" x14ac:dyDescent="0.3">
      <c r="G146" s="133"/>
    </row>
    <row r="147" spans="7:7" x14ac:dyDescent="0.3">
      <c r="G147" s="133"/>
    </row>
    <row r="148" spans="7:7" x14ac:dyDescent="0.3">
      <c r="G148" s="133"/>
    </row>
    <row r="149" spans="7:7" x14ac:dyDescent="0.3">
      <c r="G149" s="133"/>
    </row>
    <row r="150" spans="7:7" x14ac:dyDescent="0.3">
      <c r="G150" s="133"/>
    </row>
    <row r="151" spans="7:7" x14ac:dyDescent="0.3">
      <c r="G151" s="133"/>
    </row>
    <row r="152" spans="7:7" x14ac:dyDescent="0.3">
      <c r="G152" s="133"/>
    </row>
    <row r="153" spans="7:7" x14ac:dyDescent="0.3">
      <c r="G153" s="133"/>
    </row>
    <row r="154" spans="7:7" ht="45" customHeight="1" x14ac:dyDescent="0.3">
      <c r="G154" s="133"/>
    </row>
    <row r="155" spans="7:7" ht="45" customHeight="1" x14ac:dyDescent="0.3">
      <c r="G155" s="133"/>
    </row>
    <row r="156" spans="7:7" ht="45" customHeight="1" x14ac:dyDescent="0.3">
      <c r="G156" s="133"/>
    </row>
    <row r="157" spans="7:7" ht="45" customHeight="1" x14ac:dyDescent="0.3">
      <c r="G157" s="133"/>
    </row>
    <row r="158" spans="7:7" ht="45" customHeight="1" x14ac:dyDescent="0.3">
      <c r="G158" s="133"/>
    </row>
    <row r="159" spans="7:7" ht="45" customHeight="1" x14ac:dyDescent="0.3">
      <c r="G159" s="133"/>
    </row>
    <row r="160" spans="7:7" ht="45" customHeight="1" x14ac:dyDescent="0.3">
      <c r="G160" s="133"/>
    </row>
    <row r="161" spans="1:243" x14ac:dyDescent="0.3">
      <c r="G161" s="133"/>
    </row>
    <row r="162" spans="1:243" s="9" customFormat="1" ht="22" customHeight="1" x14ac:dyDescent="0.3">
      <c r="A162" s="8"/>
      <c r="B162" s="23"/>
      <c r="C162" s="2"/>
      <c r="D162" s="22"/>
      <c r="E162" s="106"/>
      <c r="F162" s="22"/>
      <c r="G162" s="133"/>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row>
    <row r="163" spans="1:243" s="9" customFormat="1" ht="22" customHeight="1" x14ac:dyDescent="0.3">
      <c r="A163" s="8"/>
      <c r="B163" s="23"/>
      <c r="C163" s="2"/>
      <c r="D163" s="22"/>
      <c r="E163" s="106"/>
      <c r="F163" s="22"/>
      <c r="G163" s="133"/>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row>
    <row r="164" spans="1:243" s="9" customFormat="1" ht="22" customHeight="1" x14ac:dyDescent="0.3">
      <c r="A164" s="8"/>
      <c r="B164" s="23"/>
      <c r="C164" s="2"/>
      <c r="D164" s="22"/>
      <c r="E164" s="106"/>
      <c r="F164" s="22"/>
      <c r="G164" s="132"/>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row>
    <row r="165" spans="1:243" s="9" customFormat="1" ht="22" customHeight="1" x14ac:dyDescent="0.3">
      <c r="A165" s="8"/>
      <c r="B165" s="23"/>
      <c r="C165" s="2"/>
      <c r="D165" s="22"/>
      <c r="E165" s="106"/>
      <c r="F165" s="22"/>
      <c r="G165" s="132"/>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row>
    <row r="166" spans="1:243" s="9" customFormat="1" ht="22" customHeight="1" x14ac:dyDescent="0.3">
      <c r="A166" s="8"/>
      <c r="B166" s="23"/>
      <c r="C166" s="2"/>
      <c r="D166" s="22"/>
      <c r="E166" s="106"/>
      <c r="F166" s="22"/>
      <c r="G166" s="132"/>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row>
    <row r="167" spans="1:243" s="9" customFormat="1" ht="22" customHeight="1" x14ac:dyDescent="0.3">
      <c r="A167" s="8"/>
      <c r="B167" s="23"/>
      <c r="C167" s="2"/>
      <c r="D167" s="22"/>
      <c r="E167" s="106"/>
      <c r="F167" s="22"/>
      <c r="G167" s="132"/>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row>
    <row r="168" spans="1:243" s="9" customFormat="1" ht="22" customHeight="1" x14ac:dyDescent="0.3">
      <c r="A168" s="8"/>
      <c r="B168" s="23"/>
      <c r="C168" s="2"/>
      <c r="D168" s="22"/>
      <c r="E168" s="106"/>
      <c r="F168" s="22"/>
      <c r="G168" s="132"/>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row>
    <row r="176" spans="1:243" ht="115" customHeight="1" x14ac:dyDescent="0.3"/>
  </sheetData>
  <sheetProtection algorithmName="SHA-512" hashValue="BVOZWr71iUmUv1zBNTgPzGmxdmMKqWzYVLQMwU75Ljf0buLLfhWBHsRiEzpQMgFn11KEkfpH33CtLJZUWmTQFg==" saltValue="p98uALh8Iq/d4IYXm2ncSQ==" spinCount="100000" sheet="1" objects="1" scenarios="1"/>
  <mergeCells count="32">
    <mergeCell ref="B8:G8"/>
    <mergeCell ref="B2:G2"/>
    <mergeCell ref="B3:C3"/>
    <mergeCell ref="D3:G3"/>
    <mergeCell ref="B4:C4"/>
    <mergeCell ref="D4:G4"/>
    <mergeCell ref="B6:C6"/>
    <mergeCell ref="D6:G6"/>
    <mergeCell ref="C109:G109"/>
    <mergeCell ref="C110:F110"/>
    <mergeCell ref="C111:F111"/>
    <mergeCell ref="C101:F101"/>
    <mergeCell ref="C100:F100"/>
    <mergeCell ref="C107:F107"/>
    <mergeCell ref="C104:F104"/>
    <mergeCell ref="C103:G103"/>
    <mergeCell ref="C105:F105"/>
    <mergeCell ref="C106:F106"/>
    <mergeCell ref="B95:G95"/>
    <mergeCell ref="C99:F99"/>
    <mergeCell ref="C97:G97"/>
    <mergeCell ref="C98:F98"/>
    <mergeCell ref="B10:G10"/>
    <mergeCell ref="B63:G63"/>
    <mergeCell ref="B90:G90"/>
    <mergeCell ref="B42:G42"/>
    <mergeCell ref="B26:G26"/>
    <mergeCell ref="B20:G20"/>
    <mergeCell ref="B55:G55"/>
    <mergeCell ref="B49:G49"/>
    <mergeCell ref="B43:G43"/>
    <mergeCell ref="B11:G11"/>
  </mergeCells>
  <phoneticPr fontId="1" type="noConversion"/>
  <pageMargins left="0.7" right="0.7" top="0.78740157499999996" bottom="0.78740157499999996" header="0.3" footer="0.3"/>
  <pageSetup paperSize="9" scale="68" fitToHeight="0" orientation="portrait" horizontalDpi="300" verticalDpi="300" r:id="rId1"/>
  <headerFooter>
    <oddHeader>&amp;CAnlage 20 - Preisblatt</oddHeader>
  </headerFooter>
  <rowBreaks count="3" manualBreakCount="3">
    <brk id="89" min="1" max="6" man="1"/>
    <brk id="113" min="1" max="6" man="1"/>
    <brk id="120" min="1"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Daten!$A$3:$A$5</xm:f>
          </x14:formula1>
          <xm:sqref>G99 G105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88242-3EB3-4424-8080-37586338E1F6}">
  <sheetPr>
    <tabColor theme="9" tint="0.59999389629810485"/>
    <pageSetUpPr fitToPage="1"/>
  </sheetPr>
  <dimension ref="A2:IQ176"/>
  <sheetViews>
    <sheetView topLeftCell="A8" zoomScaleNormal="100" zoomScaleSheetLayoutView="115" zoomScalePageLayoutView="40" workbookViewId="0">
      <selection activeCell="C17" sqref="C17"/>
    </sheetView>
  </sheetViews>
  <sheetFormatPr baseColWidth="10" defaultColWidth="11.453125" defaultRowHeight="14" x14ac:dyDescent="0.3"/>
  <cols>
    <col min="1" max="1" width="2.81640625" style="2" customWidth="1"/>
    <col min="2" max="2" width="6.54296875" style="23" customWidth="1"/>
    <col min="3" max="3" width="65.7265625" style="2" customWidth="1"/>
    <col min="4" max="4" width="17.1796875" style="166" customWidth="1"/>
    <col min="5" max="5" width="9.453125" style="106" customWidth="1"/>
    <col min="6" max="6" width="15.453125" style="22" customWidth="1"/>
    <col min="7" max="7" width="22.1796875" style="132" customWidth="1"/>
    <col min="8" max="8" width="11.453125" style="4"/>
    <col min="9" max="12" width="11.453125" style="4" customWidth="1"/>
    <col min="13" max="16384" width="11.453125" style="4"/>
  </cols>
  <sheetData>
    <row r="2" spans="1:251" ht="32.25" customHeight="1" x14ac:dyDescent="0.3">
      <c r="B2" s="223" t="s">
        <v>141</v>
      </c>
      <c r="C2" s="223"/>
      <c r="D2" s="223"/>
      <c r="E2" s="223"/>
      <c r="F2" s="223"/>
      <c r="G2" s="223"/>
    </row>
    <row r="3" spans="1:251" ht="24.75" customHeight="1" x14ac:dyDescent="0.3">
      <c r="B3" s="261" t="s">
        <v>9</v>
      </c>
      <c r="C3" s="261"/>
      <c r="D3" s="227" t="s">
        <v>78</v>
      </c>
      <c r="E3" s="227"/>
      <c r="F3" s="227"/>
      <c r="G3" s="227"/>
    </row>
    <row r="4" spans="1:251" ht="24" customHeight="1" x14ac:dyDescent="0.3">
      <c r="B4" s="261" t="s">
        <v>10</v>
      </c>
      <c r="C4" s="261"/>
      <c r="D4" s="226" t="s">
        <v>146</v>
      </c>
      <c r="E4" s="227"/>
      <c r="F4" s="227"/>
      <c r="G4" s="227"/>
    </row>
    <row r="5" spans="1:251" x14ac:dyDescent="0.3">
      <c r="C5" s="5"/>
      <c r="D5" s="156"/>
      <c r="E5" s="94"/>
      <c r="F5" s="7"/>
      <c r="G5" s="118"/>
      <c r="J5" s="12"/>
    </row>
    <row r="6" spans="1:251" ht="34.5" customHeight="1" x14ac:dyDescent="0.3">
      <c r="B6" s="228" t="s">
        <v>11</v>
      </c>
      <c r="C6" s="229"/>
      <c r="D6" s="262"/>
      <c r="E6" s="263"/>
      <c r="F6" s="263"/>
      <c r="G6" s="264"/>
      <c r="J6" s="12"/>
    </row>
    <row r="7" spans="1:251" x14ac:dyDescent="0.3">
      <c r="C7" s="10"/>
      <c r="D7" s="157"/>
      <c r="E7" s="95"/>
      <c r="F7" s="3"/>
      <c r="G7" s="119"/>
    </row>
    <row r="8" spans="1:251" ht="56.15" customHeight="1" x14ac:dyDescent="0.3">
      <c r="B8" s="260" t="s">
        <v>140</v>
      </c>
      <c r="C8" s="260"/>
      <c r="D8" s="260"/>
      <c r="E8" s="260"/>
      <c r="F8" s="260"/>
      <c r="G8" s="260"/>
    </row>
    <row r="9" spans="1:251" s="25" customFormat="1" ht="15" customHeight="1" x14ac:dyDescent="0.3">
      <c r="A9" s="11"/>
      <c r="B9" s="42"/>
      <c r="C9" s="43"/>
      <c r="D9" s="55"/>
      <c r="E9" s="96"/>
      <c r="F9" s="43"/>
      <c r="G9" s="120"/>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row>
    <row r="10" spans="1:251" s="25" customFormat="1" ht="20.149999999999999" customHeight="1" x14ac:dyDescent="0.3">
      <c r="A10" s="11"/>
      <c r="B10" s="241" t="s">
        <v>142</v>
      </c>
      <c r="C10" s="241"/>
      <c r="D10" s="241"/>
      <c r="E10" s="241"/>
      <c r="F10" s="241"/>
      <c r="G10" s="241"/>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row>
    <row r="11" spans="1:251" s="25" customFormat="1" ht="20.149999999999999" customHeight="1" x14ac:dyDescent="0.3">
      <c r="A11" s="11"/>
      <c r="B11" s="254" t="s">
        <v>132</v>
      </c>
      <c r="C11" s="255"/>
      <c r="D11" s="255"/>
      <c r="E11" s="255"/>
      <c r="F11" s="255"/>
      <c r="G11" s="256"/>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row>
    <row r="12" spans="1:251" s="9" customFormat="1" ht="29.25" customHeight="1" x14ac:dyDescent="0.3">
      <c r="A12" s="11"/>
      <c r="B12" s="167" t="s">
        <v>12</v>
      </c>
      <c r="C12" s="28" t="s">
        <v>1</v>
      </c>
      <c r="D12" s="29" t="s">
        <v>0</v>
      </c>
      <c r="E12" s="97" t="s">
        <v>133</v>
      </c>
      <c r="F12" s="30" t="s">
        <v>2</v>
      </c>
      <c r="G12" s="121" t="s">
        <v>3</v>
      </c>
      <c r="H12" s="4"/>
      <c r="I12" s="4"/>
      <c r="J12" s="89"/>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row>
    <row r="13" spans="1:251" s="9" customFormat="1" x14ac:dyDescent="0.3">
      <c r="A13" s="11"/>
      <c r="B13" s="155">
        <v>68</v>
      </c>
      <c r="C13" s="84" t="s">
        <v>127</v>
      </c>
      <c r="D13" s="158"/>
      <c r="E13" s="148">
        <v>50</v>
      </c>
      <c r="F13" s="148" t="s">
        <v>128</v>
      </c>
      <c r="G13" s="146">
        <f t="shared" ref="G13:G19" si="0">D13*E13</f>
        <v>0</v>
      </c>
      <c r="H13" s="4"/>
      <c r="I13" s="4"/>
      <c r="J13" s="89"/>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row>
    <row r="14" spans="1:251" s="9" customFormat="1" x14ac:dyDescent="0.3">
      <c r="A14" s="11"/>
      <c r="B14" s="155">
        <v>69</v>
      </c>
      <c r="C14" s="84" t="s">
        <v>134</v>
      </c>
      <c r="D14" s="158"/>
      <c r="E14" s="148">
        <v>1</v>
      </c>
      <c r="F14" s="145" t="s">
        <v>102</v>
      </c>
      <c r="G14" s="146">
        <f t="shared" si="0"/>
        <v>0</v>
      </c>
      <c r="H14" s="4"/>
      <c r="I14" s="4"/>
      <c r="J14" s="89"/>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row>
    <row r="15" spans="1:251" s="9" customFormat="1" x14ac:dyDescent="0.3">
      <c r="A15" s="11"/>
      <c r="B15" s="155">
        <v>70</v>
      </c>
      <c r="C15" s="84" t="s">
        <v>135</v>
      </c>
      <c r="D15" s="158"/>
      <c r="E15" s="148">
        <v>2</v>
      </c>
      <c r="F15" s="148" t="s">
        <v>128</v>
      </c>
      <c r="G15" s="146">
        <f t="shared" si="0"/>
        <v>0</v>
      </c>
      <c r="H15" s="4"/>
      <c r="I15" s="4"/>
      <c r="J15" s="89"/>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row>
    <row r="16" spans="1:251" s="9" customFormat="1" ht="32.25" customHeight="1" x14ac:dyDescent="0.3">
      <c r="A16" s="11"/>
      <c r="B16" s="155">
        <v>71</v>
      </c>
      <c r="C16" s="147" t="s">
        <v>129</v>
      </c>
      <c r="D16" s="158"/>
      <c r="E16" s="148">
        <v>1</v>
      </c>
      <c r="F16" s="145" t="s">
        <v>102</v>
      </c>
      <c r="G16" s="146">
        <f t="shared" si="0"/>
        <v>0</v>
      </c>
      <c r="H16" s="4"/>
      <c r="I16" s="4"/>
      <c r="J16" s="89"/>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row>
    <row r="17" spans="1:242" s="9" customFormat="1" x14ac:dyDescent="0.3">
      <c r="A17" s="11"/>
      <c r="B17" s="155">
        <v>72</v>
      </c>
      <c r="C17" s="84" t="s">
        <v>130</v>
      </c>
      <c r="D17" s="158"/>
      <c r="E17" s="148">
        <v>5</v>
      </c>
      <c r="F17" s="148" t="s">
        <v>128</v>
      </c>
      <c r="G17" s="146">
        <f>D17*E17</f>
        <v>0</v>
      </c>
      <c r="H17" s="4"/>
      <c r="I17" s="4"/>
      <c r="J17" s="89"/>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row>
    <row r="18" spans="1:242" s="9" customFormat="1" x14ac:dyDescent="0.3">
      <c r="A18" s="11"/>
      <c r="B18" s="155">
        <v>73</v>
      </c>
      <c r="C18" s="84" t="s">
        <v>131</v>
      </c>
      <c r="D18" s="158"/>
      <c r="E18" s="148">
        <v>10</v>
      </c>
      <c r="F18" s="148" t="s">
        <v>128</v>
      </c>
      <c r="G18" s="146">
        <f t="shared" si="0"/>
        <v>0</v>
      </c>
      <c r="H18" s="4"/>
      <c r="I18" s="4"/>
      <c r="J18" s="89"/>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row>
    <row r="19" spans="1:242" s="9" customFormat="1" x14ac:dyDescent="0.3">
      <c r="A19" s="11"/>
      <c r="B19" s="155">
        <v>74</v>
      </c>
      <c r="C19" s="84" t="s">
        <v>136</v>
      </c>
      <c r="D19" s="158"/>
      <c r="E19" s="148">
        <v>1</v>
      </c>
      <c r="F19" s="148" t="s">
        <v>102</v>
      </c>
      <c r="G19" s="146">
        <f t="shared" si="0"/>
        <v>0</v>
      </c>
      <c r="H19" s="4"/>
      <c r="I19" s="4"/>
      <c r="J19" s="89"/>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row>
    <row r="20" spans="1:242" s="9" customFormat="1" ht="21.75" customHeight="1" x14ac:dyDescent="0.3">
      <c r="A20" s="11"/>
      <c r="B20" s="248" t="s">
        <v>13</v>
      </c>
      <c r="C20" s="249"/>
      <c r="D20" s="249"/>
      <c r="E20" s="249"/>
      <c r="F20" s="249"/>
      <c r="G20" s="250"/>
      <c r="H20" s="4"/>
      <c r="I20" s="4"/>
      <c r="J20" s="89"/>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row>
    <row r="21" spans="1:242" s="9" customFormat="1" ht="23" x14ac:dyDescent="0.3">
      <c r="A21" s="11"/>
      <c r="B21" s="154" t="s">
        <v>183</v>
      </c>
      <c r="C21" s="80" t="s">
        <v>103</v>
      </c>
      <c r="D21" s="159"/>
      <c r="E21" s="98">
        <v>1</v>
      </c>
      <c r="F21" s="81" t="s">
        <v>102</v>
      </c>
      <c r="G21" s="117">
        <f>D21*E21</f>
        <v>0</v>
      </c>
      <c r="H21" s="4"/>
      <c r="I21" s="4"/>
      <c r="J21" s="89"/>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row>
    <row r="22" spans="1:242" s="9" customFormat="1" ht="26.25" customHeight="1" x14ac:dyDescent="0.3">
      <c r="A22" s="11"/>
      <c r="B22" s="154" t="s">
        <v>184</v>
      </c>
      <c r="C22" s="80" t="s">
        <v>104</v>
      </c>
      <c r="D22" s="159"/>
      <c r="E22" s="98">
        <v>1</v>
      </c>
      <c r="F22" s="81" t="s">
        <v>102</v>
      </c>
      <c r="G22" s="117">
        <f t="shared" ref="G22:G23" si="1">D22*E22</f>
        <v>0</v>
      </c>
      <c r="H22" s="4"/>
      <c r="I22" s="4"/>
      <c r="J22" s="89"/>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row>
    <row r="23" spans="1:242" s="9" customFormat="1" ht="45.75" customHeight="1" x14ac:dyDescent="0.3">
      <c r="A23" s="11"/>
      <c r="B23" s="154" t="s">
        <v>185</v>
      </c>
      <c r="C23" s="134" t="s">
        <v>105</v>
      </c>
      <c r="D23" s="159"/>
      <c r="E23" s="135">
        <v>1</v>
      </c>
      <c r="F23" s="136" t="s">
        <v>102</v>
      </c>
      <c r="G23" s="117">
        <f t="shared" si="1"/>
        <v>0</v>
      </c>
      <c r="H23" s="4"/>
      <c r="I23" s="4"/>
      <c r="J23" s="90"/>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row>
    <row r="24" spans="1:242" s="9" customFormat="1" ht="26.25" customHeight="1" x14ac:dyDescent="0.3">
      <c r="A24" s="11"/>
      <c r="B24" s="154" t="s">
        <v>186</v>
      </c>
      <c r="C24" s="116" t="s">
        <v>90</v>
      </c>
      <c r="D24" s="159"/>
      <c r="E24" s="135">
        <v>1</v>
      </c>
      <c r="F24" s="136" t="s">
        <v>102</v>
      </c>
      <c r="G24" s="117">
        <f>D24*E24</f>
        <v>0</v>
      </c>
      <c r="H24" s="4"/>
      <c r="I24" s="4"/>
      <c r="J24" s="90"/>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row>
    <row r="25" spans="1:242" s="9" customFormat="1" ht="50.25" customHeight="1" x14ac:dyDescent="0.3">
      <c r="A25" s="11"/>
      <c r="B25" s="154" t="s">
        <v>187</v>
      </c>
      <c r="C25" s="82" t="s">
        <v>110</v>
      </c>
      <c r="D25" s="159"/>
      <c r="E25" s="137">
        <v>1</v>
      </c>
      <c r="F25" s="138" t="s">
        <v>102</v>
      </c>
      <c r="G25" s="122">
        <f>D25*E25</f>
        <v>0</v>
      </c>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row>
    <row r="26" spans="1:242" s="9" customFormat="1" ht="30.75" customHeight="1" x14ac:dyDescent="0.3">
      <c r="A26" s="11"/>
      <c r="B26" s="248" t="s">
        <v>125</v>
      </c>
      <c r="C26" s="249"/>
      <c r="D26" s="249"/>
      <c r="E26" s="249"/>
      <c r="F26" s="249"/>
      <c r="G26" s="250"/>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row>
    <row r="27" spans="1:242" s="9" customFormat="1" ht="18.75" customHeight="1" x14ac:dyDescent="0.3">
      <c r="A27" s="11"/>
      <c r="B27" s="168"/>
      <c r="C27" s="93" t="s">
        <v>59</v>
      </c>
      <c r="D27" s="160"/>
      <c r="E27" s="100"/>
      <c r="F27" s="149"/>
      <c r="G27" s="123"/>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row>
    <row r="28" spans="1:242" s="9" customFormat="1" ht="18.75" customHeight="1" x14ac:dyDescent="0.3">
      <c r="A28" s="11"/>
      <c r="B28" s="154" t="s">
        <v>188</v>
      </c>
      <c r="C28" s="84" t="s">
        <v>14</v>
      </c>
      <c r="D28" s="159"/>
      <c r="E28" s="98">
        <v>1</v>
      </c>
      <c r="F28" s="81" t="s">
        <v>102</v>
      </c>
      <c r="G28" s="117">
        <f>D28*E28</f>
        <v>0</v>
      </c>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row>
    <row r="29" spans="1:242" s="9" customFormat="1" ht="18.75" customHeight="1" x14ac:dyDescent="0.3">
      <c r="A29" s="11"/>
      <c r="B29" s="154" t="s">
        <v>189</v>
      </c>
      <c r="C29" s="84" t="s">
        <v>106</v>
      </c>
      <c r="D29" s="159"/>
      <c r="E29" s="98">
        <v>1</v>
      </c>
      <c r="F29" s="81" t="s">
        <v>102</v>
      </c>
      <c r="G29" s="117">
        <f t="shared" ref="G29:G33" si="2">D29*E29</f>
        <v>0</v>
      </c>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row>
    <row r="30" spans="1:242" s="9" customFormat="1" ht="27.75" customHeight="1" x14ac:dyDescent="0.3">
      <c r="A30" s="11"/>
      <c r="B30" s="154" t="s">
        <v>190</v>
      </c>
      <c r="C30" s="82" t="s">
        <v>109</v>
      </c>
      <c r="D30" s="159"/>
      <c r="E30" s="99">
        <v>1</v>
      </c>
      <c r="F30" s="83" t="s">
        <v>102</v>
      </c>
      <c r="G30" s="122">
        <f t="shared" si="2"/>
        <v>0</v>
      </c>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row>
    <row r="31" spans="1:242" s="9" customFormat="1" ht="18.75" customHeight="1" x14ac:dyDescent="0.3">
      <c r="A31" s="11"/>
      <c r="B31" s="154" t="s">
        <v>191</v>
      </c>
      <c r="C31" s="85" t="s">
        <v>107</v>
      </c>
      <c r="D31" s="159"/>
      <c r="E31" s="98">
        <v>1</v>
      </c>
      <c r="F31" s="81" t="s">
        <v>102</v>
      </c>
      <c r="G31" s="117">
        <f t="shared" si="2"/>
        <v>0</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row>
    <row r="32" spans="1:242" s="9" customFormat="1" ht="18.75" customHeight="1" x14ac:dyDescent="0.3">
      <c r="A32" s="11"/>
      <c r="B32" s="154" t="s">
        <v>192</v>
      </c>
      <c r="C32" s="84" t="s">
        <v>15</v>
      </c>
      <c r="D32" s="159"/>
      <c r="E32" s="98">
        <v>1</v>
      </c>
      <c r="F32" s="81" t="s">
        <v>102</v>
      </c>
      <c r="G32" s="117">
        <f t="shared" si="2"/>
        <v>0</v>
      </c>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row>
    <row r="33" spans="1:242" s="9" customFormat="1" ht="27" customHeight="1" x14ac:dyDescent="0.3">
      <c r="A33" s="11"/>
      <c r="B33" s="154" t="s">
        <v>193</v>
      </c>
      <c r="C33" s="84" t="s">
        <v>126</v>
      </c>
      <c r="D33" s="159"/>
      <c r="E33" s="98">
        <v>1</v>
      </c>
      <c r="F33" s="81" t="s">
        <v>102</v>
      </c>
      <c r="G33" s="117">
        <f t="shared" si="2"/>
        <v>0</v>
      </c>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row>
    <row r="34" spans="1:242" s="9" customFormat="1" ht="18.75" customHeight="1" x14ac:dyDescent="0.3">
      <c r="A34" s="11"/>
      <c r="B34" s="168"/>
      <c r="C34" s="93" t="s">
        <v>84</v>
      </c>
      <c r="D34" s="160"/>
      <c r="E34" s="100"/>
      <c r="F34" s="149"/>
      <c r="G34" s="123"/>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row>
    <row r="35" spans="1:242" s="9" customFormat="1" ht="18.75" customHeight="1" x14ac:dyDescent="0.3">
      <c r="A35" s="11"/>
      <c r="B35" s="154" t="s">
        <v>194</v>
      </c>
      <c r="C35" s="85" t="s">
        <v>85</v>
      </c>
      <c r="D35" s="159"/>
      <c r="E35" s="98">
        <v>1</v>
      </c>
      <c r="F35" s="81" t="s">
        <v>102</v>
      </c>
      <c r="G35" s="117">
        <f>D35*E35</f>
        <v>0</v>
      </c>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row>
    <row r="36" spans="1:242" s="9" customFormat="1" ht="29.15" customHeight="1" x14ac:dyDescent="0.3">
      <c r="A36" s="11"/>
      <c r="B36" s="154" t="s">
        <v>195</v>
      </c>
      <c r="C36" s="84" t="s">
        <v>126</v>
      </c>
      <c r="D36" s="159"/>
      <c r="E36" s="98">
        <v>1</v>
      </c>
      <c r="F36" s="81" t="s">
        <v>102</v>
      </c>
      <c r="G36" s="117">
        <f t="shared" ref="G36" si="3">D36*E36</f>
        <v>0</v>
      </c>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row>
    <row r="37" spans="1:242" s="9" customFormat="1" ht="20.25" customHeight="1" x14ac:dyDescent="0.3">
      <c r="A37" s="11"/>
      <c r="B37" s="168"/>
      <c r="C37" s="93" t="s">
        <v>79</v>
      </c>
      <c r="D37" s="160"/>
      <c r="E37" s="100"/>
      <c r="F37" s="149"/>
      <c r="G37" s="123"/>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row>
    <row r="38" spans="1:242" s="9" customFormat="1" ht="18" customHeight="1" x14ac:dyDescent="0.3">
      <c r="A38" s="11"/>
      <c r="B38" s="154" t="s">
        <v>196</v>
      </c>
      <c r="C38" s="80" t="s">
        <v>80</v>
      </c>
      <c r="D38" s="159"/>
      <c r="E38" s="98">
        <v>1</v>
      </c>
      <c r="F38" s="81" t="s">
        <v>102</v>
      </c>
      <c r="G38" s="117">
        <f>D38*E38</f>
        <v>0</v>
      </c>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row>
    <row r="39" spans="1:242" s="9" customFormat="1" ht="32.25" customHeight="1" x14ac:dyDescent="0.3">
      <c r="A39" s="11"/>
      <c r="B39" s="154" t="s">
        <v>197</v>
      </c>
      <c r="C39" s="82" t="s">
        <v>109</v>
      </c>
      <c r="D39" s="159"/>
      <c r="E39" s="99">
        <v>1</v>
      </c>
      <c r="F39" s="83" t="s">
        <v>102</v>
      </c>
      <c r="G39" s="122">
        <f>D39*E39</f>
        <v>0</v>
      </c>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row>
    <row r="40" spans="1:242" s="9" customFormat="1" ht="18" customHeight="1" x14ac:dyDescent="0.3">
      <c r="A40" s="11"/>
      <c r="B40" s="154" t="s">
        <v>198</v>
      </c>
      <c r="C40" s="80" t="s">
        <v>81</v>
      </c>
      <c r="D40" s="159"/>
      <c r="E40" s="98">
        <v>1</v>
      </c>
      <c r="F40" s="81" t="s">
        <v>102</v>
      </c>
      <c r="G40" s="117">
        <f>D40*E40</f>
        <v>0</v>
      </c>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row>
    <row r="41" spans="1:242" s="9" customFormat="1" ht="30.65" customHeight="1" x14ac:dyDescent="0.3">
      <c r="A41" s="11"/>
      <c r="B41" s="154" t="s">
        <v>199</v>
      </c>
      <c r="C41" s="84" t="s">
        <v>126</v>
      </c>
      <c r="D41" s="159"/>
      <c r="E41" s="98">
        <v>1</v>
      </c>
      <c r="F41" s="81" t="s">
        <v>102</v>
      </c>
      <c r="G41" s="117">
        <f>D41*E41</f>
        <v>0</v>
      </c>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row>
    <row r="42" spans="1:242" s="13" customFormat="1" ht="21" customHeight="1" x14ac:dyDescent="0.35">
      <c r="A42" s="14"/>
      <c r="B42" s="245" t="s">
        <v>60</v>
      </c>
      <c r="C42" s="246"/>
      <c r="D42" s="246"/>
      <c r="E42" s="246"/>
      <c r="F42" s="246"/>
      <c r="G42" s="247"/>
    </row>
    <row r="43" spans="1:242" s="13" customFormat="1" ht="21" customHeight="1" x14ac:dyDescent="0.35">
      <c r="A43" s="14"/>
      <c r="B43" s="251" t="s">
        <v>59</v>
      </c>
      <c r="C43" s="252"/>
      <c r="D43" s="252"/>
      <c r="E43" s="252"/>
      <c r="F43" s="252"/>
      <c r="G43" s="253"/>
    </row>
    <row r="44" spans="1:242" s="13" customFormat="1" ht="21" customHeight="1" x14ac:dyDescent="0.35">
      <c r="A44" s="14"/>
      <c r="B44" s="41">
        <v>92</v>
      </c>
      <c r="C44" s="26" t="s">
        <v>108</v>
      </c>
      <c r="D44" s="158"/>
      <c r="E44" s="111">
        <v>6000</v>
      </c>
      <c r="F44" s="112" t="s">
        <v>137</v>
      </c>
      <c r="G44" s="124">
        <f>D44*E44</f>
        <v>0</v>
      </c>
    </row>
    <row r="45" spans="1:242" s="13" customFormat="1" ht="18" customHeight="1" x14ac:dyDescent="0.35">
      <c r="A45" s="14"/>
      <c r="B45" s="41">
        <v>93</v>
      </c>
      <c r="C45" s="26" t="s">
        <v>61</v>
      </c>
      <c r="D45" s="158"/>
      <c r="E45" s="111">
        <f>E44</f>
        <v>6000</v>
      </c>
      <c r="F45" s="112" t="s">
        <v>137</v>
      </c>
      <c r="G45" s="124">
        <f>D45*E45</f>
        <v>0</v>
      </c>
    </row>
    <row r="46" spans="1:242" s="13" customFormat="1" ht="18.75" customHeight="1" x14ac:dyDescent="0.35">
      <c r="A46" s="14"/>
      <c r="B46" s="41">
        <v>94</v>
      </c>
      <c r="C46" s="26" t="s">
        <v>62</v>
      </c>
      <c r="D46" s="158"/>
      <c r="E46" s="111">
        <v>4000</v>
      </c>
      <c r="F46" s="112" t="s">
        <v>137</v>
      </c>
      <c r="G46" s="124">
        <f>D46*E46</f>
        <v>0</v>
      </c>
    </row>
    <row r="47" spans="1:242" s="13" customFormat="1" ht="18.75" customHeight="1" x14ac:dyDescent="0.35">
      <c r="A47" s="14"/>
      <c r="B47" s="41">
        <v>95</v>
      </c>
      <c r="C47" s="26" t="s">
        <v>123</v>
      </c>
      <c r="D47" s="158"/>
      <c r="E47" s="111">
        <v>2000</v>
      </c>
      <c r="F47" s="112" t="s">
        <v>137</v>
      </c>
      <c r="G47" s="124">
        <f>D47*E47</f>
        <v>0</v>
      </c>
    </row>
    <row r="48" spans="1:242" s="13" customFormat="1" ht="32.25" customHeight="1" x14ac:dyDescent="0.35">
      <c r="A48" s="14"/>
      <c r="B48" s="41">
        <v>96</v>
      </c>
      <c r="C48" s="82" t="s">
        <v>114</v>
      </c>
      <c r="D48" s="158"/>
      <c r="E48" s="141">
        <v>1</v>
      </c>
      <c r="F48" s="142" t="s">
        <v>102</v>
      </c>
      <c r="G48" s="144">
        <f>D48*E48</f>
        <v>0</v>
      </c>
    </row>
    <row r="49" spans="1:7" s="13" customFormat="1" ht="18.75" customHeight="1" x14ac:dyDescent="0.35">
      <c r="A49" s="14"/>
      <c r="B49" s="251" t="s">
        <v>84</v>
      </c>
      <c r="C49" s="252"/>
      <c r="D49" s="252"/>
      <c r="E49" s="252"/>
      <c r="F49" s="252"/>
      <c r="G49" s="253"/>
    </row>
    <row r="50" spans="1:7" s="13" customFormat="1" ht="18.75" customHeight="1" x14ac:dyDescent="0.35">
      <c r="A50" s="14"/>
      <c r="B50" s="73">
        <v>97</v>
      </c>
      <c r="C50" s="26" t="s">
        <v>108</v>
      </c>
      <c r="D50" s="161"/>
      <c r="E50" s="111">
        <v>2000</v>
      </c>
      <c r="F50" s="112" t="s">
        <v>137</v>
      </c>
      <c r="G50" s="124">
        <f>D50*E50</f>
        <v>0</v>
      </c>
    </row>
    <row r="51" spans="1:7" s="13" customFormat="1" ht="18.75" customHeight="1" x14ac:dyDescent="0.35">
      <c r="A51" s="14"/>
      <c r="B51" s="73">
        <v>98</v>
      </c>
      <c r="C51" s="26" t="s">
        <v>61</v>
      </c>
      <c r="D51" s="161"/>
      <c r="E51" s="111">
        <v>2000</v>
      </c>
      <c r="F51" s="112" t="s">
        <v>137</v>
      </c>
      <c r="G51" s="124">
        <f t="shared" ref="G51:G54" si="4">D51*E51</f>
        <v>0</v>
      </c>
    </row>
    <row r="52" spans="1:7" s="13" customFormat="1" ht="18.75" customHeight="1" x14ac:dyDescent="0.35">
      <c r="A52" s="14"/>
      <c r="B52" s="73">
        <v>99</v>
      </c>
      <c r="C52" s="26" t="s">
        <v>62</v>
      </c>
      <c r="D52" s="161"/>
      <c r="E52" s="111">
        <v>1000</v>
      </c>
      <c r="F52" s="112" t="s">
        <v>137</v>
      </c>
      <c r="G52" s="124">
        <f t="shared" si="4"/>
        <v>0</v>
      </c>
    </row>
    <row r="53" spans="1:7" s="13" customFormat="1" ht="18.75" customHeight="1" x14ac:dyDescent="0.35">
      <c r="A53" s="14"/>
      <c r="B53" s="41">
        <v>100</v>
      </c>
      <c r="C53" s="26" t="s">
        <v>123</v>
      </c>
      <c r="D53" s="158"/>
      <c r="E53" s="111">
        <v>300</v>
      </c>
      <c r="F53" s="112" t="s">
        <v>137</v>
      </c>
      <c r="G53" s="124">
        <f>D53*E53</f>
        <v>0</v>
      </c>
    </row>
    <row r="54" spans="1:7" s="13" customFormat="1" ht="25" customHeight="1" x14ac:dyDescent="0.35">
      <c r="A54" s="14"/>
      <c r="B54" s="41">
        <v>101</v>
      </c>
      <c r="C54" s="82" t="s">
        <v>114</v>
      </c>
      <c r="D54" s="158"/>
      <c r="E54" s="141">
        <v>1</v>
      </c>
      <c r="F54" s="142" t="s">
        <v>102</v>
      </c>
      <c r="G54" s="144">
        <f t="shared" si="4"/>
        <v>0</v>
      </c>
    </row>
    <row r="55" spans="1:7" s="13" customFormat="1" ht="15.75" customHeight="1" x14ac:dyDescent="0.35">
      <c r="A55" s="14"/>
      <c r="B55" s="251" t="s">
        <v>89</v>
      </c>
      <c r="C55" s="252"/>
      <c r="D55" s="252"/>
      <c r="E55" s="252"/>
      <c r="F55" s="252"/>
      <c r="G55" s="252"/>
    </row>
    <row r="56" spans="1:7" s="13" customFormat="1" ht="19.5" customHeight="1" x14ac:dyDescent="0.35">
      <c r="A56" s="14"/>
      <c r="B56" s="41">
        <v>102</v>
      </c>
      <c r="C56" s="26" t="s">
        <v>108</v>
      </c>
      <c r="D56" s="158"/>
      <c r="E56" s="111">
        <v>24000</v>
      </c>
      <c r="F56" s="112" t="s">
        <v>137</v>
      </c>
      <c r="G56" s="124">
        <f t="shared" ref="G56:G60" si="5">D56*E56</f>
        <v>0</v>
      </c>
    </row>
    <row r="57" spans="1:7" s="13" customFormat="1" ht="19.5" customHeight="1" x14ac:dyDescent="0.35">
      <c r="A57" s="14"/>
      <c r="B57" s="41">
        <v>103</v>
      </c>
      <c r="C57" s="72" t="s">
        <v>82</v>
      </c>
      <c r="D57" s="158"/>
      <c r="E57" s="111">
        <f>E56</f>
        <v>24000</v>
      </c>
      <c r="F57" s="112" t="s">
        <v>137</v>
      </c>
      <c r="G57" s="124">
        <f t="shared" si="5"/>
        <v>0</v>
      </c>
    </row>
    <row r="58" spans="1:7" s="13" customFormat="1" ht="37.5" customHeight="1" x14ac:dyDescent="0.35">
      <c r="A58" s="14"/>
      <c r="B58" s="41">
        <v>104</v>
      </c>
      <c r="C58" s="82" t="s">
        <v>113</v>
      </c>
      <c r="D58" s="158"/>
      <c r="E58" s="141">
        <v>1</v>
      </c>
      <c r="F58" s="142" t="s">
        <v>102</v>
      </c>
      <c r="G58" s="144">
        <f t="shared" si="5"/>
        <v>0</v>
      </c>
    </row>
    <row r="59" spans="1:7" s="13" customFormat="1" ht="19.5" customHeight="1" x14ac:dyDescent="0.35">
      <c r="A59" s="14"/>
      <c r="B59" s="41">
        <v>105</v>
      </c>
      <c r="C59" s="72" t="s">
        <v>83</v>
      </c>
      <c r="D59" s="158"/>
      <c r="E59" s="111">
        <f>E56</f>
        <v>24000</v>
      </c>
      <c r="F59" s="112" t="s">
        <v>137</v>
      </c>
      <c r="G59" s="124">
        <f t="shared" si="5"/>
        <v>0</v>
      </c>
    </row>
    <row r="60" spans="1:7" s="13" customFormat="1" ht="18.75" customHeight="1" x14ac:dyDescent="0.35">
      <c r="A60" s="14"/>
      <c r="B60" s="41">
        <v>106</v>
      </c>
      <c r="C60" s="26" t="s">
        <v>62</v>
      </c>
      <c r="D60" s="158"/>
      <c r="E60" s="111">
        <v>18000</v>
      </c>
      <c r="F60" s="112" t="s">
        <v>137</v>
      </c>
      <c r="G60" s="124">
        <f t="shared" si="5"/>
        <v>0</v>
      </c>
    </row>
    <row r="61" spans="1:7" s="13" customFormat="1" ht="18.75" customHeight="1" x14ac:dyDescent="0.35">
      <c r="A61" s="14"/>
      <c r="B61" s="41">
        <v>107</v>
      </c>
      <c r="C61" s="26" t="s">
        <v>123</v>
      </c>
      <c r="D61" s="158"/>
      <c r="E61" s="111">
        <v>700</v>
      </c>
      <c r="F61" s="112" t="s">
        <v>137</v>
      </c>
      <c r="G61" s="124">
        <f>D61*E61</f>
        <v>0</v>
      </c>
    </row>
    <row r="62" spans="1:7" s="88" customFormat="1" ht="27.65" customHeight="1" x14ac:dyDescent="0.35">
      <c r="A62" s="87"/>
      <c r="B62" s="41">
        <v>108</v>
      </c>
      <c r="C62" s="82" t="s">
        <v>114</v>
      </c>
      <c r="D62" s="158"/>
      <c r="E62" s="141">
        <v>1</v>
      </c>
      <c r="F62" s="142" t="s">
        <v>102</v>
      </c>
      <c r="G62" s="144">
        <f>D62*E62</f>
        <v>0</v>
      </c>
    </row>
    <row r="63" spans="1:7" s="13" customFormat="1" ht="21" customHeight="1" x14ac:dyDescent="0.35">
      <c r="A63" s="14"/>
      <c r="B63" s="242" t="s">
        <v>17</v>
      </c>
      <c r="C63" s="243"/>
      <c r="D63" s="243"/>
      <c r="E63" s="243"/>
      <c r="F63" s="243"/>
      <c r="G63" s="244"/>
    </row>
    <row r="64" spans="1:7" s="13" customFormat="1" ht="16.5" customHeight="1" x14ac:dyDescent="0.35">
      <c r="A64" s="14"/>
      <c r="B64" s="169"/>
      <c r="C64" s="109" t="s">
        <v>86</v>
      </c>
      <c r="D64" s="113"/>
      <c r="E64" s="114"/>
      <c r="F64" s="113"/>
      <c r="G64" s="125"/>
    </row>
    <row r="65" spans="1:8" s="13" customFormat="1" ht="25" x14ac:dyDescent="0.35">
      <c r="A65" s="14"/>
      <c r="B65" s="110">
        <v>109</v>
      </c>
      <c r="C65" s="108" t="s">
        <v>94</v>
      </c>
      <c r="D65" s="158"/>
      <c r="E65" s="111">
        <v>1</v>
      </c>
      <c r="F65" s="112" t="s">
        <v>102</v>
      </c>
      <c r="G65" s="126">
        <f t="shared" ref="G65:G93" si="6">D65*E65</f>
        <v>0</v>
      </c>
      <c r="H65" s="107"/>
    </row>
    <row r="66" spans="1:8" s="13" customFormat="1" ht="24" customHeight="1" x14ac:dyDescent="0.35">
      <c r="A66" s="14"/>
      <c r="B66" s="110">
        <v>110</v>
      </c>
      <c r="C66" s="115" t="s">
        <v>88</v>
      </c>
      <c r="D66" s="158"/>
      <c r="E66" s="111">
        <v>1</v>
      </c>
      <c r="F66" s="112" t="s">
        <v>102</v>
      </c>
      <c r="G66" s="126">
        <f t="shared" si="6"/>
        <v>0</v>
      </c>
    </row>
    <row r="67" spans="1:8" s="13" customFormat="1" x14ac:dyDescent="0.35">
      <c r="A67" s="14"/>
      <c r="B67" s="110">
        <v>111</v>
      </c>
      <c r="C67" s="115" t="s">
        <v>112</v>
      </c>
      <c r="D67" s="158"/>
      <c r="E67" s="111">
        <f>E46</f>
        <v>4000</v>
      </c>
      <c r="F67" s="112" t="s">
        <v>137</v>
      </c>
      <c r="G67" s="126">
        <f t="shared" si="6"/>
        <v>0</v>
      </c>
    </row>
    <row r="68" spans="1:8" s="13" customFormat="1" x14ac:dyDescent="0.35">
      <c r="A68" s="14"/>
      <c r="B68" s="110">
        <v>112</v>
      </c>
      <c r="C68" s="115" t="s">
        <v>115</v>
      </c>
      <c r="D68" s="158"/>
      <c r="E68" s="111">
        <v>1</v>
      </c>
      <c r="F68" s="112" t="s">
        <v>102</v>
      </c>
      <c r="G68" s="126">
        <f t="shared" si="6"/>
        <v>0</v>
      </c>
    </row>
    <row r="69" spans="1:8" s="13" customFormat="1" ht="15.75" customHeight="1" x14ac:dyDescent="0.35">
      <c r="A69" s="14"/>
      <c r="B69" s="110">
        <v>113</v>
      </c>
      <c r="C69" s="108" t="s">
        <v>20</v>
      </c>
      <c r="D69" s="158"/>
      <c r="E69" s="111">
        <v>1</v>
      </c>
      <c r="F69" s="112" t="s">
        <v>102</v>
      </c>
      <c r="G69" s="126">
        <f>D69*E69</f>
        <v>0</v>
      </c>
    </row>
    <row r="70" spans="1:8" s="13" customFormat="1" ht="15.75" customHeight="1" x14ac:dyDescent="0.35">
      <c r="A70" s="14"/>
      <c r="B70" s="110">
        <v>114</v>
      </c>
      <c r="C70" s="108" t="s">
        <v>124</v>
      </c>
      <c r="D70" s="158"/>
      <c r="E70" s="111">
        <f>E47</f>
        <v>2000</v>
      </c>
      <c r="F70" s="112" t="s">
        <v>137</v>
      </c>
      <c r="G70" s="126">
        <f t="shared" ref="G70" si="7">D70*E70</f>
        <v>0</v>
      </c>
    </row>
    <row r="71" spans="1:8" s="13" customFormat="1" ht="23" x14ac:dyDescent="0.35">
      <c r="A71" s="14"/>
      <c r="B71" s="110">
        <v>115</v>
      </c>
      <c r="C71" s="82" t="s">
        <v>117</v>
      </c>
      <c r="D71" s="158"/>
      <c r="E71" s="141">
        <v>1</v>
      </c>
      <c r="F71" s="142" t="s">
        <v>102</v>
      </c>
      <c r="G71" s="143">
        <f>D71*E71</f>
        <v>0</v>
      </c>
    </row>
    <row r="72" spans="1:8" s="13" customFormat="1" ht="15.75" customHeight="1" x14ac:dyDescent="0.35">
      <c r="A72" s="14"/>
      <c r="B72" s="170"/>
      <c r="C72" s="109" t="s">
        <v>87</v>
      </c>
      <c r="D72" s="91"/>
      <c r="E72" s="101"/>
      <c r="F72" s="91"/>
      <c r="G72" s="127"/>
    </row>
    <row r="73" spans="1:8" s="13" customFormat="1" ht="25" x14ac:dyDescent="0.35">
      <c r="A73" s="14"/>
      <c r="B73" s="110">
        <v>116</v>
      </c>
      <c r="C73" s="115" t="s">
        <v>88</v>
      </c>
      <c r="D73" s="158"/>
      <c r="E73" s="111">
        <f>E50</f>
        <v>2000</v>
      </c>
      <c r="F73" s="112" t="s">
        <v>137</v>
      </c>
      <c r="G73" s="126">
        <f>D73*E73</f>
        <v>0</v>
      </c>
    </row>
    <row r="74" spans="1:8" s="13" customFormat="1" x14ac:dyDescent="0.35">
      <c r="A74" s="14"/>
      <c r="B74" s="110">
        <v>117</v>
      </c>
      <c r="C74" s="115" t="s">
        <v>112</v>
      </c>
      <c r="D74" s="158"/>
      <c r="E74" s="111">
        <f>E52</f>
        <v>1000</v>
      </c>
      <c r="F74" s="112" t="s">
        <v>137</v>
      </c>
      <c r="G74" s="126">
        <f>D74*E74</f>
        <v>0</v>
      </c>
    </row>
    <row r="75" spans="1:8" s="13" customFormat="1" ht="15.75" customHeight="1" x14ac:dyDescent="0.35">
      <c r="A75" s="14"/>
      <c r="B75" s="110">
        <v>118</v>
      </c>
      <c r="C75" s="108" t="s">
        <v>111</v>
      </c>
      <c r="D75" s="158"/>
      <c r="E75" s="111">
        <v>1000</v>
      </c>
      <c r="F75" s="112" t="s">
        <v>137</v>
      </c>
      <c r="G75" s="126">
        <f t="shared" ref="G75:G78" si="8">D75*E75</f>
        <v>0</v>
      </c>
    </row>
    <row r="76" spans="1:8" s="13" customFormat="1" ht="39" customHeight="1" x14ac:dyDescent="0.35">
      <c r="A76" s="14"/>
      <c r="B76" s="110">
        <v>119</v>
      </c>
      <c r="C76" s="82" t="s">
        <v>116</v>
      </c>
      <c r="D76" s="158"/>
      <c r="E76" s="141">
        <v>1</v>
      </c>
      <c r="F76" s="142" t="s">
        <v>102</v>
      </c>
      <c r="G76" s="143">
        <f>D76*E76</f>
        <v>0</v>
      </c>
    </row>
    <row r="77" spans="1:8" s="13" customFormat="1" ht="16.5" customHeight="1" x14ac:dyDescent="0.35">
      <c r="A77" s="14"/>
      <c r="B77" s="110">
        <v>120</v>
      </c>
      <c r="C77" s="108" t="s">
        <v>20</v>
      </c>
      <c r="D77" s="158"/>
      <c r="E77" s="111">
        <v>1</v>
      </c>
      <c r="F77" s="112" t="s">
        <v>102</v>
      </c>
      <c r="G77" s="126">
        <f t="shared" si="8"/>
        <v>0</v>
      </c>
    </row>
    <row r="78" spans="1:8" s="13" customFormat="1" ht="16.5" customHeight="1" x14ac:dyDescent="0.35">
      <c r="A78" s="14"/>
      <c r="B78" s="110">
        <v>121</v>
      </c>
      <c r="C78" s="108" t="s">
        <v>124</v>
      </c>
      <c r="D78" s="158"/>
      <c r="E78" s="111">
        <f>E53</f>
        <v>300</v>
      </c>
      <c r="F78" s="112" t="s">
        <v>137</v>
      </c>
      <c r="G78" s="126">
        <f t="shared" si="8"/>
        <v>0</v>
      </c>
    </row>
    <row r="79" spans="1:8" s="13" customFormat="1" ht="34.5" x14ac:dyDescent="0.35">
      <c r="A79" s="14"/>
      <c r="B79" s="110">
        <v>122</v>
      </c>
      <c r="C79" s="82" t="s">
        <v>118</v>
      </c>
      <c r="D79" s="158"/>
      <c r="E79" s="141">
        <v>1</v>
      </c>
      <c r="F79" s="142" t="s">
        <v>102</v>
      </c>
      <c r="G79" s="143">
        <f t="shared" ref="G79" si="9">D79*E79</f>
        <v>0</v>
      </c>
    </row>
    <row r="80" spans="1:8" s="13" customFormat="1" ht="18" customHeight="1" x14ac:dyDescent="0.35">
      <c r="A80" s="14"/>
      <c r="B80" s="170"/>
      <c r="C80" s="109" t="s">
        <v>89</v>
      </c>
      <c r="D80" s="91"/>
      <c r="E80" s="91"/>
      <c r="F80" s="91"/>
      <c r="G80" s="127"/>
    </row>
    <row r="81" spans="1:7" s="13" customFormat="1" ht="25" x14ac:dyDescent="0.35">
      <c r="A81" s="14"/>
      <c r="B81" s="110">
        <v>123</v>
      </c>
      <c r="C81" s="108" t="s">
        <v>91</v>
      </c>
      <c r="D81" s="158"/>
      <c r="E81" s="111">
        <f>E56</f>
        <v>24000</v>
      </c>
      <c r="F81" s="112" t="s">
        <v>137</v>
      </c>
      <c r="G81" s="126">
        <f t="shared" ref="G81:G83" si="10">D81*E81</f>
        <v>0</v>
      </c>
    </row>
    <row r="82" spans="1:7" s="13" customFormat="1" x14ac:dyDescent="0.35">
      <c r="A82" s="14"/>
      <c r="B82" s="110">
        <v>124</v>
      </c>
      <c r="C82" s="115" t="s">
        <v>112</v>
      </c>
      <c r="D82" s="158"/>
      <c r="E82" s="111">
        <f>E60</f>
        <v>18000</v>
      </c>
      <c r="F82" s="112" t="s">
        <v>137</v>
      </c>
      <c r="G82" s="126">
        <f t="shared" si="10"/>
        <v>0</v>
      </c>
    </row>
    <row r="83" spans="1:7" s="13" customFormat="1" x14ac:dyDescent="0.35">
      <c r="A83" s="14"/>
      <c r="B83" s="110">
        <v>125</v>
      </c>
      <c r="C83" s="115" t="s">
        <v>138</v>
      </c>
      <c r="D83" s="158"/>
      <c r="E83" s="111">
        <v>6000</v>
      </c>
      <c r="F83" s="112" t="s">
        <v>137</v>
      </c>
      <c r="G83" s="126">
        <f t="shared" si="10"/>
        <v>0</v>
      </c>
    </row>
    <row r="84" spans="1:7" s="13" customFormat="1" x14ac:dyDescent="0.35">
      <c r="A84" s="14"/>
      <c r="B84" s="110">
        <v>126</v>
      </c>
      <c r="C84" s="108" t="s">
        <v>16</v>
      </c>
      <c r="D84" s="158"/>
      <c r="E84" s="111">
        <v>5000</v>
      </c>
      <c r="F84" s="112" t="s">
        <v>137</v>
      </c>
      <c r="G84" s="126">
        <f t="shared" ref="G84:G89" si="11">D84*E84</f>
        <v>0</v>
      </c>
    </row>
    <row r="85" spans="1:7" s="13" customFormat="1" x14ac:dyDescent="0.35">
      <c r="A85" s="14"/>
      <c r="B85" s="110">
        <v>127</v>
      </c>
      <c r="C85" s="108" t="s">
        <v>92</v>
      </c>
      <c r="D85" s="158"/>
      <c r="E85" s="111">
        <v>5000</v>
      </c>
      <c r="F85" s="112" t="s">
        <v>137</v>
      </c>
      <c r="G85" s="126">
        <f t="shared" si="11"/>
        <v>0</v>
      </c>
    </row>
    <row r="86" spans="1:7" s="13" customFormat="1" x14ac:dyDescent="0.35">
      <c r="A86" s="14"/>
      <c r="B86" s="110">
        <v>128</v>
      </c>
      <c r="C86" s="108" t="s">
        <v>93</v>
      </c>
      <c r="D86" s="158"/>
      <c r="E86" s="111">
        <v>1</v>
      </c>
      <c r="F86" s="112" t="s">
        <v>102</v>
      </c>
      <c r="G86" s="126">
        <f t="shared" si="11"/>
        <v>0</v>
      </c>
    </row>
    <row r="87" spans="1:7" s="13" customFormat="1" x14ac:dyDescent="0.35">
      <c r="A87" s="14"/>
      <c r="B87" s="110">
        <v>129</v>
      </c>
      <c r="C87" s="108" t="s">
        <v>124</v>
      </c>
      <c r="D87" s="158"/>
      <c r="E87" s="111">
        <f>E61</f>
        <v>700</v>
      </c>
      <c r="F87" s="112" t="s">
        <v>137</v>
      </c>
      <c r="G87" s="126">
        <f t="shared" si="11"/>
        <v>0</v>
      </c>
    </row>
    <row r="88" spans="1:7" s="13" customFormat="1" ht="34.5" x14ac:dyDescent="0.35">
      <c r="A88" s="14"/>
      <c r="B88" s="110">
        <v>130</v>
      </c>
      <c r="C88" s="82" t="s">
        <v>120</v>
      </c>
      <c r="D88" s="158"/>
      <c r="E88" s="141">
        <v>1</v>
      </c>
      <c r="F88" s="142" t="s">
        <v>102</v>
      </c>
      <c r="G88" s="143">
        <f t="shared" si="11"/>
        <v>0</v>
      </c>
    </row>
    <row r="89" spans="1:7" s="13" customFormat="1" ht="38.25" customHeight="1" x14ac:dyDescent="0.35">
      <c r="A89" s="14"/>
      <c r="B89" s="110">
        <v>131</v>
      </c>
      <c r="C89" s="82" t="s">
        <v>119</v>
      </c>
      <c r="D89" s="162"/>
      <c r="E89" s="141">
        <v>1</v>
      </c>
      <c r="F89" s="142" t="s">
        <v>102</v>
      </c>
      <c r="G89" s="143">
        <f t="shared" si="11"/>
        <v>0</v>
      </c>
    </row>
    <row r="90" spans="1:7" s="13" customFormat="1" ht="29.15" customHeight="1" x14ac:dyDescent="0.35">
      <c r="A90" s="14"/>
      <c r="B90" s="242" t="s">
        <v>63</v>
      </c>
      <c r="C90" s="243"/>
      <c r="D90" s="243"/>
      <c r="E90" s="243"/>
      <c r="F90" s="243"/>
      <c r="G90" s="244"/>
    </row>
    <row r="91" spans="1:7" s="13" customFormat="1" ht="20.25" customHeight="1" x14ac:dyDescent="0.35">
      <c r="A91" s="14"/>
      <c r="B91" s="110">
        <v>132</v>
      </c>
      <c r="C91" s="115" t="s">
        <v>121</v>
      </c>
      <c r="D91" s="158"/>
      <c r="E91" s="111">
        <v>1</v>
      </c>
      <c r="F91" s="112" t="s">
        <v>102</v>
      </c>
      <c r="G91" s="126">
        <f t="shared" si="6"/>
        <v>0</v>
      </c>
    </row>
    <row r="92" spans="1:7" s="13" customFormat="1" ht="39.75" customHeight="1" x14ac:dyDescent="0.35">
      <c r="A92" s="14"/>
      <c r="B92" s="110">
        <v>133</v>
      </c>
      <c r="C92" s="82" t="s">
        <v>122</v>
      </c>
      <c r="D92" s="158"/>
      <c r="E92" s="141">
        <v>1</v>
      </c>
      <c r="F92" s="142" t="s">
        <v>102</v>
      </c>
      <c r="G92" s="143">
        <f t="shared" si="6"/>
        <v>0</v>
      </c>
    </row>
    <row r="93" spans="1:7" s="13" customFormat="1" ht="18" customHeight="1" x14ac:dyDescent="0.35">
      <c r="A93" s="14"/>
      <c r="B93" s="110">
        <v>134</v>
      </c>
      <c r="C93" s="108" t="s">
        <v>96</v>
      </c>
      <c r="D93" s="158"/>
      <c r="E93" s="111">
        <v>1</v>
      </c>
      <c r="F93" s="112" t="s">
        <v>102</v>
      </c>
      <c r="G93" s="126">
        <f t="shared" si="6"/>
        <v>0</v>
      </c>
    </row>
    <row r="94" spans="1:7" s="13" customFormat="1" x14ac:dyDescent="0.35">
      <c r="A94" s="14"/>
      <c r="B94" s="48"/>
      <c r="C94" s="74"/>
      <c r="D94" s="163"/>
      <c r="E94" s="102"/>
      <c r="F94" s="24"/>
      <c r="G94" s="128"/>
    </row>
    <row r="95" spans="1:7" s="13" customFormat="1" ht="14.25" customHeight="1" x14ac:dyDescent="0.35">
      <c r="A95" s="14"/>
      <c r="B95" s="234" t="s">
        <v>64</v>
      </c>
      <c r="C95" s="234"/>
      <c r="D95" s="234"/>
      <c r="E95" s="234"/>
      <c r="F95" s="234"/>
      <c r="G95" s="234"/>
    </row>
    <row r="96" spans="1:7" s="13" customFormat="1" x14ac:dyDescent="0.35">
      <c r="A96" s="14"/>
      <c r="B96" s="171"/>
      <c r="C96" s="31"/>
      <c r="D96" s="164"/>
      <c r="E96" s="103"/>
      <c r="F96" s="24"/>
      <c r="G96" s="129"/>
    </row>
    <row r="97" spans="1:8" s="13" customFormat="1" x14ac:dyDescent="0.35">
      <c r="A97" s="14"/>
      <c r="B97" s="172"/>
      <c r="C97" s="235" t="s">
        <v>33</v>
      </c>
      <c r="D97" s="236"/>
      <c r="E97" s="236"/>
      <c r="F97" s="236"/>
      <c r="G97" s="237"/>
    </row>
    <row r="98" spans="1:8" s="13" customFormat="1" x14ac:dyDescent="0.35">
      <c r="A98" s="14"/>
      <c r="B98" s="34"/>
      <c r="C98" s="238" t="s">
        <v>5</v>
      </c>
      <c r="D98" s="239"/>
      <c r="E98" s="239"/>
      <c r="F98" s="240"/>
      <c r="G98" s="37">
        <f>G25+G30+G39+G48+G54+G58+G62+G71+G76+G79+G88+G89+G92</f>
        <v>0</v>
      </c>
    </row>
    <row r="99" spans="1:8" s="13" customFormat="1" ht="14.5" customHeight="1" x14ac:dyDescent="0.35">
      <c r="A99" s="14"/>
      <c r="B99" s="34"/>
      <c r="C99" s="215" t="s">
        <v>30</v>
      </c>
      <c r="D99" s="216"/>
      <c r="E99" s="216"/>
      <c r="F99" s="216"/>
      <c r="G99" s="78"/>
      <c r="H99" s="150"/>
    </row>
    <row r="100" spans="1:8" s="13" customFormat="1" x14ac:dyDescent="0.35">
      <c r="A100" s="14"/>
      <c r="B100" s="34"/>
      <c r="C100" s="215" t="s">
        <v>7</v>
      </c>
      <c r="D100" s="216"/>
      <c r="E100" s="216"/>
      <c r="F100" s="217"/>
      <c r="G100" s="37">
        <f>G98*G99</f>
        <v>0</v>
      </c>
    </row>
    <row r="101" spans="1:8" s="13" customFormat="1" ht="21" customHeight="1" x14ac:dyDescent="0.35">
      <c r="A101" s="14"/>
      <c r="B101" s="34"/>
      <c r="C101" s="215" t="s">
        <v>4</v>
      </c>
      <c r="D101" s="216"/>
      <c r="E101" s="216"/>
      <c r="F101" s="217"/>
      <c r="G101" s="33">
        <f>G98+G100</f>
        <v>0</v>
      </c>
    </row>
    <row r="102" spans="1:8" s="13" customFormat="1" ht="28" customHeight="1" x14ac:dyDescent="0.35">
      <c r="A102" s="14"/>
      <c r="B102" s="39"/>
      <c r="C102" s="39"/>
      <c r="D102" s="39"/>
      <c r="E102" s="104"/>
      <c r="F102" s="39"/>
      <c r="G102" s="130"/>
    </row>
    <row r="103" spans="1:8" s="13" customFormat="1" x14ac:dyDescent="0.35">
      <c r="A103" s="14"/>
      <c r="B103" s="172"/>
      <c r="C103" s="235" t="s">
        <v>34</v>
      </c>
      <c r="D103" s="236"/>
      <c r="E103" s="236"/>
      <c r="F103" s="236"/>
      <c r="G103" s="237"/>
    </row>
    <row r="104" spans="1:8" s="13" customFormat="1" x14ac:dyDescent="0.35">
      <c r="A104" s="14"/>
      <c r="B104" s="34"/>
      <c r="C104" s="238" t="s">
        <v>8</v>
      </c>
      <c r="D104" s="239"/>
      <c r="E104" s="239"/>
      <c r="F104" s="240"/>
      <c r="G104" s="37">
        <f>SUM(G13:G19,G21:G24,G28:G29,G31:G33,G35:G36,G38,G40:G41,G44:G47,G50:G53,G56:G57,G59:G61,G65:G70,G73:G75,G77:G78,G81:G87,G91,G93)</f>
        <v>0</v>
      </c>
    </row>
    <row r="105" spans="1:8" s="13" customFormat="1" x14ac:dyDescent="0.35">
      <c r="A105" s="14"/>
      <c r="B105" s="34"/>
      <c r="C105" s="215" t="s">
        <v>31</v>
      </c>
      <c r="D105" s="216"/>
      <c r="E105" s="216"/>
      <c r="F105" s="216"/>
      <c r="G105" s="78"/>
    </row>
    <row r="106" spans="1:8" s="13" customFormat="1" x14ac:dyDescent="0.35">
      <c r="A106" s="14"/>
      <c r="B106" s="34"/>
      <c r="C106" s="215" t="s">
        <v>7</v>
      </c>
      <c r="D106" s="216"/>
      <c r="E106" s="216"/>
      <c r="F106" s="217"/>
      <c r="G106" s="37">
        <f>G104*G105</f>
        <v>0</v>
      </c>
    </row>
    <row r="107" spans="1:8" s="13" customFormat="1" ht="27" customHeight="1" x14ac:dyDescent="0.35">
      <c r="A107" s="14"/>
      <c r="B107" s="17"/>
      <c r="C107" s="215" t="s">
        <v>6</v>
      </c>
      <c r="D107" s="216"/>
      <c r="E107" s="216"/>
      <c r="F107" s="217"/>
      <c r="G107" s="33">
        <f>G104+G106</f>
        <v>0</v>
      </c>
    </row>
    <row r="108" spans="1:8" s="13" customFormat="1" ht="17.25" customHeight="1" x14ac:dyDescent="0.35">
      <c r="A108" s="14"/>
      <c r="B108" s="173"/>
      <c r="C108" s="18"/>
      <c r="D108" s="165"/>
      <c r="E108" s="105"/>
      <c r="F108" s="18"/>
      <c r="G108" s="131"/>
    </row>
    <row r="109" spans="1:8" s="13" customFormat="1" ht="26.5" customHeight="1" x14ac:dyDescent="0.35">
      <c r="A109" s="14"/>
      <c r="B109" s="174"/>
      <c r="C109" s="257" t="s">
        <v>32</v>
      </c>
      <c r="D109" s="258"/>
      <c r="E109" s="258"/>
      <c r="F109" s="258"/>
      <c r="G109" s="259"/>
    </row>
    <row r="110" spans="1:8" s="13" customFormat="1" ht="51" customHeight="1" x14ac:dyDescent="0.35">
      <c r="A110" s="14"/>
      <c r="B110" s="34"/>
      <c r="C110" s="238" t="s">
        <v>101</v>
      </c>
      <c r="D110" s="239"/>
      <c r="E110" s="239"/>
      <c r="F110" s="240"/>
      <c r="G110" s="37">
        <f>G98+G104</f>
        <v>0</v>
      </c>
    </row>
    <row r="111" spans="1:8" s="13" customFormat="1" ht="26.25" customHeight="1" x14ac:dyDescent="0.35">
      <c r="A111" s="14"/>
      <c r="B111" s="17"/>
      <c r="C111" s="215" t="s">
        <v>6</v>
      </c>
      <c r="D111" s="216"/>
      <c r="E111" s="216"/>
      <c r="F111" s="217"/>
      <c r="G111" s="33">
        <f>G101+G107</f>
        <v>0</v>
      </c>
    </row>
    <row r="112" spans="1:8" s="13" customFormat="1" ht="27" customHeight="1" x14ac:dyDescent="0.3">
      <c r="A112" s="19"/>
      <c r="B112" s="23"/>
      <c r="C112" s="2"/>
      <c r="D112" s="166"/>
      <c r="E112" s="106"/>
      <c r="F112" s="22"/>
      <c r="G112" s="132"/>
    </row>
    <row r="113" spans="1:7" s="16" customFormat="1" ht="25.5" customHeight="1" x14ac:dyDescent="0.3">
      <c r="A113" s="15"/>
      <c r="B113" s="23"/>
      <c r="C113" s="2"/>
      <c r="D113" s="166"/>
      <c r="E113" s="106"/>
      <c r="F113" s="22"/>
      <c r="G113" s="132"/>
    </row>
    <row r="126" spans="1:7" x14ac:dyDescent="0.3">
      <c r="B126" s="20"/>
      <c r="C126" s="21"/>
      <c r="G126" s="133"/>
    </row>
    <row r="127" spans="1:7" x14ac:dyDescent="0.3">
      <c r="B127" s="20"/>
      <c r="G127" s="133"/>
    </row>
    <row r="128" spans="1:7" x14ac:dyDescent="0.3">
      <c r="G128" s="133"/>
    </row>
    <row r="129" spans="7:7" x14ac:dyDescent="0.3">
      <c r="G129" s="133"/>
    </row>
    <row r="130" spans="7:7" x14ac:dyDescent="0.3">
      <c r="G130" s="133"/>
    </row>
    <row r="131" spans="7:7" ht="26.5" customHeight="1" x14ac:dyDescent="0.3">
      <c r="G131" s="133"/>
    </row>
    <row r="132" spans="7:7" ht="26.5" customHeight="1" x14ac:dyDescent="0.3">
      <c r="G132" s="133"/>
    </row>
    <row r="133" spans="7:7" ht="26.5" customHeight="1" x14ac:dyDescent="0.3">
      <c r="G133" s="133"/>
    </row>
    <row r="134" spans="7:7" ht="26.5" customHeight="1" x14ac:dyDescent="0.3">
      <c r="G134" s="133"/>
    </row>
    <row r="135" spans="7:7" ht="22.5" customHeight="1" x14ac:dyDescent="0.3">
      <c r="G135" s="133"/>
    </row>
    <row r="136" spans="7:7" ht="22.5" customHeight="1" x14ac:dyDescent="0.3">
      <c r="G136" s="133"/>
    </row>
    <row r="137" spans="7:7" ht="22.5" customHeight="1" x14ac:dyDescent="0.3">
      <c r="G137" s="133"/>
    </row>
    <row r="138" spans="7:7" ht="45.65" customHeight="1" x14ac:dyDescent="0.3">
      <c r="G138" s="133"/>
    </row>
    <row r="139" spans="7:7" ht="22.5" customHeight="1" x14ac:dyDescent="0.3">
      <c r="G139" s="133"/>
    </row>
    <row r="140" spans="7:7" x14ac:dyDescent="0.3">
      <c r="G140" s="133"/>
    </row>
    <row r="141" spans="7:7" ht="31.5" customHeight="1" x14ac:dyDescent="0.3">
      <c r="G141" s="133"/>
    </row>
    <row r="142" spans="7:7" ht="22" customHeight="1" x14ac:dyDescent="0.3">
      <c r="G142" s="133"/>
    </row>
    <row r="143" spans="7:7" ht="28" customHeight="1" x14ac:dyDescent="0.3">
      <c r="G143" s="133"/>
    </row>
    <row r="144" spans="7:7" ht="29.5" customHeight="1" x14ac:dyDescent="0.3">
      <c r="G144" s="133"/>
    </row>
    <row r="145" spans="7:7" x14ac:dyDescent="0.3">
      <c r="G145" s="133"/>
    </row>
    <row r="146" spans="7:7" ht="15" customHeight="1" x14ac:dyDescent="0.3">
      <c r="G146" s="133"/>
    </row>
    <row r="147" spans="7:7" x14ac:dyDescent="0.3">
      <c r="G147" s="133"/>
    </row>
    <row r="148" spans="7:7" x14ac:dyDescent="0.3">
      <c r="G148" s="133"/>
    </row>
    <row r="149" spans="7:7" x14ac:dyDescent="0.3">
      <c r="G149" s="133"/>
    </row>
    <row r="150" spans="7:7" x14ac:dyDescent="0.3">
      <c r="G150" s="133"/>
    </row>
    <row r="151" spans="7:7" x14ac:dyDescent="0.3">
      <c r="G151" s="133"/>
    </row>
    <row r="152" spans="7:7" x14ac:dyDescent="0.3">
      <c r="G152" s="133"/>
    </row>
    <row r="153" spans="7:7" x14ac:dyDescent="0.3">
      <c r="G153" s="133"/>
    </row>
    <row r="154" spans="7:7" ht="45" customHeight="1" x14ac:dyDescent="0.3">
      <c r="G154" s="133"/>
    </row>
    <row r="155" spans="7:7" ht="45" customHeight="1" x14ac:dyDescent="0.3">
      <c r="G155" s="133"/>
    </row>
    <row r="156" spans="7:7" ht="45" customHeight="1" x14ac:dyDescent="0.3">
      <c r="G156" s="133"/>
    </row>
    <row r="157" spans="7:7" ht="45" customHeight="1" x14ac:dyDescent="0.3">
      <c r="G157" s="133"/>
    </row>
    <row r="158" spans="7:7" ht="45" customHeight="1" x14ac:dyDescent="0.3">
      <c r="G158" s="133"/>
    </row>
    <row r="159" spans="7:7" ht="45" customHeight="1" x14ac:dyDescent="0.3">
      <c r="G159" s="133"/>
    </row>
    <row r="160" spans="7:7" ht="45" customHeight="1" x14ac:dyDescent="0.3">
      <c r="G160" s="133"/>
    </row>
    <row r="161" spans="1:243" x14ac:dyDescent="0.3">
      <c r="G161" s="133"/>
    </row>
    <row r="162" spans="1:243" s="9" customFormat="1" ht="22" customHeight="1" x14ac:dyDescent="0.3">
      <c r="A162" s="8"/>
      <c r="B162" s="23"/>
      <c r="C162" s="2"/>
      <c r="D162" s="166"/>
      <c r="E162" s="106"/>
      <c r="F162" s="22"/>
      <c r="G162" s="133"/>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row>
    <row r="163" spans="1:243" s="9" customFormat="1" ht="22" customHeight="1" x14ac:dyDescent="0.3">
      <c r="A163" s="8"/>
      <c r="B163" s="23"/>
      <c r="C163" s="2"/>
      <c r="D163" s="166"/>
      <c r="E163" s="106"/>
      <c r="F163" s="22"/>
      <c r="G163" s="133"/>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row>
    <row r="164" spans="1:243" s="9" customFormat="1" ht="22" customHeight="1" x14ac:dyDescent="0.3">
      <c r="A164" s="8"/>
      <c r="B164" s="23"/>
      <c r="C164" s="2"/>
      <c r="D164" s="166"/>
      <c r="E164" s="106"/>
      <c r="F164" s="22"/>
      <c r="G164" s="132"/>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row>
    <row r="165" spans="1:243" s="9" customFormat="1" ht="22" customHeight="1" x14ac:dyDescent="0.3">
      <c r="A165" s="8"/>
      <c r="B165" s="23"/>
      <c r="C165" s="2"/>
      <c r="D165" s="166"/>
      <c r="E165" s="106"/>
      <c r="F165" s="22"/>
      <c r="G165" s="132"/>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row>
    <row r="166" spans="1:243" s="9" customFormat="1" ht="22" customHeight="1" x14ac:dyDescent="0.3">
      <c r="A166" s="8"/>
      <c r="B166" s="23"/>
      <c r="C166" s="2"/>
      <c r="D166" s="166"/>
      <c r="E166" s="106"/>
      <c r="F166" s="22"/>
      <c r="G166" s="132"/>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row>
    <row r="167" spans="1:243" s="9" customFormat="1" ht="22" customHeight="1" x14ac:dyDescent="0.3">
      <c r="A167" s="8"/>
      <c r="B167" s="23"/>
      <c r="C167" s="2"/>
      <c r="D167" s="166"/>
      <c r="E167" s="106"/>
      <c r="F167" s="22"/>
      <c r="G167" s="132"/>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row>
    <row r="168" spans="1:243" s="9" customFormat="1" ht="22" customHeight="1" x14ac:dyDescent="0.3">
      <c r="A168" s="8"/>
      <c r="B168" s="23"/>
      <c r="C168" s="2"/>
      <c r="D168" s="166"/>
      <c r="E168" s="106"/>
      <c r="F168" s="22"/>
      <c r="G168" s="132"/>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row>
    <row r="176" spans="1:243" ht="115" customHeight="1" x14ac:dyDescent="0.3"/>
  </sheetData>
  <sheetProtection algorithmName="SHA-512" hashValue="aoATRP4+6mtmz7/KN9VAo6nY2AJ6KKYi72ODdqaApOeFjO5ZUvDQ1lrF8BG5127ccEf9Xgl74+lV1k4CxtduGg==" saltValue="5I+cKlTpGkDO5fdPnunkfw==" spinCount="100000" sheet="1" objects="1" scenarios="1"/>
  <mergeCells count="32">
    <mergeCell ref="C111:F111"/>
    <mergeCell ref="C104:F104"/>
    <mergeCell ref="C105:F105"/>
    <mergeCell ref="C106:F106"/>
    <mergeCell ref="C107:F107"/>
    <mergeCell ref="C109:G109"/>
    <mergeCell ref="C110:F110"/>
    <mergeCell ref="C103:G103"/>
    <mergeCell ref="B43:G43"/>
    <mergeCell ref="B49:G49"/>
    <mergeCell ref="B55:G55"/>
    <mergeCell ref="B63:G63"/>
    <mergeCell ref="B90:G90"/>
    <mergeCell ref="B95:G95"/>
    <mergeCell ref="C97:G97"/>
    <mergeCell ref="C98:F98"/>
    <mergeCell ref="C99:F99"/>
    <mergeCell ref="C100:F100"/>
    <mergeCell ref="C101:F101"/>
    <mergeCell ref="B42:G42"/>
    <mergeCell ref="B2:G2"/>
    <mergeCell ref="B3:C3"/>
    <mergeCell ref="D3:G3"/>
    <mergeCell ref="B4:C4"/>
    <mergeCell ref="D4:G4"/>
    <mergeCell ref="B6:C6"/>
    <mergeCell ref="D6:G6"/>
    <mergeCell ref="B8:G8"/>
    <mergeCell ref="B10:G10"/>
    <mergeCell ref="B11:G11"/>
    <mergeCell ref="B20:G20"/>
    <mergeCell ref="B26:G26"/>
  </mergeCells>
  <phoneticPr fontId="1" type="noConversion"/>
  <pageMargins left="0.7" right="0.7" top="0.78740157499999996" bottom="0.78740157499999996" header="0.3" footer="0.3"/>
  <pageSetup paperSize="9" scale="68" fitToHeight="0" orientation="portrait" horizontalDpi="300" verticalDpi="300" r:id="rId1"/>
  <headerFooter>
    <oddHeader>&amp;CAnlage 20 - Preisblatt</oddHeader>
  </headerFooter>
  <rowBreaks count="3" manualBreakCount="3">
    <brk id="89" min="1" max="6" man="1"/>
    <brk id="113" min="1" max="6" man="1"/>
    <brk id="120" min="1"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F7F574B2-E9A2-41D9-B2C2-B89145EF3F1D}">
          <x14:formula1>
            <xm:f>Daten!$A$3:$A$5</xm:f>
          </x14:formula1>
          <xm:sqref>G99 G105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99BEF-4FD6-4B58-803B-AE932B50AB4B}">
  <sheetPr>
    <tabColor theme="9" tint="0.59999389629810485"/>
    <pageSetUpPr fitToPage="1"/>
  </sheetPr>
  <dimension ref="A2:IQ176"/>
  <sheetViews>
    <sheetView zoomScaleNormal="100" zoomScaleSheetLayoutView="115" zoomScalePageLayoutView="40" workbookViewId="0">
      <selection activeCell="G105" sqref="G105"/>
    </sheetView>
  </sheetViews>
  <sheetFormatPr baseColWidth="10" defaultColWidth="11.453125" defaultRowHeight="14" x14ac:dyDescent="0.3"/>
  <cols>
    <col min="1" max="1" width="2.81640625" style="2" customWidth="1"/>
    <col min="2" max="2" width="6.54296875" style="175" customWidth="1"/>
    <col min="3" max="3" width="65.7265625" style="2" customWidth="1"/>
    <col min="4" max="4" width="17.1796875" style="22" customWidth="1"/>
    <col min="5" max="5" width="9.453125" style="106" customWidth="1"/>
    <col min="6" max="6" width="15.453125" style="22" customWidth="1"/>
    <col min="7" max="7" width="22.1796875" style="132" customWidth="1"/>
    <col min="8" max="8" width="11.453125" style="4"/>
    <col min="9" max="12" width="11.453125" style="4" customWidth="1"/>
    <col min="13" max="16384" width="11.453125" style="4"/>
  </cols>
  <sheetData>
    <row r="2" spans="1:251" ht="32.25" customHeight="1" x14ac:dyDescent="0.3">
      <c r="B2" s="223" t="s">
        <v>144</v>
      </c>
      <c r="C2" s="223"/>
      <c r="D2" s="223"/>
      <c r="E2" s="223"/>
      <c r="F2" s="223"/>
      <c r="G2" s="223"/>
    </row>
    <row r="3" spans="1:251" ht="24.75" customHeight="1" x14ac:dyDescent="0.3">
      <c r="B3" s="261" t="s">
        <v>9</v>
      </c>
      <c r="C3" s="261"/>
      <c r="D3" s="227" t="s">
        <v>78</v>
      </c>
      <c r="E3" s="227"/>
      <c r="F3" s="227"/>
      <c r="G3" s="227"/>
    </row>
    <row r="4" spans="1:251" ht="24" customHeight="1" x14ac:dyDescent="0.3">
      <c r="B4" s="261" t="s">
        <v>10</v>
      </c>
      <c r="C4" s="261"/>
      <c r="D4" s="226" t="s">
        <v>145</v>
      </c>
      <c r="E4" s="227"/>
      <c r="F4" s="227"/>
      <c r="G4" s="227"/>
    </row>
    <row r="5" spans="1:251" x14ac:dyDescent="0.3">
      <c r="C5" s="5"/>
      <c r="D5" s="6"/>
      <c r="E5" s="94"/>
      <c r="F5" s="7"/>
      <c r="G5" s="118"/>
      <c r="J5" s="12"/>
    </row>
    <row r="6" spans="1:251" ht="34.5" customHeight="1" x14ac:dyDescent="0.3">
      <c r="B6" s="228" t="s">
        <v>11</v>
      </c>
      <c r="C6" s="229"/>
      <c r="D6" s="262"/>
      <c r="E6" s="263"/>
      <c r="F6" s="263"/>
      <c r="G6" s="264"/>
      <c r="J6" s="12"/>
    </row>
    <row r="7" spans="1:251" x14ac:dyDescent="0.3">
      <c r="C7" s="10"/>
      <c r="D7" s="11"/>
      <c r="E7" s="95"/>
      <c r="F7" s="3"/>
      <c r="G7" s="119"/>
    </row>
    <row r="8" spans="1:251" ht="56.15" customHeight="1" x14ac:dyDescent="0.3">
      <c r="B8" s="260" t="s">
        <v>140</v>
      </c>
      <c r="C8" s="260"/>
      <c r="D8" s="260"/>
      <c r="E8" s="260"/>
      <c r="F8" s="260"/>
      <c r="G8" s="260"/>
    </row>
    <row r="9" spans="1:251" s="25" customFormat="1" ht="15" customHeight="1" x14ac:dyDescent="0.3">
      <c r="A9" s="11"/>
      <c r="B9" s="176"/>
      <c r="C9" s="43"/>
      <c r="D9" s="43"/>
      <c r="E9" s="96"/>
      <c r="F9" s="43"/>
      <c r="G9" s="120"/>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row>
    <row r="10" spans="1:251" s="25" customFormat="1" ht="20.149999999999999" customHeight="1" x14ac:dyDescent="0.3">
      <c r="A10" s="11"/>
      <c r="B10" s="241" t="s">
        <v>143</v>
      </c>
      <c r="C10" s="241"/>
      <c r="D10" s="241"/>
      <c r="E10" s="241"/>
      <c r="F10" s="241"/>
      <c r="G10" s="241"/>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row>
    <row r="11" spans="1:251" s="25" customFormat="1" ht="20.149999999999999" customHeight="1" x14ac:dyDescent="0.3">
      <c r="A11" s="11"/>
      <c r="B11" s="254" t="s">
        <v>132</v>
      </c>
      <c r="C11" s="255"/>
      <c r="D11" s="255"/>
      <c r="E11" s="255"/>
      <c r="F11" s="255"/>
      <c r="G11" s="256"/>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row>
    <row r="12" spans="1:251" s="9" customFormat="1" ht="29.25" customHeight="1" x14ac:dyDescent="0.3">
      <c r="A12" s="11"/>
      <c r="B12" s="27" t="s">
        <v>12</v>
      </c>
      <c r="C12" s="28" t="s">
        <v>1</v>
      </c>
      <c r="D12" s="29" t="s">
        <v>0</v>
      </c>
      <c r="E12" s="97" t="s">
        <v>133</v>
      </c>
      <c r="F12" s="30" t="s">
        <v>2</v>
      </c>
      <c r="G12" s="121" t="s">
        <v>3</v>
      </c>
      <c r="H12" s="4"/>
      <c r="I12" s="4"/>
      <c r="J12" s="89"/>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row>
    <row r="13" spans="1:251" s="9" customFormat="1" x14ac:dyDescent="0.3">
      <c r="A13" s="11"/>
      <c r="B13" s="177">
        <v>135</v>
      </c>
      <c r="C13" s="84" t="s">
        <v>127</v>
      </c>
      <c r="D13" s="45"/>
      <c r="E13" s="148">
        <v>50</v>
      </c>
      <c r="F13" s="148" t="s">
        <v>128</v>
      </c>
      <c r="G13" s="146">
        <f t="shared" ref="G13:G19" si="0">D13*E13</f>
        <v>0</v>
      </c>
      <c r="H13" s="4"/>
      <c r="I13" s="4"/>
      <c r="J13" s="89"/>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row>
    <row r="14" spans="1:251" s="9" customFormat="1" x14ac:dyDescent="0.3">
      <c r="A14" s="11"/>
      <c r="B14" s="177">
        <v>136</v>
      </c>
      <c r="C14" s="84" t="s">
        <v>134</v>
      </c>
      <c r="D14" s="45"/>
      <c r="E14" s="148">
        <v>1</v>
      </c>
      <c r="F14" s="145" t="s">
        <v>102</v>
      </c>
      <c r="G14" s="146">
        <f t="shared" si="0"/>
        <v>0</v>
      </c>
      <c r="H14" s="4"/>
      <c r="I14" s="4"/>
      <c r="J14" s="89"/>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row>
    <row r="15" spans="1:251" s="9" customFormat="1" x14ac:dyDescent="0.3">
      <c r="A15" s="11"/>
      <c r="B15" s="177">
        <v>137</v>
      </c>
      <c r="C15" s="84" t="s">
        <v>135</v>
      </c>
      <c r="D15" s="45"/>
      <c r="E15" s="148">
        <v>2</v>
      </c>
      <c r="F15" s="148" t="s">
        <v>128</v>
      </c>
      <c r="G15" s="146">
        <f t="shared" si="0"/>
        <v>0</v>
      </c>
      <c r="H15" s="4"/>
      <c r="I15" s="4"/>
      <c r="J15" s="89"/>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row>
    <row r="16" spans="1:251" s="9" customFormat="1" ht="32.25" customHeight="1" x14ac:dyDescent="0.3">
      <c r="A16" s="11"/>
      <c r="B16" s="177">
        <v>138</v>
      </c>
      <c r="C16" s="147" t="s">
        <v>129</v>
      </c>
      <c r="D16" s="45"/>
      <c r="E16" s="148">
        <v>1</v>
      </c>
      <c r="F16" s="145" t="s">
        <v>102</v>
      </c>
      <c r="G16" s="146">
        <f t="shared" si="0"/>
        <v>0</v>
      </c>
      <c r="H16" s="4"/>
      <c r="I16" s="4"/>
      <c r="J16" s="89"/>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row>
    <row r="17" spans="1:242" s="9" customFormat="1" x14ac:dyDescent="0.3">
      <c r="A17" s="11"/>
      <c r="B17" s="177">
        <v>139</v>
      </c>
      <c r="C17" s="84" t="s">
        <v>130</v>
      </c>
      <c r="D17" s="45"/>
      <c r="E17" s="148">
        <v>5</v>
      </c>
      <c r="F17" s="148" t="s">
        <v>128</v>
      </c>
      <c r="G17" s="146">
        <f>D17*E17</f>
        <v>0</v>
      </c>
      <c r="H17" s="4"/>
      <c r="I17" s="4"/>
      <c r="J17" s="89"/>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row>
    <row r="18" spans="1:242" s="9" customFormat="1" x14ac:dyDescent="0.3">
      <c r="A18" s="11"/>
      <c r="B18" s="177">
        <v>140</v>
      </c>
      <c r="C18" s="84" t="s">
        <v>131</v>
      </c>
      <c r="D18" s="45"/>
      <c r="E18" s="148">
        <v>10</v>
      </c>
      <c r="F18" s="148" t="s">
        <v>128</v>
      </c>
      <c r="G18" s="146">
        <f t="shared" si="0"/>
        <v>0</v>
      </c>
      <c r="H18" s="4"/>
      <c r="I18" s="4"/>
      <c r="J18" s="89"/>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row>
    <row r="19" spans="1:242" s="9" customFormat="1" x14ac:dyDescent="0.3">
      <c r="A19" s="11"/>
      <c r="B19" s="177">
        <v>141</v>
      </c>
      <c r="C19" s="84" t="s">
        <v>136</v>
      </c>
      <c r="D19" s="45"/>
      <c r="E19" s="148">
        <v>1</v>
      </c>
      <c r="F19" s="148" t="s">
        <v>102</v>
      </c>
      <c r="G19" s="146">
        <f t="shared" si="0"/>
        <v>0</v>
      </c>
      <c r="H19" s="4"/>
      <c r="I19" s="4"/>
      <c r="J19" s="89"/>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row>
    <row r="20" spans="1:242" s="9" customFormat="1" ht="21.75" customHeight="1" x14ac:dyDescent="0.3">
      <c r="A20" s="11"/>
      <c r="B20" s="248" t="s">
        <v>13</v>
      </c>
      <c r="C20" s="249"/>
      <c r="D20" s="249"/>
      <c r="E20" s="249"/>
      <c r="F20" s="249"/>
      <c r="G20" s="250"/>
      <c r="H20" s="4"/>
      <c r="I20" s="4"/>
      <c r="J20" s="89"/>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row>
    <row r="21" spans="1:242" s="9" customFormat="1" ht="23" x14ac:dyDescent="0.3">
      <c r="A21" s="11"/>
      <c r="B21" s="154" t="s">
        <v>200</v>
      </c>
      <c r="C21" s="80" t="s">
        <v>103</v>
      </c>
      <c r="D21" s="92"/>
      <c r="E21" s="98">
        <v>1</v>
      </c>
      <c r="F21" s="81" t="s">
        <v>102</v>
      </c>
      <c r="G21" s="117">
        <f>D21*E21</f>
        <v>0</v>
      </c>
      <c r="H21" s="4"/>
      <c r="I21" s="4"/>
      <c r="J21" s="89"/>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row>
    <row r="22" spans="1:242" s="9" customFormat="1" ht="26.25" customHeight="1" x14ac:dyDescent="0.3">
      <c r="A22" s="11"/>
      <c r="B22" s="154" t="s">
        <v>201</v>
      </c>
      <c r="C22" s="80" t="s">
        <v>104</v>
      </c>
      <c r="D22" s="92"/>
      <c r="E22" s="98">
        <v>1</v>
      </c>
      <c r="F22" s="81" t="s">
        <v>102</v>
      </c>
      <c r="G22" s="117">
        <f t="shared" ref="G22:G23" si="1">D22*E22</f>
        <v>0</v>
      </c>
      <c r="H22" s="4"/>
      <c r="I22" s="4"/>
      <c r="J22" s="89"/>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row>
    <row r="23" spans="1:242" s="9" customFormat="1" ht="45.75" customHeight="1" x14ac:dyDescent="0.3">
      <c r="A23" s="11"/>
      <c r="B23" s="154" t="s">
        <v>202</v>
      </c>
      <c r="C23" s="134" t="s">
        <v>105</v>
      </c>
      <c r="D23" s="92"/>
      <c r="E23" s="135">
        <v>1</v>
      </c>
      <c r="F23" s="136" t="s">
        <v>102</v>
      </c>
      <c r="G23" s="117">
        <f t="shared" si="1"/>
        <v>0</v>
      </c>
      <c r="H23" s="4"/>
      <c r="I23" s="4"/>
      <c r="J23" s="90"/>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row>
    <row r="24" spans="1:242" s="9" customFormat="1" ht="26.25" customHeight="1" x14ac:dyDescent="0.3">
      <c r="A24" s="11"/>
      <c r="B24" s="154" t="s">
        <v>203</v>
      </c>
      <c r="C24" s="116" t="s">
        <v>90</v>
      </c>
      <c r="D24" s="92"/>
      <c r="E24" s="135">
        <v>1</v>
      </c>
      <c r="F24" s="136" t="s">
        <v>102</v>
      </c>
      <c r="G24" s="117">
        <f>D24*E24</f>
        <v>0</v>
      </c>
      <c r="H24" s="4"/>
      <c r="I24" s="4"/>
      <c r="J24" s="90"/>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row>
    <row r="25" spans="1:242" s="9" customFormat="1" ht="50.25" customHeight="1" x14ac:dyDescent="0.3">
      <c r="A25" s="11"/>
      <c r="B25" s="154" t="s">
        <v>204</v>
      </c>
      <c r="C25" s="82" t="s">
        <v>110</v>
      </c>
      <c r="D25" s="92"/>
      <c r="E25" s="137">
        <v>1</v>
      </c>
      <c r="F25" s="138" t="s">
        <v>102</v>
      </c>
      <c r="G25" s="122">
        <f>D25*E25</f>
        <v>0</v>
      </c>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row>
    <row r="26" spans="1:242" s="9" customFormat="1" ht="30.75" customHeight="1" x14ac:dyDescent="0.3">
      <c r="A26" s="11"/>
      <c r="B26" s="248" t="s">
        <v>125</v>
      </c>
      <c r="C26" s="249"/>
      <c r="D26" s="249"/>
      <c r="E26" s="249"/>
      <c r="F26" s="249"/>
      <c r="G26" s="250"/>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row>
    <row r="27" spans="1:242" s="9" customFormat="1" ht="18.75" customHeight="1" x14ac:dyDescent="0.3">
      <c r="A27" s="11"/>
      <c r="B27" s="153"/>
      <c r="C27" s="93" t="s">
        <v>59</v>
      </c>
      <c r="D27" s="149"/>
      <c r="E27" s="100"/>
      <c r="F27" s="149"/>
      <c r="G27" s="123"/>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row>
    <row r="28" spans="1:242" s="9" customFormat="1" ht="18.75" customHeight="1" x14ac:dyDescent="0.3">
      <c r="A28" s="11"/>
      <c r="B28" s="154" t="s">
        <v>205</v>
      </c>
      <c r="C28" s="84" t="s">
        <v>14</v>
      </c>
      <c r="D28" s="92"/>
      <c r="E28" s="98">
        <v>1</v>
      </c>
      <c r="F28" s="81" t="s">
        <v>102</v>
      </c>
      <c r="G28" s="117">
        <f>D28*E28</f>
        <v>0</v>
      </c>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row>
    <row r="29" spans="1:242" s="9" customFormat="1" ht="18.75" customHeight="1" x14ac:dyDescent="0.3">
      <c r="A29" s="11"/>
      <c r="B29" s="154" t="s">
        <v>206</v>
      </c>
      <c r="C29" s="84" t="s">
        <v>106</v>
      </c>
      <c r="D29" s="92"/>
      <c r="E29" s="98">
        <v>1</v>
      </c>
      <c r="F29" s="81" t="s">
        <v>102</v>
      </c>
      <c r="G29" s="117">
        <f t="shared" ref="G29:G33" si="2">D29*E29</f>
        <v>0</v>
      </c>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row>
    <row r="30" spans="1:242" s="9" customFormat="1" ht="27.75" customHeight="1" x14ac:dyDescent="0.3">
      <c r="A30" s="11"/>
      <c r="B30" s="154" t="s">
        <v>207</v>
      </c>
      <c r="C30" s="82" t="s">
        <v>109</v>
      </c>
      <c r="D30" s="92"/>
      <c r="E30" s="99">
        <v>1</v>
      </c>
      <c r="F30" s="83" t="s">
        <v>102</v>
      </c>
      <c r="G30" s="122">
        <f t="shared" si="2"/>
        <v>0</v>
      </c>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row>
    <row r="31" spans="1:242" s="9" customFormat="1" ht="18.75" customHeight="1" x14ac:dyDescent="0.3">
      <c r="A31" s="11"/>
      <c r="B31" s="154" t="s">
        <v>208</v>
      </c>
      <c r="C31" s="85" t="s">
        <v>107</v>
      </c>
      <c r="D31" s="92"/>
      <c r="E31" s="98">
        <v>1</v>
      </c>
      <c r="F31" s="81" t="s">
        <v>102</v>
      </c>
      <c r="G31" s="117">
        <f t="shared" si="2"/>
        <v>0</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row>
    <row r="32" spans="1:242" s="9" customFormat="1" ht="18.75" customHeight="1" x14ac:dyDescent="0.3">
      <c r="A32" s="11"/>
      <c r="B32" s="154" t="s">
        <v>209</v>
      </c>
      <c r="C32" s="84" t="s">
        <v>15</v>
      </c>
      <c r="D32" s="92"/>
      <c r="E32" s="98">
        <v>1</v>
      </c>
      <c r="F32" s="81" t="s">
        <v>102</v>
      </c>
      <c r="G32" s="117">
        <f t="shared" si="2"/>
        <v>0</v>
      </c>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row>
    <row r="33" spans="1:242" s="9" customFormat="1" ht="27" customHeight="1" x14ac:dyDescent="0.3">
      <c r="A33" s="11"/>
      <c r="B33" s="154" t="s">
        <v>210</v>
      </c>
      <c r="C33" s="84" t="s">
        <v>126</v>
      </c>
      <c r="D33" s="92"/>
      <c r="E33" s="98">
        <v>1</v>
      </c>
      <c r="F33" s="81" t="s">
        <v>102</v>
      </c>
      <c r="G33" s="117">
        <f t="shared" si="2"/>
        <v>0</v>
      </c>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row>
    <row r="34" spans="1:242" s="9" customFormat="1" ht="18.75" customHeight="1" x14ac:dyDescent="0.3">
      <c r="A34" s="11"/>
      <c r="B34" s="153"/>
      <c r="C34" s="93" t="s">
        <v>84</v>
      </c>
      <c r="D34" s="149"/>
      <c r="E34" s="100"/>
      <c r="F34" s="149"/>
      <c r="G34" s="123"/>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row>
    <row r="35" spans="1:242" s="9" customFormat="1" ht="18.75" customHeight="1" x14ac:dyDescent="0.3">
      <c r="A35" s="11"/>
      <c r="B35" s="154" t="s">
        <v>211</v>
      </c>
      <c r="C35" s="85" t="s">
        <v>85</v>
      </c>
      <c r="D35" s="92"/>
      <c r="E35" s="98">
        <v>1</v>
      </c>
      <c r="F35" s="81" t="s">
        <v>102</v>
      </c>
      <c r="G35" s="117">
        <f>D35*E35</f>
        <v>0</v>
      </c>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row>
    <row r="36" spans="1:242" s="9" customFormat="1" ht="29.15" customHeight="1" x14ac:dyDescent="0.3">
      <c r="A36" s="11"/>
      <c r="B36" s="154" t="s">
        <v>212</v>
      </c>
      <c r="C36" s="84" t="s">
        <v>126</v>
      </c>
      <c r="D36" s="92"/>
      <c r="E36" s="98">
        <v>1</v>
      </c>
      <c r="F36" s="81" t="s">
        <v>102</v>
      </c>
      <c r="G36" s="117">
        <f t="shared" ref="G36" si="3">D36*E36</f>
        <v>0</v>
      </c>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row>
    <row r="37" spans="1:242" s="9" customFormat="1" ht="20.25" customHeight="1" x14ac:dyDescent="0.3">
      <c r="A37" s="11"/>
      <c r="B37" s="153"/>
      <c r="C37" s="93" t="s">
        <v>79</v>
      </c>
      <c r="D37" s="149"/>
      <c r="E37" s="100"/>
      <c r="F37" s="149"/>
      <c r="G37" s="123"/>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row>
    <row r="38" spans="1:242" s="9" customFormat="1" ht="18" customHeight="1" x14ac:dyDescent="0.3">
      <c r="A38" s="11"/>
      <c r="B38" s="154" t="s">
        <v>213</v>
      </c>
      <c r="C38" s="80" t="s">
        <v>80</v>
      </c>
      <c r="D38" s="92"/>
      <c r="E38" s="98">
        <v>1</v>
      </c>
      <c r="F38" s="81" t="s">
        <v>102</v>
      </c>
      <c r="G38" s="117">
        <f>D38*E38</f>
        <v>0</v>
      </c>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row>
    <row r="39" spans="1:242" s="9" customFormat="1" ht="32.25" customHeight="1" x14ac:dyDescent="0.3">
      <c r="A39" s="11"/>
      <c r="B39" s="154" t="s">
        <v>214</v>
      </c>
      <c r="C39" s="82" t="s">
        <v>109</v>
      </c>
      <c r="D39" s="92"/>
      <c r="E39" s="99">
        <v>1</v>
      </c>
      <c r="F39" s="83" t="s">
        <v>102</v>
      </c>
      <c r="G39" s="122">
        <f>D39*E39</f>
        <v>0</v>
      </c>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row>
    <row r="40" spans="1:242" s="9" customFormat="1" ht="18" customHeight="1" x14ac:dyDescent="0.3">
      <c r="A40" s="11"/>
      <c r="B40" s="154" t="s">
        <v>215</v>
      </c>
      <c r="C40" s="80" t="s">
        <v>81</v>
      </c>
      <c r="D40" s="92"/>
      <c r="E40" s="98">
        <v>1</v>
      </c>
      <c r="F40" s="81" t="s">
        <v>102</v>
      </c>
      <c r="G40" s="117">
        <f>D40*E40</f>
        <v>0</v>
      </c>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row>
    <row r="41" spans="1:242" s="9" customFormat="1" ht="30.65" customHeight="1" x14ac:dyDescent="0.3">
      <c r="A41" s="11"/>
      <c r="B41" s="154" t="s">
        <v>216</v>
      </c>
      <c r="C41" s="84" t="s">
        <v>126</v>
      </c>
      <c r="D41" s="92"/>
      <c r="E41" s="98">
        <v>1</v>
      </c>
      <c r="F41" s="81" t="s">
        <v>102</v>
      </c>
      <c r="G41" s="117">
        <f>D41*E41</f>
        <v>0</v>
      </c>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row>
    <row r="42" spans="1:242" s="13" customFormat="1" ht="21" customHeight="1" x14ac:dyDescent="0.35">
      <c r="A42" s="14"/>
      <c r="B42" s="245" t="s">
        <v>60</v>
      </c>
      <c r="C42" s="246"/>
      <c r="D42" s="246"/>
      <c r="E42" s="246"/>
      <c r="F42" s="246"/>
      <c r="G42" s="247"/>
    </row>
    <row r="43" spans="1:242" s="13" customFormat="1" ht="21" customHeight="1" x14ac:dyDescent="0.35">
      <c r="A43" s="14"/>
      <c r="B43" s="251" t="s">
        <v>59</v>
      </c>
      <c r="C43" s="252"/>
      <c r="D43" s="252"/>
      <c r="E43" s="252"/>
      <c r="F43" s="252"/>
      <c r="G43" s="253"/>
    </row>
    <row r="44" spans="1:242" s="13" customFormat="1" ht="21" customHeight="1" x14ac:dyDescent="0.35">
      <c r="A44" s="14"/>
      <c r="B44" s="178">
        <v>159</v>
      </c>
      <c r="C44" s="26" t="s">
        <v>108</v>
      </c>
      <c r="D44" s="45"/>
      <c r="E44" s="111">
        <v>6000</v>
      </c>
      <c r="F44" s="112" t="s">
        <v>137</v>
      </c>
      <c r="G44" s="124">
        <f>D44*E44</f>
        <v>0</v>
      </c>
    </row>
    <row r="45" spans="1:242" s="13" customFormat="1" ht="18" customHeight="1" x14ac:dyDescent="0.35">
      <c r="A45" s="14"/>
      <c r="B45" s="178">
        <v>160</v>
      </c>
      <c r="C45" s="26" t="s">
        <v>61</v>
      </c>
      <c r="D45" s="45"/>
      <c r="E45" s="111">
        <f>E44</f>
        <v>6000</v>
      </c>
      <c r="F45" s="112" t="s">
        <v>137</v>
      </c>
      <c r="G45" s="124">
        <f>D45*E45</f>
        <v>0</v>
      </c>
    </row>
    <row r="46" spans="1:242" s="13" customFormat="1" ht="18.75" customHeight="1" x14ac:dyDescent="0.35">
      <c r="A46" s="14"/>
      <c r="B46" s="178">
        <v>161</v>
      </c>
      <c r="C46" s="26" t="s">
        <v>62</v>
      </c>
      <c r="D46" s="45"/>
      <c r="E46" s="111">
        <v>4000</v>
      </c>
      <c r="F46" s="112" t="s">
        <v>137</v>
      </c>
      <c r="G46" s="124">
        <f>D46*E46</f>
        <v>0</v>
      </c>
    </row>
    <row r="47" spans="1:242" s="13" customFormat="1" ht="18.75" customHeight="1" x14ac:dyDescent="0.35">
      <c r="A47" s="14"/>
      <c r="B47" s="178">
        <v>162</v>
      </c>
      <c r="C47" s="26" t="s">
        <v>123</v>
      </c>
      <c r="D47" s="45"/>
      <c r="E47" s="111">
        <v>2000</v>
      </c>
      <c r="F47" s="112" t="s">
        <v>137</v>
      </c>
      <c r="G47" s="124">
        <f>D47*E47</f>
        <v>0</v>
      </c>
    </row>
    <row r="48" spans="1:242" s="13" customFormat="1" ht="32.25" customHeight="1" x14ac:dyDescent="0.35">
      <c r="A48" s="14"/>
      <c r="B48" s="178">
        <v>163</v>
      </c>
      <c r="C48" s="82" t="s">
        <v>114</v>
      </c>
      <c r="D48" s="45"/>
      <c r="E48" s="141">
        <v>1</v>
      </c>
      <c r="F48" s="142" t="s">
        <v>102</v>
      </c>
      <c r="G48" s="144">
        <f>D48*E48</f>
        <v>0</v>
      </c>
    </row>
    <row r="49" spans="1:7" s="13" customFormat="1" ht="18.75" customHeight="1" x14ac:dyDescent="0.35">
      <c r="A49" s="14"/>
      <c r="B49" s="251" t="s">
        <v>84</v>
      </c>
      <c r="C49" s="252"/>
      <c r="D49" s="252"/>
      <c r="E49" s="252"/>
      <c r="F49" s="252"/>
      <c r="G49" s="253"/>
    </row>
    <row r="50" spans="1:7" s="13" customFormat="1" ht="18.75" customHeight="1" x14ac:dyDescent="0.35">
      <c r="A50" s="14"/>
      <c r="B50" s="179">
        <v>164</v>
      </c>
      <c r="C50" s="26" t="s">
        <v>108</v>
      </c>
      <c r="D50" s="139"/>
      <c r="E50" s="111">
        <v>2000</v>
      </c>
      <c r="F50" s="112" t="s">
        <v>137</v>
      </c>
      <c r="G50" s="124">
        <f>D50*E50</f>
        <v>0</v>
      </c>
    </row>
    <row r="51" spans="1:7" s="13" customFormat="1" ht="18.75" customHeight="1" x14ac:dyDescent="0.35">
      <c r="A51" s="14"/>
      <c r="B51" s="179">
        <v>165</v>
      </c>
      <c r="C51" s="26" t="s">
        <v>61</v>
      </c>
      <c r="D51" s="139"/>
      <c r="E51" s="111">
        <v>2000</v>
      </c>
      <c r="F51" s="112" t="s">
        <v>137</v>
      </c>
      <c r="G51" s="124">
        <f t="shared" ref="G51:G54" si="4">D51*E51</f>
        <v>0</v>
      </c>
    </row>
    <row r="52" spans="1:7" s="13" customFormat="1" ht="18.75" customHeight="1" x14ac:dyDescent="0.35">
      <c r="A52" s="14"/>
      <c r="B52" s="179">
        <v>166</v>
      </c>
      <c r="C52" s="26" t="s">
        <v>62</v>
      </c>
      <c r="D52" s="139"/>
      <c r="E52" s="111">
        <v>1000</v>
      </c>
      <c r="F52" s="112" t="s">
        <v>137</v>
      </c>
      <c r="G52" s="124">
        <f t="shared" si="4"/>
        <v>0</v>
      </c>
    </row>
    <row r="53" spans="1:7" s="13" customFormat="1" ht="18.75" customHeight="1" x14ac:dyDescent="0.35">
      <c r="A53" s="14"/>
      <c r="B53" s="179">
        <v>167</v>
      </c>
      <c r="C53" s="26" t="s">
        <v>123</v>
      </c>
      <c r="D53" s="45"/>
      <c r="E53" s="111">
        <v>300</v>
      </c>
      <c r="F53" s="112" t="s">
        <v>137</v>
      </c>
      <c r="G53" s="124">
        <f>D53*E53</f>
        <v>0</v>
      </c>
    </row>
    <row r="54" spans="1:7" s="13" customFormat="1" ht="25" customHeight="1" x14ac:dyDescent="0.35">
      <c r="A54" s="14"/>
      <c r="B54" s="179">
        <v>168</v>
      </c>
      <c r="C54" s="82" t="s">
        <v>114</v>
      </c>
      <c r="D54" s="45"/>
      <c r="E54" s="141">
        <v>1</v>
      </c>
      <c r="F54" s="142" t="s">
        <v>102</v>
      </c>
      <c r="G54" s="144">
        <f t="shared" si="4"/>
        <v>0</v>
      </c>
    </row>
    <row r="55" spans="1:7" s="13" customFormat="1" ht="15.75" customHeight="1" x14ac:dyDescent="0.35">
      <c r="A55" s="14"/>
      <c r="B55" s="251" t="s">
        <v>89</v>
      </c>
      <c r="C55" s="252"/>
      <c r="D55" s="252"/>
      <c r="E55" s="252"/>
      <c r="F55" s="252"/>
      <c r="G55" s="252"/>
    </row>
    <row r="56" spans="1:7" s="13" customFormat="1" ht="19.5" customHeight="1" x14ac:dyDescent="0.35">
      <c r="A56" s="14"/>
      <c r="B56" s="178">
        <v>169</v>
      </c>
      <c r="C56" s="26" t="s">
        <v>108</v>
      </c>
      <c r="D56" s="45"/>
      <c r="E56" s="111">
        <v>24000</v>
      </c>
      <c r="F56" s="112" t="s">
        <v>137</v>
      </c>
      <c r="G56" s="124">
        <f t="shared" ref="G56:G60" si="5">D56*E56</f>
        <v>0</v>
      </c>
    </row>
    <row r="57" spans="1:7" s="13" customFormat="1" ht="19.5" customHeight="1" x14ac:dyDescent="0.35">
      <c r="A57" s="14"/>
      <c r="B57" s="178">
        <v>170</v>
      </c>
      <c r="C57" s="72" t="s">
        <v>82</v>
      </c>
      <c r="D57" s="45"/>
      <c r="E57" s="111">
        <f>E56</f>
        <v>24000</v>
      </c>
      <c r="F57" s="112" t="s">
        <v>137</v>
      </c>
      <c r="G57" s="124">
        <f t="shared" si="5"/>
        <v>0</v>
      </c>
    </row>
    <row r="58" spans="1:7" s="13" customFormat="1" ht="37.5" customHeight="1" x14ac:dyDescent="0.35">
      <c r="A58" s="14"/>
      <c r="B58" s="178">
        <v>171</v>
      </c>
      <c r="C58" s="82" t="s">
        <v>113</v>
      </c>
      <c r="D58" s="45"/>
      <c r="E58" s="141">
        <v>1</v>
      </c>
      <c r="F58" s="142" t="s">
        <v>102</v>
      </c>
      <c r="G58" s="144">
        <f t="shared" si="5"/>
        <v>0</v>
      </c>
    </row>
    <row r="59" spans="1:7" s="13" customFormat="1" ht="19.5" customHeight="1" x14ac:dyDescent="0.35">
      <c r="A59" s="14"/>
      <c r="B59" s="178">
        <v>172</v>
      </c>
      <c r="C59" s="72" t="s">
        <v>83</v>
      </c>
      <c r="D59" s="45"/>
      <c r="E59" s="111">
        <f>E56</f>
        <v>24000</v>
      </c>
      <c r="F59" s="112" t="s">
        <v>137</v>
      </c>
      <c r="G59" s="124">
        <f t="shared" si="5"/>
        <v>0</v>
      </c>
    </row>
    <row r="60" spans="1:7" s="13" customFormat="1" ht="18.75" customHeight="1" x14ac:dyDescent="0.35">
      <c r="A60" s="14"/>
      <c r="B60" s="178">
        <v>173</v>
      </c>
      <c r="C60" s="26" t="s">
        <v>62</v>
      </c>
      <c r="D60" s="45"/>
      <c r="E60" s="111">
        <v>18000</v>
      </c>
      <c r="F60" s="112" t="s">
        <v>137</v>
      </c>
      <c r="G60" s="124">
        <f t="shared" si="5"/>
        <v>0</v>
      </c>
    </row>
    <row r="61" spans="1:7" s="13" customFormat="1" ht="18.75" customHeight="1" x14ac:dyDescent="0.35">
      <c r="A61" s="14"/>
      <c r="B61" s="178">
        <v>174</v>
      </c>
      <c r="C61" s="26" t="s">
        <v>123</v>
      </c>
      <c r="D61" s="45"/>
      <c r="E61" s="111">
        <v>700</v>
      </c>
      <c r="F61" s="112" t="s">
        <v>137</v>
      </c>
      <c r="G61" s="124">
        <f>D61*E61</f>
        <v>0</v>
      </c>
    </row>
    <row r="62" spans="1:7" s="88" customFormat="1" ht="27.65" customHeight="1" x14ac:dyDescent="0.35">
      <c r="A62" s="87"/>
      <c r="B62" s="178">
        <v>175</v>
      </c>
      <c r="C62" s="82" t="s">
        <v>114</v>
      </c>
      <c r="D62" s="45"/>
      <c r="E62" s="141">
        <v>1</v>
      </c>
      <c r="F62" s="142" t="s">
        <v>102</v>
      </c>
      <c r="G62" s="144">
        <f>D62*E62</f>
        <v>0</v>
      </c>
    </row>
    <row r="63" spans="1:7" s="13" customFormat="1" ht="21" customHeight="1" x14ac:dyDescent="0.35">
      <c r="A63" s="14"/>
      <c r="B63" s="242" t="s">
        <v>17</v>
      </c>
      <c r="C63" s="243"/>
      <c r="D63" s="243"/>
      <c r="E63" s="243"/>
      <c r="F63" s="243"/>
      <c r="G63" s="244"/>
    </row>
    <row r="64" spans="1:7" s="13" customFormat="1" ht="16.5" customHeight="1" x14ac:dyDescent="0.35">
      <c r="A64" s="14"/>
      <c r="B64" s="180"/>
      <c r="C64" s="109" t="s">
        <v>86</v>
      </c>
      <c r="D64" s="113"/>
      <c r="E64" s="114"/>
      <c r="F64" s="113"/>
      <c r="G64" s="125"/>
    </row>
    <row r="65" spans="1:8" s="13" customFormat="1" ht="25" x14ac:dyDescent="0.35">
      <c r="A65" s="14"/>
      <c r="B65" s="181">
        <v>176</v>
      </c>
      <c r="C65" s="108" t="s">
        <v>94</v>
      </c>
      <c r="D65" s="45"/>
      <c r="E65" s="111">
        <v>1</v>
      </c>
      <c r="F65" s="112" t="s">
        <v>102</v>
      </c>
      <c r="G65" s="126">
        <f t="shared" ref="G65:G93" si="6">D65*E65</f>
        <v>0</v>
      </c>
      <c r="H65" s="107"/>
    </row>
    <row r="66" spans="1:8" s="13" customFormat="1" ht="24" customHeight="1" x14ac:dyDescent="0.35">
      <c r="A66" s="14"/>
      <c r="B66" s="181">
        <v>177</v>
      </c>
      <c r="C66" s="115" t="s">
        <v>88</v>
      </c>
      <c r="D66" s="45"/>
      <c r="E66" s="111">
        <v>1</v>
      </c>
      <c r="F66" s="112" t="s">
        <v>102</v>
      </c>
      <c r="G66" s="126">
        <f t="shared" si="6"/>
        <v>0</v>
      </c>
    </row>
    <row r="67" spans="1:8" s="13" customFormat="1" x14ac:dyDescent="0.35">
      <c r="A67" s="14"/>
      <c r="B67" s="181">
        <v>178</v>
      </c>
      <c r="C67" s="115" t="s">
        <v>112</v>
      </c>
      <c r="D67" s="45"/>
      <c r="E67" s="111">
        <f>E46</f>
        <v>4000</v>
      </c>
      <c r="F67" s="112" t="s">
        <v>137</v>
      </c>
      <c r="G67" s="126">
        <f t="shared" si="6"/>
        <v>0</v>
      </c>
    </row>
    <row r="68" spans="1:8" s="13" customFormat="1" x14ac:dyDescent="0.35">
      <c r="A68" s="14"/>
      <c r="B68" s="181">
        <v>179</v>
      </c>
      <c r="C68" s="115" t="s">
        <v>115</v>
      </c>
      <c r="D68" s="45"/>
      <c r="E68" s="111">
        <v>1</v>
      </c>
      <c r="F68" s="112" t="s">
        <v>102</v>
      </c>
      <c r="G68" s="126">
        <f t="shared" si="6"/>
        <v>0</v>
      </c>
    </row>
    <row r="69" spans="1:8" s="13" customFormat="1" ht="15.75" customHeight="1" x14ac:dyDescent="0.35">
      <c r="A69" s="14"/>
      <c r="B69" s="181">
        <v>180</v>
      </c>
      <c r="C69" s="108" t="s">
        <v>20</v>
      </c>
      <c r="D69" s="45"/>
      <c r="E69" s="111">
        <v>1</v>
      </c>
      <c r="F69" s="112" t="s">
        <v>102</v>
      </c>
      <c r="G69" s="126">
        <f>D69*E69</f>
        <v>0</v>
      </c>
    </row>
    <row r="70" spans="1:8" s="13" customFormat="1" ht="15.75" customHeight="1" x14ac:dyDescent="0.35">
      <c r="A70" s="14"/>
      <c r="B70" s="181">
        <v>181</v>
      </c>
      <c r="C70" s="108" t="s">
        <v>124</v>
      </c>
      <c r="D70" s="45"/>
      <c r="E70" s="111">
        <f>E47</f>
        <v>2000</v>
      </c>
      <c r="F70" s="112" t="s">
        <v>137</v>
      </c>
      <c r="G70" s="126">
        <f t="shared" ref="G70" si="7">D70*E70</f>
        <v>0</v>
      </c>
    </row>
    <row r="71" spans="1:8" s="13" customFormat="1" ht="23" x14ac:dyDescent="0.35">
      <c r="A71" s="14"/>
      <c r="B71" s="181">
        <v>182</v>
      </c>
      <c r="C71" s="82" t="s">
        <v>117</v>
      </c>
      <c r="D71" s="45"/>
      <c r="E71" s="141">
        <v>1</v>
      </c>
      <c r="F71" s="142" t="s">
        <v>102</v>
      </c>
      <c r="G71" s="143">
        <f>D71*E71</f>
        <v>0</v>
      </c>
    </row>
    <row r="72" spans="1:8" s="13" customFormat="1" ht="15.75" customHeight="1" x14ac:dyDescent="0.35">
      <c r="A72" s="14"/>
      <c r="B72" s="182"/>
      <c r="C72" s="109" t="s">
        <v>87</v>
      </c>
      <c r="D72" s="91"/>
      <c r="E72" s="101"/>
      <c r="F72" s="91"/>
      <c r="G72" s="127"/>
    </row>
    <row r="73" spans="1:8" s="13" customFormat="1" ht="25" x14ac:dyDescent="0.35">
      <c r="A73" s="14"/>
      <c r="B73" s="181">
        <v>183</v>
      </c>
      <c r="C73" s="115" t="s">
        <v>88</v>
      </c>
      <c r="D73" s="45"/>
      <c r="E73" s="111">
        <f>E50</f>
        <v>2000</v>
      </c>
      <c r="F73" s="112" t="s">
        <v>137</v>
      </c>
      <c r="G73" s="126">
        <f>D73*E73</f>
        <v>0</v>
      </c>
    </row>
    <row r="74" spans="1:8" s="13" customFormat="1" x14ac:dyDescent="0.35">
      <c r="A74" s="14"/>
      <c r="B74" s="181">
        <v>184</v>
      </c>
      <c r="C74" s="115" t="s">
        <v>112</v>
      </c>
      <c r="D74" s="45"/>
      <c r="E74" s="111">
        <f>E52</f>
        <v>1000</v>
      </c>
      <c r="F74" s="112" t="s">
        <v>137</v>
      </c>
      <c r="G74" s="126">
        <f>D74*E74</f>
        <v>0</v>
      </c>
    </row>
    <row r="75" spans="1:8" s="13" customFormat="1" ht="15.75" customHeight="1" x14ac:dyDescent="0.35">
      <c r="A75" s="14"/>
      <c r="B75" s="181">
        <v>185</v>
      </c>
      <c r="C75" s="108" t="s">
        <v>111</v>
      </c>
      <c r="D75" s="45"/>
      <c r="E75" s="111">
        <v>1000</v>
      </c>
      <c r="F75" s="112" t="s">
        <v>137</v>
      </c>
      <c r="G75" s="126">
        <f t="shared" ref="G75:G79" si="8">D75*E75</f>
        <v>0</v>
      </c>
    </row>
    <row r="76" spans="1:8" s="13" customFormat="1" ht="39" customHeight="1" x14ac:dyDescent="0.35">
      <c r="A76" s="14"/>
      <c r="B76" s="181">
        <v>186</v>
      </c>
      <c r="C76" s="82" t="s">
        <v>116</v>
      </c>
      <c r="D76" s="45"/>
      <c r="E76" s="141">
        <v>1</v>
      </c>
      <c r="F76" s="142" t="s">
        <v>102</v>
      </c>
      <c r="G76" s="143">
        <f>D76*E76</f>
        <v>0</v>
      </c>
    </row>
    <row r="77" spans="1:8" s="13" customFormat="1" ht="16.5" customHeight="1" x14ac:dyDescent="0.35">
      <c r="A77" s="14"/>
      <c r="B77" s="181">
        <v>187</v>
      </c>
      <c r="C77" s="108" t="s">
        <v>20</v>
      </c>
      <c r="D77" s="45"/>
      <c r="E77" s="111">
        <v>1</v>
      </c>
      <c r="F77" s="112" t="s">
        <v>102</v>
      </c>
      <c r="G77" s="126">
        <f t="shared" si="8"/>
        <v>0</v>
      </c>
    </row>
    <row r="78" spans="1:8" s="13" customFormat="1" ht="16.5" customHeight="1" x14ac:dyDescent="0.35">
      <c r="A78" s="14"/>
      <c r="B78" s="181">
        <v>188</v>
      </c>
      <c r="C78" s="108" t="s">
        <v>124</v>
      </c>
      <c r="D78" s="45"/>
      <c r="E78" s="111">
        <f>E53</f>
        <v>300</v>
      </c>
      <c r="F78" s="112" t="s">
        <v>137</v>
      </c>
      <c r="G78" s="126">
        <f t="shared" si="8"/>
        <v>0</v>
      </c>
    </row>
    <row r="79" spans="1:8" s="13" customFormat="1" ht="34.5" x14ac:dyDescent="0.35">
      <c r="A79" s="14"/>
      <c r="B79" s="181">
        <v>189</v>
      </c>
      <c r="C79" s="82" t="s">
        <v>118</v>
      </c>
      <c r="D79" s="45"/>
      <c r="E79" s="141">
        <v>1</v>
      </c>
      <c r="F79" s="142" t="s">
        <v>102</v>
      </c>
      <c r="G79" s="143">
        <f t="shared" si="8"/>
        <v>0</v>
      </c>
    </row>
    <row r="80" spans="1:8" s="13" customFormat="1" ht="18" customHeight="1" x14ac:dyDescent="0.35">
      <c r="A80" s="14"/>
      <c r="B80" s="182"/>
      <c r="C80" s="109" t="s">
        <v>89</v>
      </c>
      <c r="D80" s="91"/>
      <c r="E80" s="91"/>
      <c r="F80" s="91"/>
      <c r="G80" s="127"/>
    </row>
    <row r="81" spans="1:7" s="13" customFormat="1" ht="25" x14ac:dyDescent="0.35">
      <c r="A81" s="14"/>
      <c r="B81" s="181">
        <v>190</v>
      </c>
      <c r="C81" s="108" t="s">
        <v>91</v>
      </c>
      <c r="D81" s="45"/>
      <c r="E81" s="111">
        <f>E56</f>
        <v>24000</v>
      </c>
      <c r="F81" s="112" t="s">
        <v>137</v>
      </c>
      <c r="G81" s="126">
        <f t="shared" ref="G81:G83" si="9">D81*E81</f>
        <v>0</v>
      </c>
    </row>
    <row r="82" spans="1:7" s="13" customFormat="1" x14ac:dyDescent="0.35">
      <c r="A82" s="14"/>
      <c r="B82" s="181">
        <v>191</v>
      </c>
      <c r="C82" s="115" t="s">
        <v>112</v>
      </c>
      <c r="D82" s="45"/>
      <c r="E82" s="111">
        <f>E60</f>
        <v>18000</v>
      </c>
      <c r="F82" s="112" t="s">
        <v>137</v>
      </c>
      <c r="G82" s="126">
        <f t="shared" si="9"/>
        <v>0</v>
      </c>
    </row>
    <row r="83" spans="1:7" s="13" customFormat="1" x14ac:dyDescent="0.35">
      <c r="A83" s="14"/>
      <c r="B83" s="181">
        <v>192</v>
      </c>
      <c r="C83" s="115" t="s">
        <v>138</v>
      </c>
      <c r="D83" s="45"/>
      <c r="E83" s="111">
        <v>6000</v>
      </c>
      <c r="F83" s="112" t="s">
        <v>137</v>
      </c>
      <c r="G83" s="126">
        <f t="shared" si="9"/>
        <v>0</v>
      </c>
    </row>
    <row r="84" spans="1:7" s="13" customFormat="1" x14ac:dyDescent="0.35">
      <c r="A84" s="14"/>
      <c r="B84" s="181">
        <v>193</v>
      </c>
      <c r="C84" s="108" t="s">
        <v>16</v>
      </c>
      <c r="D84" s="45"/>
      <c r="E84" s="111">
        <v>5000</v>
      </c>
      <c r="F84" s="112" t="s">
        <v>137</v>
      </c>
      <c r="G84" s="126">
        <f t="shared" ref="G84:G89" si="10">D84*E84</f>
        <v>0</v>
      </c>
    </row>
    <row r="85" spans="1:7" s="13" customFormat="1" x14ac:dyDescent="0.35">
      <c r="A85" s="14"/>
      <c r="B85" s="181">
        <v>194</v>
      </c>
      <c r="C85" s="108" t="s">
        <v>92</v>
      </c>
      <c r="D85" s="45"/>
      <c r="E85" s="111">
        <v>5000</v>
      </c>
      <c r="F85" s="112" t="s">
        <v>137</v>
      </c>
      <c r="G85" s="126">
        <f t="shared" si="10"/>
        <v>0</v>
      </c>
    </row>
    <row r="86" spans="1:7" s="13" customFormat="1" x14ac:dyDescent="0.35">
      <c r="A86" s="14"/>
      <c r="B86" s="181">
        <v>195</v>
      </c>
      <c r="C86" s="108" t="s">
        <v>93</v>
      </c>
      <c r="D86" s="45"/>
      <c r="E86" s="111">
        <v>1</v>
      </c>
      <c r="F86" s="112" t="s">
        <v>102</v>
      </c>
      <c r="G86" s="126">
        <f t="shared" si="10"/>
        <v>0</v>
      </c>
    </row>
    <row r="87" spans="1:7" s="13" customFormat="1" x14ac:dyDescent="0.35">
      <c r="A87" s="14"/>
      <c r="B87" s="181">
        <v>196</v>
      </c>
      <c r="C87" s="108" t="s">
        <v>124</v>
      </c>
      <c r="D87" s="45"/>
      <c r="E87" s="111">
        <f>E61</f>
        <v>700</v>
      </c>
      <c r="F87" s="112" t="s">
        <v>137</v>
      </c>
      <c r="G87" s="126">
        <f t="shared" si="10"/>
        <v>0</v>
      </c>
    </row>
    <row r="88" spans="1:7" s="13" customFormat="1" ht="34.5" x14ac:dyDescent="0.35">
      <c r="A88" s="14"/>
      <c r="B88" s="181">
        <v>197</v>
      </c>
      <c r="C88" s="82" t="s">
        <v>120</v>
      </c>
      <c r="D88" s="45"/>
      <c r="E88" s="141">
        <v>1</v>
      </c>
      <c r="F88" s="142" t="s">
        <v>102</v>
      </c>
      <c r="G88" s="143">
        <f t="shared" si="10"/>
        <v>0</v>
      </c>
    </row>
    <row r="89" spans="1:7" s="13" customFormat="1" ht="38.25" customHeight="1" x14ac:dyDescent="0.35">
      <c r="A89" s="14"/>
      <c r="B89" s="181">
        <v>198</v>
      </c>
      <c r="C89" s="82" t="s">
        <v>119</v>
      </c>
      <c r="D89" s="140"/>
      <c r="E89" s="141">
        <v>1</v>
      </c>
      <c r="F89" s="142" t="s">
        <v>102</v>
      </c>
      <c r="G89" s="143">
        <f t="shared" si="10"/>
        <v>0</v>
      </c>
    </row>
    <row r="90" spans="1:7" s="13" customFormat="1" ht="29.15" customHeight="1" x14ac:dyDescent="0.35">
      <c r="A90" s="14"/>
      <c r="B90" s="242" t="s">
        <v>63</v>
      </c>
      <c r="C90" s="243"/>
      <c r="D90" s="243"/>
      <c r="E90" s="243"/>
      <c r="F90" s="243"/>
      <c r="G90" s="244"/>
    </row>
    <row r="91" spans="1:7" s="13" customFormat="1" ht="20.25" customHeight="1" x14ac:dyDescent="0.35">
      <c r="A91" s="14"/>
      <c r="B91" s="181">
        <v>199</v>
      </c>
      <c r="C91" s="115" t="s">
        <v>121</v>
      </c>
      <c r="D91" s="45"/>
      <c r="E91" s="111">
        <v>1</v>
      </c>
      <c r="F91" s="112" t="s">
        <v>102</v>
      </c>
      <c r="G91" s="126">
        <f t="shared" si="6"/>
        <v>0</v>
      </c>
    </row>
    <row r="92" spans="1:7" s="13" customFormat="1" ht="39.75" customHeight="1" x14ac:dyDescent="0.35">
      <c r="A92" s="14"/>
      <c r="B92" s="181">
        <v>200</v>
      </c>
      <c r="C92" s="82" t="s">
        <v>122</v>
      </c>
      <c r="D92" s="45"/>
      <c r="E92" s="141">
        <v>1</v>
      </c>
      <c r="F92" s="142" t="s">
        <v>102</v>
      </c>
      <c r="G92" s="143">
        <f t="shared" si="6"/>
        <v>0</v>
      </c>
    </row>
    <row r="93" spans="1:7" s="13" customFormat="1" ht="18" customHeight="1" x14ac:dyDescent="0.35">
      <c r="A93" s="14"/>
      <c r="B93" s="181">
        <v>201</v>
      </c>
      <c r="C93" s="108" t="s">
        <v>96</v>
      </c>
      <c r="D93" s="45"/>
      <c r="E93" s="111">
        <v>1</v>
      </c>
      <c r="F93" s="112" t="s">
        <v>102</v>
      </c>
      <c r="G93" s="126">
        <f t="shared" si="6"/>
        <v>0</v>
      </c>
    </row>
    <row r="94" spans="1:7" s="13" customFormat="1" x14ac:dyDescent="0.35">
      <c r="A94" s="14"/>
      <c r="B94" s="183"/>
      <c r="C94" s="74"/>
      <c r="D94" s="75"/>
      <c r="E94" s="102"/>
      <c r="F94" s="24"/>
      <c r="G94" s="128"/>
    </row>
    <row r="95" spans="1:7" s="13" customFormat="1" ht="14.25" customHeight="1" x14ac:dyDescent="0.35">
      <c r="A95" s="14"/>
      <c r="B95" s="234" t="s">
        <v>64</v>
      </c>
      <c r="C95" s="234"/>
      <c r="D95" s="234"/>
      <c r="E95" s="234"/>
      <c r="F95" s="234"/>
      <c r="G95" s="234"/>
    </row>
    <row r="96" spans="1:7" s="13" customFormat="1" x14ac:dyDescent="0.35">
      <c r="A96" s="14"/>
      <c r="B96" s="184"/>
      <c r="C96" s="31"/>
      <c r="D96" s="32"/>
      <c r="E96" s="103"/>
      <c r="F96" s="24"/>
      <c r="G96" s="129"/>
    </row>
    <row r="97" spans="1:8" s="13" customFormat="1" x14ac:dyDescent="0.35">
      <c r="A97" s="14"/>
      <c r="B97" s="185"/>
      <c r="C97" s="235" t="s">
        <v>33</v>
      </c>
      <c r="D97" s="236"/>
      <c r="E97" s="236"/>
      <c r="F97" s="236"/>
      <c r="G97" s="237"/>
    </row>
    <row r="98" spans="1:8" s="13" customFormat="1" x14ac:dyDescent="0.35">
      <c r="A98" s="14"/>
      <c r="B98" s="186"/>
      <c r="C98" s="238" t="s">
        <v>5</v>
      </c>
      <c r="D98" s="239"/>
      <c r="E98" s="239"/>
      <c r="F98" s="240"/>
      <c r="G98" s="37">
        <f>G25+G30+G39+G48+G54+G58+G62+G71+G76+G79+G88+G89+G92</f>
        <v>0</v>
      </c>
    </row>
    <row r="99" spans="1:8" s="13" customFormat="1" ht="14.5" customHeight="1" x14ac:dyDescent="0.35">
      <c r="A99" s="14"/>
      <c r="B99" s="186"/>
      <c r="C99" s="215" t="s">
        <v>30</v>
      </c>
      <c r="D99" s="216"/>
      <c r="E99" s="216"/>
      <c r="F99" s="216"/>
      <c r="G99" s="78"/>
      <c r="H99" s="150"/>
    </row>
    <row r="100" spans="1:8" s="13" customFormat="1" x14ac:dyDescent="0.35">
      <c r="A100" s="14"/>
      <c r="B100" s="186"/>
      <c r="C100" s="215" t="s">
        <v>7</v>
      </c>
      <c r="D100" s="216"/>
      <c r="E100" s="216"/>
      <c r="F100" s="217"/>
      <c r="G100" s="37">
        <f>G98*G99</f>
        <v>0</v>
      </c>
    </row>
    <row r="101" spans="1:8" s="13" customFormat="1" ht="24.75" customHeight="1" x14ac:dyDescent="0.35">
      <c r="A101" s="14"/>
      <c r="B101" s="186"/>
      <c r="C101" s="215" t="s">
        <v>4</v>
      </c>
      <c r="D101" s="216"/>
      <c r="E101" s="216"/>
      <c r="F101" s="217"/>
      <c r="G101" s="33">
        <f>G98+G100</f>
        <v>0</v>
      </c>
    </row>
    <row r="102" spans="1:8" s="13" customFormat="1" ht="28" customHeight="1" x14ac:dyDescent="0.35">
      <c r="A102" s="14"/>
      <c r="B102" s="187"/>
      <c r="C102" s="39"/>
      <c r="D102" s="39"/>
      <c r="E102" s="104"/>
      <c r="F102" s="39"/>
      <c r="G102" s="130"/>
    </row>
    <row r="103" spans="1:8" s="13" customFormat="1" x14ac:dyDescent="0.35">
      <c r="A103" s="14"/>
      <c r="B103" s="185"/>
      <c r="C103" s="235" t="s">
        <v>34</v>
      </c>
      <c r="D103" s="236"/>
      <c r="E103" s="236"/>
      <c r="F103" s="236"/>
      <c r="G103" s="237"/>
    </row>
    <row r="104" spans="1:8" s="13" customFormat="1" x14ac:dyDescent="0.35">
      <c r="A104" s="14"/>
      <c r="B104" s="186"/>
      <c r="C104" s="238" t="s">
        <v>8</v>
      </c>
      <c r="D104" s="239"/>
      <c r="E104" s="239"/>
      <c r="F104" s="240"/>
      <c r="G104" s="37">
        <f>SUM(G13:G19,G21:G24,G28:G29,G31:G33,G35:G36,G38,G40:G41,G44:G47,G50:G53,G56:G57,G59:G61,G65:G70,G73:G75,G77:G78,G81:G87,G91,G93)</f>
        <v>0</v>
      </c>
    </row>
    <row r="105" spans="1:8" s="13" customFormat="1" x14ac:dyDescent="0.35">
      <c r="A105" s="14"/>
      <c r="B105" s="186"/>
      <c r="C105" s="215" t="s">
        <v>31</v>
      </c>
      <c r="D105" s="216"/>
      <c r="E105" s="216"/>
      <c r="F105" s="216"/>
      <c r="G105" s="78"/>
    </row>
    <row r="106" spans="1:8" s="13" customFormat="1" x14ac:dyDescent="0.35">
      <c r="A106" s="14"/>
      <c r="B106" s="186"/>
      <c r="C106" s="215" t="s">
        <v>7</v>
      </c>
      <c r="D106" s="216"/>
      <c r="E106" s="216"/>
      <c r="F106" s="217"/>
      <c r="G106" s="37">
        <f>G104*G105</f>
        <v>0</v>
      </c>
    </row>
    <row r="107" spans="1:8" s="13" customFormat="1" ht="27" customHeight="1" x14ac:dyDescent="0.35">
      <c r="A107" s="14"/>
      <c r="B107" s="186"/>
      <c r="C107" s="215" t="s">
        <v>6</v>
      </c>
      <c r="D107" s="216"/>
      <c r="E107" s="216"/>
      <c r="F107" s="217"/>
      <c r="G107" s="33">
        <f>G104+G106</f>
        <v>0</v>
      </c>
    </row>
    <row r="108" spans="1:8" s="13" customFormat="1" ht="17.25" customHeight="1" x14ac:dyDescent="0.35">
      <c r="A108" s="14"/>
      <c r="B108" s="188"/>
      <c r="C108" s="18"/>
      <c r="D108" s="18"/>
      <c r="E108" s="105"/>
      <c r="F108" s="18"/>
      <c r="G108" s="131"/>
    </row>
    <row r="109" spans="1:8" s="13" customFormat="1" ht="26.5" customHeight="1" x14ac:dyDescent="0.35">
      <c r="A109" s="14"/>
      <c r="B109" s="189"/>
      <c r="C109" s="257" t="s">
        <v>32</v>
      </c>
      <c r="D109" s="258"/>
      <c r="E109" s="258"/>
      <c r="F109" s="258"/>
      <c r="G109" s="259"/>
    </row>
    <row r="110" spans="1:8" s="13" customFormat="1" ht="51" customHeight="1" x14ac:dyDescent="0.35">
      <c r="A110" s="14"/>
      <c r="B110" s="186"/>
      <c r="C110" s="238" t="s">
        <v>101</v>
      </c>
      <c r="D110" s="239"/>
      <c r="E110" s="239"/>
      <c r="F110" s="240"/>
      <c r="G110" s="37">
        <f>G98+G104</f>
        <v>0</v>
      </c>
    </row>
    <row r="111" spans="1:8" s="13" customFormat="1" ht="26.25" customHeight="1" x14ac:dyDescent="0.35">
      <c r="A111" s="14"/>
      <c r="B111" s="186"/>
      <c r="C111" s="215" t="s">
        <v>6</v>
      </c>
      <c r="D111" s="216"/>
      <c r="E111" s="216"/>
      <c r="F111" s="217"/>
      <c r="G111" s="33">
        <f>G101+G107</f>
        <v>0</v>
      </c>
    </row>
    <row r="112" spans="1:8" s="13" customFormat="1" ht="27" customHeight="1" x14ac:dyDescent="0.3">
      <c r="A112" s="19"/>
      <c r="B112" s="175"/>
      <c r="C112" s="2"/>
      <c r="D112" s="22"/>
      <c r="E112" s="106"/>
      <c r="F112" s="22"/>
      <c r="G112" s="132"/>
    </row>
    <row r="113" spans="1:7" s="16" customFormat="1" ht="25.5" customHeight="1" x14ac:dyDescent="0.3">
      <c r="A113" s="15"/>
      <c r="B113" s="175"/>
      <c r="C113" s="2"/>
      <c r="D113" s="22"/>
      <c r="E113" s="106"/>
      <c r="F113" s="22"/>
      <c r="G113" s="132"/>
    </row>
    <row r="126" spans="1:7" x14ac:dyDescent="0.3">
      <c r="B126" s="190"/>
      <c r="C126" s="21"/>
      <c r="G126" s="133"/>
    </row>
    <row r="127" spans="1:7" x14ac:dyDescent="0.3">
      <c r="B127" s="190"/>
      <c r="G127" s="133"/>
    </row>
    <row r="128" spans="1:7" x14ac:dyDescent="0.3">
      <c r="G128" s="133"/>
    </row>
    <row r="129" spans="7:7" x14ac:dyDescent="0.3">
      <c r="G129" s="133"/>
    </row>
    <row r="130" spans="7:7" x14ac:dyDescent="0.3">
      <c r="G130" s="133"/>
    </row>
    <row r="131" spans="7:7" ht="26.5" customHeight="1" x14ac:dyDescent="0.3">
      <c r="G131" s="133"/>
    </row>
    <row r="132" spans="7:7" ht="26.5" customHeight="1" x14ac:dyDescent="0.3">
      <c r="G132" s="133"/>
    </row>
    <row r="133" spans="7:7" ht="26.5" customHeight="1" x14ac:dyDescent="0.3">
      <c r="G133" s="133"/>
    </row>
    <row r="134" spans="7:7" ht="26.5" customHeight="1" x14ac:dyDescent="0.3">
      <c r="G134" s="133"/>
    </row>
    <row r="135" spans="7:7" ht="22.5" customHeight="1" x14ac:dyDescent="0.3">
      <c r="G135" s="133"/>
    </row>
    <row r="136" spans="7:7" ht="22.5" customHeight="1" x14ac:dyDescent="0.3">
      <c r="G136" s="133"/>
    </row>
    <row r="137" spans="7:7" ht="22.5" customHeight="1" x14ac:dyDescent="0.3">
      <c r="G137" s="133"/>
    </row>
    <row r="138" spans="7:7" ht="45.65" customHeight="1" x14ac:dyDescent="0.3">
      <c r="G138" s="133"/>
    </row>
    <row r="139" spans="7:7" ht="22.5" customHeight="1" x14ac:dyDescent="0.3">
      <c r="G139" s="133"/>
    </row>
    <row r="140" spans="7:7" x14ac:dyDescent="0.3">
      <c r="G140" s="133"/>
    </row>
    <row r="141" spans="7:7" ht="31.5" customHeight="1" x14ac:dyDescent="0.3">
      <c r="G141" s="133"/>
    </row>
    <row r="142" spans="7:7" ht="22" customHeight="1" x14ac:dyDescent="0.3">
      <c r="G142" s="133"/>
    </row>
    <row r="143" spans="7:7" ht="28" customHeight="1" x14ac:dyDescent="0.3">
      <c r="G143" s="133"/>
    </row>
    <row r="144" spans="7:7" ht="29.5" customHeight="1" x14ac:dyDescent="0.3">
      <c r="G144" s="133"/>
    </row>
    <row r="145" spans="7:7" x14ac:dyDescent="0.3">
      <c r="G145" s="133"/>
    </row>
    <row r="146" spans="7:7" ht="15" customHeight="1" x14ac:dyDescent="0.3">
      <c r="G146" s="133"/>
    </row>
    <row r="147" spans="7:7" x14ac:dyDescent="0.3">
      <c r="G147" s="133"/>
    </row>
    <row r="148" spans="7:7" x14ac:dyDescent="0.3">
      <c r="G148" s="133"/>
    </row>
    <row r="149" spans="7:7" x14ac:dyDescent="0.3">
      <c r="G149" s="133"/>
    </row>
    <row r="150" spans="7:7" x14ac:dyDescent="0.3">
      <c r="G150" s="133"/>
    </row>
    <row r="151" spans="7:7" x14ac:dyDescent="0.3">
      <c r="G151" s="133"/>
    </row>
    <row r="152" spans="7:7" x14ac:dyDescent="0.3">
      <c r="G152" s="133"/>
    </row>
    <row r="153" spans="7:7" x14ac:dyDescent="0.3">
      <c r="G153" s="133"/>
    </row>
    <row r="154" spans="7:7" ht="45" customHeight="1" x14ac:dyDescent="0.3">
      <c r="G154" s="133"/>
    </row>
    <row r="155" spans="7:7" ht="45" customHeight="1" x14ac:dyDescent="0.3">
      <c r="G155" s="133"/>
    </row>
    <row r="156" spans="7:7" ht="45" customHeight="1" x14ac:dyDescent="0.3">
      <c r="G156" s="133"/>
    </row>
    <row r="157" spans="7:7" ht="45" customHeight="1" x14ac:dyDescent="0.3">
      <c r="G157" s="133"/>
    </row>
    <row r="158" spans="7:7" ht="45" customHeight="1" x14ac:dyDescent="0.3">
      <c r="G158" s="133"/>
    </row>
    <row r="159" spans="7:7" ht="45" customHeight="1" x14ac:dyDescent="0.3">
      <c r="G159" s="133"/>
    </row>
    <row r="160" spans="7:7" ht="45" customHeight="1" x14ac:dyDescent="0.3">
      <c r="G160" s="133"/>
    </row>
    <row r="161" spans="1:243" x14ac:dyDescent="0.3">
      <c r="G161" s="133"/>
    </row>
    <row r="162" spans="1:243" s="9" customFormat="1" ht="22" customHeight="1" x14ac:dyDescent="0.3">
      <c r="A162" s="8"/>
      <c r="B162" s="175"/>
      <c r="C162" s="2"/>
      <c r="D162" s="22"/>
      <c r="E162" s="106"/>
      <c r="F162" s="22"/>
      <c r="G162" s="133"/>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row>
    <row r="163" spans="1:243" s="9" customFormat="1" ht="22" customHeight="1" x14ac:dyDescent="0.3">
      <c r="A163" s="8"/>
      <c r="B163" s="175"/>
      <c r="C163" s="2"/>
      <c r="D163" s="22"/>
      <c r="E163" s="106"/>
      <c r="F163" s="22"/>
      <c r="G163" s="133"/>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row>
    <row r="164" spans="1:243" s="9" customFormat="1" ht="22" customHeight="1" x14ac:dyDescent="0.3">
      <c r="A164" s="8"/>
      <c r="B164" s="175"/>
      <c r="C164" s="2"/>
      <c r="D164" s="22"/>
      <c r="E164" s="106"/>
      <c r="F164" s="22"/>
      <c r="G164" s="132"/>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row>
    <row r="165" spans="1:243" s="9" customFormat="1" ht="22" customHeight="1" x14ac:dyDescent="0.3">
      <c r="A165" s="8"/>
      <c r="B165" s="175"/>
      <c r="C165" s="2"/>
      <c r="D165" s="22"/>
      <c r="E165" s="106"/>
      <c r="F165" s="22"/>
      <c r="G165" s="132"/>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row>
    <row r="166" spans="1:243" s="9" customFormat="1" ht="22" customHeight="1" x14ac:dyDescent="0.3">
      <c r="A166" s="8"/>
      <c r="B166" s="175"/>
      <c r="C166" s="2"/>
      <c r="D166" s="22"/>
      <c r="E166" s="106"/>
      <c r="F166" s="22"/>
      <c r="G166" s="132"/>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row>
    <row r="167" spans="1:243" s="9" customFormat="1" ht="22" customHeight="1" x14ac:dyDescent="0.3">
      <c r="A167" s="8"/>
      <c r="B167" s="175"/>
      <c r="C167" s="2"/>
      <c r="D167" s="22"/>
      <c r="E167" s="106"/>
      <c r="F167" s="22"/>
      <c r="G167" s="132"/>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row>
    <row r="168" spans="1:243" s="9" customFormat="1" ht="22" customHeight="1" x14ac:dyDescent="0.3">
      <c r="A168" s="8"/>
      <c r="B168" s="175"/>
      <c r="C168" s="2"/>
      <c r="D168" s="22"/>
      <c r="E168" s="106"/>
      <c r="F168" s="22"/>
      <c r="G168" s="132"/>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row>
    <row r="176" spans="1:243" ht="115" customHeight="1" x14ac:dyDescent="0.3"/>
  </sheetData>
  <sheetProtection algorithmName="SHA-512" hashValue="/7eUK1vXuD0p1F9l1pSizF7UAxLpWJMGNqgLiG6TSJrOyWF+DRHGXC3REknWyeoxl3GzDhD7iJKmqmJ6BeiW/A==" saltValue="cBOJEY+Kr5zpHd7QZXVS4w==" spinCount="100000" sheet="1" objects="1" scenarios="1"/>
  <mergeCells count="32">
    <mergeCell ref="C111:F111"/>
    <mergeCell ref="C104:F104"/>
    <mergeCell ref="C105:F105"/>
    <mergeCell ref="C106:F106"/>
    <mergeCell ref="C107:F107"/>
    <mergeCell ref="C109:G109"/>
    <mergeCell ref="C110:F110"/>
    <mergeCell ref="C103:G103"/>
    <mergeCell ref="B43:G43"/>
    <mergeCell ref="B49:G49"/>
    <mergeCell ref="B55:G55"/>
    <mergeCell ref="B63:G63"/>
    <mergeCell ref="B90:G90"/>
    <mergeCell ref="B95:G95"/>
    <mergeCell ref="C97:G97"/>
    <mergeCell ref="C98:F98"/>
    <mergeCell ref="C99:F99"/>
    <mergeCell ref="C100:F100"/>
    <mergeCell ref="C101:F101"/>
    <mergeCell ref="B42:G42"/>
    <mergeCell ref="B2:G2"/>
    <mergeCell ref="B3:C3"/>
    <mergeCell ref="D3:G3"/>
    <mergeCell ref="B4:C4"/>
    <mergeCell ref="D4:G4"/>
    <mergeCell ref="B6:C6"/>
    <mergeCell ref="D6:G6"/>
    <mergeCell ref="B8:G8"/>
    <mergeCell ref="B10:G10"/>
    <mergeCell ref="B11:G11"/>
    <mergeCell ref="B20:G20"/>
    <mergeCell ref="B26:G26"/>
  </mergeCells>
  <phoneticPr fontId="1" type="noConversion"/>
  <pageMargins left="0.7" right="0.7" top="0.78740157499999996" bottom="0.78740157499999996" header="0.3" footer="0.3"/>
  <pageSetup paperSize="9" scale="68" fitToHeight="0" orientation="portrait" horizontalDpi="300" verticalDpi="300" r:id="rId1"/>
  <headerFooter>
    <oddHeader>&amp;CAnlage 20 - Preisblatt</oddHeader>
  </headerFooter>
  <rowBreaks count="3" manualBreakCount="3">
    <brk id="89" min="1" max="6" man="1"/>
    <brk id="113" min="1" max="6" man="1"/>
    <brk id="120" min="1"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F4F47157-9F8D-4319-B3F9-B7631A274BA3}">
          <x14:formula1>
            <xm:f>Daten!$A$3:$A$5</xm:f>
          </x14:formula1>
          <xm:sqref>G99 G105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C5"/>
  <sheetViews>
    <sheetView workbookViewId="0">
      <selection activeCell="C3" sqref="C3"/>
    </sheetView>
  </sheetViews>
  <sheetFormatPr baseColWidth="10" defaultRowHeight="14.5" x14ac:dyDescent="0.35"/>
  <sheetData>
    <row r="3" spans="1:3" x14ac:dyDescent="0.35">
      <c r="A3" s="1">
        <v>0</v>
      </c>
      <c r="C3" t="s">
        <v>56</v>
      </c>
    </row>
    <row r="4" spans="1:3" x14ac:dyDescent="0.35">
      <c r="A4" s="1">
        <v>7.0000000000000007E-2</v>
      </c>
    </row>
    <row r="5" spans="1:3" x14ac:dyDescent="0.35">
      <c r="A5" s="1">
        <v>0.19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bgabe xmlns="8cb088b5-cdd7-4456-810a-a36768df2527">false</Abgabe>
    <Abgegeben xmlns="8cb088b5-cdd7-4456-810a-a36768df2527">false</Abgegeben>
    <Beschreibung xmlns="8cb088b5-cdd7-4456-810a-a36768df252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FB66EDED492084893AF18173FBA8E78" ma:contentTypeVersion="5" ma:contentTypeDescription="Ein neues Dokument erstellen." ma:contentTypeScope="" ma:versionID="a838bec0198282e2763758f197c3cc4c">
  <xsd:schema xmlns:xsd="http://www.w3.org/2001/XMLSchema" xmlns:xs="http://www.w3.org/2001/XMLSchema" xmlns:p="http://schemas.microsoft.com/office/2006/metadata/properties" xmlns:ns2="e08fa176-5843-413e-a43b-0cd95cd5d99b" xmlns:ns3="8cb088b5-cdd7-4456-810a-a36768df2527" targetNamespace="http://schemas.microsoft.com/office/2006/metadata/properties" ma:root="true" ma:fieldsID="915b3f22ea9b76b0068d51468666ce2a" ns2:_="" ns3:_="">
    <xsd:import namespace="e08fa176-5843-413e-a43b-0cd95cd5d99b"/>
    <xsd:import namespace="8cb088b5-cdd7-4456-810a-a36768df2527"/>
    <xsd:element name="properties">
      <xsd:complexType>
        <xsd:sequence>
          <xsd:element name="documentManagement">
            <xsd:complexType>
              <xsd:all>
                <xsd:element ref="ns2:SharedWithUsers" minOccurs="0"/>
                <xsd:element ref="ns2:SharedWithDetails" minOccurs="0"/>
                <xsd:element ref="ns3:Beschreibung" minOccurs="0"/>
                <xsd:element ref="ns3:Abgabe" minOccurs="0"/>
                <xsd:element ref="ns3:Abgegeb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fa176-5843-413e-a43b-0cd95cd5d99b"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cb088b5-cdd7-4456-810a-a36768df2527" elementFormDefault="qualified">
    <xsd:import namespace="http://schemas.microsoft.com/office/2006/documentManagement/types"/>
    <xsd:import namespace="http://schemas.microsoft.com/office/infopath/2007/PartnerControls"/>
    <xsd:element name="Beschreibung" ma:index="10" nillable="true" ma:displayName="Beschreibung" ma:internalName="Beschreibung">
      <xsd:simpleType>
        <xsd:restriction base="dms:Text">
          <xsd:maxLength value="255"/>
        </xsd:restriction>
      </xsd:simpleType>
    </xsd:element>
    <xsd:element name="Abgabe" ma:index="11" nillable="true" ma:displayName="Abgabe" ma:default="0" ma:internalName="Abgabe">
      <xsd:simpleType>
        <xsd:restriction base="dms:Boolean"/>
      </xsd:simpleType>
    </xsd:element>
    <xsd:element name="Abgegeben" ma:index="12" nillable="true" ma:displayName="Abgegeben" ma:default="0" ma:internalName="Abgegeben">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3EC32-32E0-42D2-BA8A-6F0772B19860}">
  <ds:schemaRefs>
    <ds:schemaRef ds:uri="http://purl.org/dc/dcmitype/"/>
    <ds:schemaRef ds:uri="8cb088b5-cdd7-4456-810a-a36768df2527"/>
    <ds:schemaRef ds:uri="http://purl.org/dc/elements/1.1/"/>
    <ds:schemaRef ds:uri="http://schemas.microsoft.com/office/2006/metadata/properties"/>
    <ds:schemaRef ds:uri="http://schemas.microsoft.com/office/2006/documentManagement/types"/>
    <ds:schemaRef ds:uri="http://purl.org/dc/terms/"/>
    <ds:schemaRef ds:uri="e08fa176-5843-413e-a43b-0cd95cd5d99b"/>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E477B3F9-634A-42BA-BEB6-FFE2808544F8}">
  <ds:schemaRefs>
    <ds:schemaRef ds:uri="http://schemas.microsoft.com/sharepoint/v3/contenttype/forms"/>
  </ds:schemaRefs>
</ds:datastoreItem>
</file>

<file path=customXml/itemProps3.xml><?xml version="1.0" encoding="utf-8"?>
<ds:datastoreItem xmlns:ds="http://schemas.openxmlformats.org/officeDocument/2006/customXml" ds:itemID="{DF36AB03-E0B8-4DE8-9D4B-DFF906D1E0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fa176-5843-413e-a43b-0cd95cd5d99b"/>
    <ds:schemaRef ds:uri="8cb088b5-cdd7-4456-810a-a36768df25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b563a01-caf2-48ed-8708-7300e4e42e72}" enabled="1" method="Privileged" siteId="{763b2760-45c5-46d3-883e-29705bba49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vt:i4>
      </vt:variant>
    </vt:vector>
  </HeadingPairs>
  <TitlesOfParts>
    <vt:vector size="9" baseType="lpstr">
      <vt:lpstr>WICHTIGE HINWEISE</vt:lpstr>
      <vt:lpstr>Überblick Gesamtangebot</vt:lpstr>
      <vt:lpstr>Preisblatt 2027</vt:lpstr>
      <vt:lpstr>Preisblatt 2028 - Option C</vt:lpstr>
      <vt:lpstr>Preisblatt 2029 - Option D</vt:lpstr>
      <vt:lpstr>Daten</vt:lpstr>
      <vt:lpstr>'Preisblatt 2027'!Druckbereich</vt:lpstr>
      <vt:lpstr>'Preisblatt 2028 - Option C'!Druckbereich</vt:lpstr>
      <vt:lpstr>'Preisblatt 2029 - Option D'!Druckbereich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Clemens Herpich</dc:creator>
  <cp:lastModifiedBy>Steinmetz Anna-Maria</cp:lastModifiedBy>
  <cp:lastPrinted>2025-08-28T09:26:53Z</cp:lastPrinted>
  <dcterms:created xsi:type="dcterms:W3CDTF">2024-04-03T10:47:48Z</dcterms:created>
  <dcterms:modified xsi:type="dcterms:W3CDTF">2026-06-22T15:51:13Z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0x0101005FB66EDED492084893AF18173FBA8E78</vt:lpwstr>
  </property>
</Properties>
</file>