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Abt_Verw\Vergabestelle\03 Vergabeverfahren\26-1293-F3-DM-OeA_Online-Fachtagung_STARKphase3\1_Vergabeunterlagen\"/>
    </mc:Choice>
  </mc:AlternateContent>
  <xr:revisionPtr revIDLastSave="0" documentId="13_ncr:1_{0D3F6AA1-1AFA-4D43-851E-1C69B04C6B7D}" xr6:coauthVersionLast="47" xr6:coauthVersionMax="47" xr10:uidLastSave="{00000000-0000-0000-0000-000000000000}"/>
  <bookViews>
    <workbookView xWindow="25080" yWindow="-120" windowWidth="25440" windowHeight="15270" activeTab="1" xr2:uid="{00000000-000D-0000-FFFF-FFFF00000000}"/>
  </bookViews>
  <sheets>
    <sheet name="Ausfüll- und Wertungshinweise" sheetId="2" r:id="rId1"/>
    <sheet name="Preisblatt 26-1293-F3-DM-OeA" sheetId="1" r:id="rId2"/>
    <sheet name="Tabelle1" sheetId="3" state="hidden" r:id="rId3"/>
  </sheets>
  <definedNames>
    <definedName name="_xlnm.Print_Area" localSheetId="1">'Preisblatt 26-1293-F3-DM-OeA'!$B$1:$G$43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3" i="1" l="1"/>
  <c r="G42" i="1"/>
  <c r="G36" i="1"/>
  <c r="G33" i="1"/>
  <c r="G32" i="1"/>
  <c r="G30" i="1"/>
  <c r="G23" i="1"/>
  <c r="G15" i="1"/>
  <c r="G25" i="1"/>
  <c r="G16" i="1"/>
  <c r="G17" i="1"/>
  <c r="G24" i="1" l="1"/>
  <c r="G26" i="1"/>
  <c r="G14" i="1"/>
  <c r="G38" i="1" l="1"/>
  <c r="G39" i="1" s="1"/>
</calcChain>
</file>

<file path=xl/sharedStrings.xml><?xml version="1.0" encoding="utf-8"?>
<sst xmlns="http://schemas.openxmlformats.org/spreadsheetml/2006/main" count="77" uniqueCount="60">
  <si>
    <t>Einzelpreis in EUR ohne Ust.</t>
  </si>
  <si>
    <t>Position</t>
  </si>
  <si>
    <t xml:space="preserve">Nr. </t>
  </si>
  <si>
    <t>Einheit</t>
  </si>
  <si>
    <t>Anzahl / 
 Menge</t>
  </si>
  <si>
    <t>Gesamtpreis je Position in EUR ohne Ust.</t>
  </si>
  <si>
    <t xml:space="preserve">Aktenzeichen: </t>
  </si>
  <si>
    <r>
      <rPr>
        <b/>
        <sz val="10"/>
        <rFont val="Arial"/>
        <family val="2"/>
      </rPr>
      <t>Gesamtpreis</t>
    </r>
    <r>
      <rPr>
        <sz val="10"/>
        <rFont val="Arial"/>
        <family val="2"/>
      </rPr>
      <t xml:space="preserve"> (brutto) inkl. Ust. </t>
    </r>
  </si>
  <si>
    <t>Summe Umsatzsteuer in EUR</t>
  </si>
  <si>
    <r>
      <t xml:space="preserve">Unternehmen / Anbieter 
</t>
    </r>
    <r>
      <rPr>
        <sz val="8"/>
        <rFont val="Arial"/>
        <family val="2"/>
      </rPr>
      <t>(im Falle einer Bietergemeinschaft Name der Bietergemeinschaft)</t>
    </r>
  </si>
  <si>
    <t xml:space="preserve">Kurzbeschreibung der Leistung: </t>
  </si>
  <si>
    <r>
      <t xml:space="preserve">Preisblatt / Vergütungsblatt
</t>
    </r>
    <r>
      <rPr>
        <sz val="8"/>
        <color theme="1"/>
        <rFont val="Arial"/>
        <family val="2"/>
      </rPr>
      <t>(verbindlicher Bestandteil des Angebotes)</t>
    </r>
  </si>
  <si>
    <r>
      <t xml:space="preserve">Teil-Gesamtpreis (netto) in EUR </t>
    </r>
    <r>
      <rPr>
        <b/>
        <sz val="10"/>
        <rFont val="Arial"/>
        <family val="2"/>
      </rPr>
      <t>ohne Ust.</t>
    </r>
  </si>
  <si>
    <t xml:space="preserve">zzgl. Umsatzsteuer in % </t>
  </si>
  <si>
    <r>
      <t xml:space="preserve">Teil-Gesamtpreis (brutto) in EUR </t>
    </r>
    <r>
      <rPr>
        <b/>
        <sz val="10"/>
        <rFont val="Arial"/>
        <family val="2"/>
      </rPr>
      <t>inkl. Ust.</t>
    </r>
  </si>
  <si>
    <t>zzgl. Umsatzsteuer in %</t>
  </si>
  <si>
    <t>(Teil-)Gesamtpreis aller Positionen, die pauschal abgerechnet werden (Pauschalpositionen)</t>
  </si>
  <si>
    <t>Spalte D</t>
  </si>
  <si>
    <t xml:space="preserve">Das Vergütungs-/Preisblatt ist eine Zusammenstellung der Preise für alle Leistungen (Hauptleistungen sowie auch optionale Leistungen) und dient der Ermittlung eines Gesamtangebotspreises  bzw. einer (fiktiven) Wertungssumme zur Vergleichbarkeit aller Angebote im Rahmen der Angebotswertung. </t>
  </si>
  <si>
    <t>Das Preisblatt ist in verschiedene Abschnitte, die sich an der Leistungsbeschreibung orientieren, gegliedert. Das Preisblatt ist verbindlicher Bestandteil des Angebotes.</t>
  </si>
  <si>
    <t xml:space="preserve">Ausfüllhinweise </t>
  </si>
  <si>
    <t xml:space="preserve">Vergütung nach Pauschalfestpreis: Die hier vereinbarten Preise enthalten alle anfallenden Kosten (Personal, Sach - und Nebenkosten) zur Erbringung der Leistung gemäß Leistungsbeschreibung in Verbindung mit den Ausführungen im Angebot und den sonstigen leistungsergänzenden Vertragsunterlagen. Pauschale Positionen sind ausführlich in einem separaten Dokument aufzuschlüsseln. Die ergänzend geforderten Kalkulationen auf separater Anlage dienen zur Prüfung der Angemessenheit der Preise. </t>
  </si>
  <si>
    <t>Pauschalfestpreispositionen</t>
  </si>
  <si>
    <t>Aufwandspositionen</t>
  </si>
  <si>
    <t>Optionale Positionen</t>
  </si>
  <si>
    <t xml:space="preserve">Optionale Positionen: Die hier vereinbarten Preise gelten für den Fall, dass die optional angebtene Position vom Auftraggeber beauftragt wird. </t>
  </si>
  <si>
    <t>Spalte C</t>
  </si>
  <si>
    <t>Spalte F</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</si>
  <si>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</si>
  <si>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Menge: 
Der Auftraggeber / die ausschreibende Stelle erfasst hier die gem. Leistungsbeschreibung jeweils benötigte Menge.</t>
  </si>
  <si>
    <t xml:space="preserve">Einheit: 
Der Auftraggeber / die ausschreibende Stelle erfasst hier die Einheit der jeweils anzubietenden Position. </t>
  </si>
  <si>
    <t>Spalte E</t>
  </si>
  <si>
    <t xml:space="preserve">Der Auftraggeber / die ausschreibende Stelle erfasst hier die gem. Leistungsbeschreibung benötigten Einzelpositionen. </t>
  </si>
  <si>
    <t>Spalte G</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</si>
  <si>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</si>
  <si>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Allgemeine Hinweise</t>
  </si>
  <si>
    <t>Angaben zur Umsatzsteuer</t>
  </si>
  <si>
    <t>Vom Anbieter sind die jeweiligen Umsatzsteuersätze, die für ihn gelten, einzutragen. Die möglichen Steuersätze sind in den entsprechenden Feldern hinterlegt.</t>
  </si>
  <si>
    <t xml:space="preserve">Sollte am Preisblatt / Vergütungsblatt etwas nicht stimmen, wenden Sie sich bitte mit einer Bieterfrage über das DTVP an den Auftraggeber / die ausschreibende Stelle. </t>
  </si>
  <si>
    <t>Bieterfragen</t>
  </si>
  <si>
    <t xml:space="preserve">Einzelpreis in EUR ohne Ust. 
Der Anbieter trägt hier bitte den jeweiligen Einzelpreis pro Position ohne Ust. ein. Die anzugebenden Preise sind Marktpreise und richten sich nach § 4 VOPR 30/53. </t>
  </si>
  <si>
    <r>
      <t xml:space="preserve">Gesamtpreis je Position in EUR </t>
    </r>
    <r>
      <rPr>
        <b/>
        <sz val="11"/>
        <color theme="1"/>
        <rFont val="Calibri"/>
        <family val="2"/>
        <scheme val="minor"/>
      </rPr>
      <t>ohne Ust.</t>
    </r>
    <r>
      <rPr>
        <sz val="11"/>
        <color theme="1"/>
        <rFont val="Calibri"/>
        <family val="2"/>
        <scheme val="minor"/>
      </rPr>
      <t xml:space="preserve"> 
Der jeweilige Netto-(Teil-)Gesamtpreis errechnet sich automatisch anhand der vom Auftraggeber eingetragenen Mengen multipliziert mit dem jeweils vom Anbieter eingetragenen Einzelpreis pro Position. </t>
    </r>
  </si>
  <si>
    <t xml:space="preserve">Vergütung nach Aufwand: Die Vergütung der Leistungen erfolgt in dem zur Leistungserbringung erforderlichen und vom Auftraggeber anerkannten Umfang.  Die Anzahl der Stunden wurde vom Auftraggeber geschätzt. Die Abrechnung erfolgt nach tatsächlich erbrachter Leistung. </t>
  </si>
  <si>
    <r>
      <t xml:space="preserve">Gesamtpreis inkl. Optionen </t>
    </r>
    <r>
      <rPr>
        <b/>
        <sz val="10"/>
        <color rgb="FFC00000"/>
        <rFont val="Arial"/>
        <family val="2"/>
      </rPr>
      <t>(wertungsrelevant)</t>
    </r>
  </si>
  <si>
    <t xml:space="preserve">Online-Fachtagung STARKPhase 3 </t>
  </si>
  <si>
    <t xml:space="preserve">26-1293-F3-DM-OeA </t>
  </si>
  <si>
    <t>Optionale Erweiterung der Tagung auf eine Teilnehmerzahl von 1.500 Personen</t>
  </si>
  <si>
    <t>Planung und Durchführung der Online-Fachtagung STARKphase 3 (750 Teilnehmer)</t>
  </si>
  <si>
    <t>Technisches Equipment / Hardware- und Softwarebereitstellung gemäß Anlage 4</t>
  </si>
  <si>
    <t>Leistungszeitraum: Mai bis Dezember 2026 (Die Tagung findet am 23. und 24.11.2026 statt)</t>
  </si>
  <si>
    <t>Beratung und Abstimmung (ausgerichtet auf 10 Online-Workshops) gemäß Anlage 4</t>
  </si>
  <si>
    <t xml:space="preserve">Personalkosten - Technikbetreuung (ausgerichtet auf 10 Online-Workshops) gemäß Anlage 4 </t>
  </si>
  <si>
    <t>pauschal</t>
  </si>
  <si>
    <r>
      <t>(Teil-)Gesamtpreis</t>
    </r>
    <r>
      <rPr>
        <b/>
        <sz val="10"/>
        <color rgb="FFFF0000"/>
        <rFont val="Arial"/>
        <family val="2"/>
      </rPr>
      <t xml:space="preserve"> optionale Positionen/Leistungen</t>
    </r>
    <r>
      <rPr>
        <b/>
        <sz val="10"/>
        <rFont val="Arial"/>
        <family val="2"/>
      </rPr>
      <t xml:space="preserve">, die pauschal abgerechnet werden (Pauschaloptionen) </t>
    </r>
  </si>
  <si>
    <t>Teilnehmermanagement für 750 Teilnehmende (online) gemäß Anlage 4</t>
  </si>
  <si>
    <t>zusätzliche Kosten für 
Teilnehmermanagement für 1.500 Fachkräfte gemäß Anlage 4 (optionale Erweiterung)</t>
  </si>
  <si>
    <t>zusätzliche Kosten für 
Technisches Equipment / Hardware- und Softwarebereitstellung gemäß Anlage 4 (mit optionaler Erweiterung)</t>
  </si>
  <si>
    <t>zusätzliche Kosten für 
Beratung und Abstimmung (ausgerichtet auf 10 Online-Workshops) gemäß Anlage 4 (mit optionaler Erweiterung)</t>
  </si>
  <si>
    <r>
      <rPr>
        <b/>
        <sz val="10"/>
        <rFont val="Arial"/>
        <family val="2"/>
      </rPr>
      <t>Gesamtpreis</t>
    </r>
    <r>
      <rPr>
        <sz val="10"/>
        <rFont val="Arial"/>
        <family val="2"/>
      </rPr>
      <t xml:space="preserve"> (netto) ohne Ust. 
</t>
    </r>
    <r>
      <rPr>
        <sz val="9"/>
        <color rgb="FFC00000"/>
        <rFont val="Arial"/>
        <family val="2"/>
      </rPr>
      <t>(Wertungssumme für die Ermittlung des wirtschaftlichsten Angebotes; die Auftragssumme bei Zuschlag kann je nach Beauftragungsstand der Option hiervon abweichen)</t>
    </r>
  </si>
  <si>
    <t>zusätzliche Personalkosten - Technikbetreuung (ausgerichtet auf 5 weitere Workshops mittels Studio am DJI) gemäß Anlage 4 (mit optionaler Erweiterung)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</si>
</sst>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7"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b/>
      <i/>
      <sz val="11"/>
      <color rgb="FFC00000"/>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b/>
      <i/>
      <sz val="10"/>
      <name val="Arial"/>
      <family val="2"/>
    </font>
    <font>
      <sz val="11"/>
      <color rgb="FFFF0000"/>
      <name val="Calibri"/>
      <family val="2"/>
      <scheme val="minor"/>
    </font>
    <font>
      <b/>
      <sz val="11"/>
      <color theme="1"/>
      <name val="Calibri"/>
      <family val="2"/>
      <scheme val="minor"/>
    </font>
    <font>
      <sz val="8"/>
      <name val="Arial"/>
      <family val="2"/>
    </font>
    <font>
      <sz val="9"/>
      <color rgb="FFC00000"/>
      <name val="Arial"/>
      <family val="2"/>
    </font>
    <font>
      <b/>
      <u/>
      <sz val="10"/>
      <color theme="1"/>
      <name val="Arial"/>
      <family val="2"/>
    </font>
    <font>
      <sz val="8"/>
      <color theme="1"/>
      <name val="Arial"/>
      <family val="2"/>
    </font>
    <font>
      <sz val="8"/>
      <color rgb="FFFF0000"/>
      <name val="Arial"/>
      <family val="2"/>
    </font>
    <font>
      <b/>
      <i/>
      <sz val="8"/>
      <color rgb="FFFF0000"/>
      <name val="Arial"/>
      <family val="2"/>
    </font>
    <font>
      <b/>
      <sz val="10"/>
      <color rgb="FFFF0000"/>
      <name val="Arial"/>
      <family val="2"/>
    </font>
    <font>
      <sz val="12"/>
      <color theme="1"/>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9" fontId="0" fillId="0" borderId="0" xfId="0" applyNumberFormat="1"/>
    <xf numFmtId="0" fontId="6" fillId="0" borderId="0" xfId="0" applyFont="1" applyAlignment="1" applyProtection="1">
      <alignment wrapText="1"/>
    </xf>
    <xf numFmtId="0" fontId="6" fillId="0" borderId="0" xfId="0" applyFont="1" applyFill="1" applyAlignment="1" applyProtection="1">
      <alignment horizontal="center" wrapText="1"/>
    </xf>
    <xf numFmtId="0" fontId="6" fillId="0" borderId="0" xfId="0" applyFont="1" applyFill="1" applyAlignment="1" applyProtection="1">
      <alignment wrapText="1"/>
    </xf>
    <xf numFmtId="164" fontId="6" fillId="0" borderId="0" xfId="0" applyNumberFormat="1" applyFont="1" applyFill="1" applyAlignment="1" applyProtection="1">
      <alignment wrapText="1"/>
    </xf>
    <xf numFmtId="164" fontId="6" fillId="0" borderId="0" xfId="0" applyNumberFormat="1" applyFont="1" applyFill="1" applyBorder="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164" fontId="3" fillId="0" borderId="0" xfId="0" applyNumberFormat="1" applyFont="1" applyFill="1" applyBorder="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3" fillId="0" borderId="0" xfId="0" applyFont="1" applyFill="1" applyAlignment="1" applyProtection="1"/>
    <xf numFmtId="0" fontId="6" fillId="0" borderId="0" xfId="0" applyFont="1" applyFill="1" applyProtection="1"/>
    <xf numFmtId="0" fontId="6" fillId="0" borderId="0" xfId="0" applyFont="1" applyFill="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49" fontId="7" fillId="0" borderId="0" xfId="0" applyNumberFormat="1" applyFont="1" applyBorder="1" applyAlignment="1" applyProtection="1">
      <alignment horizontal="center" vertical="center" wrapText="1"/>
    </xf>
    <xf numFmtId="0" fontId="6" fillId="0" borderId="0" xfId="0" applyFont="1" applyBorder="1" applyAlignment="1" applyProtection="1">
      <alignment horizontal="left"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164" fontId="11" fillId="0" borderId="0" xfId="0" applyNumberFormat="1" applyFont="1" applyBorder="1" applyAlignment="1" applyProtection="1">
      <alignment horizontal="center" vertical="center" wrapText="1"/>
    </xf>
    <xf numFmtId="49" fontId="11" fillId="0" borderId="0" xfId="0" applyNumberFormat="1" applyFont="1" applyBorder="1" applyAlignment="1" applyProtection="1">
      <alignment horizontal="center" vertical="center" wrapText="1"/>
    </xf>
    <xf numFmtId="0" fontId="11" fillId="0" borderId="0" xfId="0" applyFont="1" applyBorder="1" applyAlignment="1" applyProtection="1">
      <alignment horizontal="left" vertical="center" wrapText="1"/>
    </xf>
    <xf numFmtId="0" fontId="2" fillId="0" borderId="1" xfId="0" applyFont="1" applyBorder="1" applyAlignment="1">
      <alignment vertical="center" wrapText="1"/>
    </xf>
    <xf numFmtId="1" fontId="11" fillId="0" borderId="1" xfId="0" applyNumberFormat="1" applyFont="1" applyBorder="1" applyAlignment="1" applyProtection="1">
      <alignment horizontal="center" vertical="center" wrapText="1"/>
    </xf>
    <xf numFmtId="1" fontId="11" fillId="0" borderId="0" xfId="0" applyNumberFormat="1" applyFont="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0" fontId="2" fillId="0" borderId="0" xfId="0" applyFont="1" applyBorder="1" applyAlignment="1">
      <alignment vertical="center" wrapText="1"/>
    </xf>
    <xf numFmtId="49" fontId="9" fillId="0" borderId="0" xfId="0" applyNumberFormat="1" applyFont="1" applyFill="1" applyAlignment="1" applyProtection="1">
      <alignment horizontal="left" vertical="center" wrapText="1"/>
    </xf>
    <xf numFmtId="49" fontId="10" fillId="0" borderId="0" xfId="0" applyNumberFormat="1" applyFont="1" applyFill="1" applyAlignment="1" applyProtection="1">
      <alignment horizontal="left" vertical="center" wrapText="1"/>
    </xf>
    <xf numFmtId="49" fontId="6" fillId="0" borderId="0" xfId="0" applyNumberFormat="1" applyFont="1" applyFill="1" applyProtection="1"/>
    <xf numFmtId="0" fontId="11" fillId="0" borderId="1" xfId="0" applyNumberFormat="1" applyFont="1" applyBorder="1" applyAlignment="1" applyProtection="1">
      <alignment horizontal="center" vertical="center" wrapText="1"/>
    </xf>
    <xf numFmtId="49" fontId="15" fillId="0" borderId="5" xfId="0" applyNumberFormat="1" applyFont="1" applyFill="1" applyBorder="1" applyAlignment="1" applyProtection="1">
      <alignment horizontal="center" vertical="center" wrapText="1"/>
    </xf>
    <xf numFmtId="0" fontId="15" fillId="0" borderId="5" xfId="0" applyFont="1" applyBorder="1" applyAlignment="1" applyProtection="1">
      <alignment horizontal="center" vertical="center" wrapText="1"/>
    </xf>
    <xf numFmtId="164" fontId="15" fillId="0" borderId="5" xfId="0" applyNumberFormat="1" applyFont="1" applyBorder="1" applyAlignment="1" applyProtection="1">
      <alignment horizontal="center" vertical="center" wrapText="1"/>
    </xf>
    <xf numFmtId="1" fontId="15" fillId="0" borderId="5" xfId="0" applyNumberFormat="1" applyFont="1" applyBorder="1" applyAlignment="1" applyProtection="1">
      <alignment horizontal="center" vertical="center" wrapText="1"/>
    </xf>
    <xf numFmtId="1" fontId="2" fillId="0" borderId="4" xfId="0" applyNumberFormat="1" applyFont="1" applyFill="1" applyBorder="1" applyAlignment="1" applyProtection="1">
      <alignment horizontal="center" vertical="center" wrapText="1"/>
    </xf>
    <xf numFmtId="49" fontId="4" fillId="0" borderId="4" xfId="0" applyNumberFormat="1" applyFont="1" applyFill="1" applyBorder="1" applyAlignment="1" applyProtection="1">
      <alignment horizontal="left" vertical="center" wrapText="1"/>
      <protection locked="0"/>
    </xf>
    <xf numFmtId="1" fontId="11" fillId="0" borderId="4" xfId="0" applyNumberFormat="1" applyFont="1" applyFill="1" applyBorder="1" applyAlignment="1" applyProtection="1">
      <alignment horizontal="center" vertical="center" wrapText="1"/>
    </xf>
    <xf numFmtId="49" fontId="11" fillId="0" borderId="0"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center" wrapText="1"/>
      <protection locked="0"/>
    </xf>
    <xf numFmtId="1" fontId="11" fillId="0" borderId="0" xfId="0" applyNumberFormat="1" applyFont="1" applyFill="1" applyBorder="1" applyAlignment="1" applyProtection="1">
      <alignment horizontal="center" vertical="center" wrapText="1"/>
    </xf>
    <xf numFmtId="164" fontId="11" fillId="0" borderId="0" xfId="0" applyNumberFormat="1" applyFont="1" applyFill="1" applyBorder="1" applyAlignment="1" applyProtection="1">
      <alignment horizontal="center" vertical="center" wrapText="1"/>
    </xf>
    <xf numFmtId="49" fontId="11" fillId="0" borderId="4" xfId="0" applyNumberFormat="1" applyFont="1" applyFill="1" applyBorder="1" applyAlignment="1" applyProtection="1">
      <alignment horizontal="center" vertical="center" wrapText="1"/>
    </xf>
    <xf numFmtId="0" fontId="11" fillId="0" borderId="4" xfId="0" applyFont="1" applyFill="1" applyBorder="1" applyAlignment="1" applyProtection="1">
      <alignment horizontal="left" vertical="center" wrapText="1"/>
    </xf>
    <xf numFmtId="164" fontId="11" fillId="0" borderId="4" xfId="0" applyNumberFormat="1" applyFont="1" applyFill="1" applyBorder="1" applyAlignment="1" applyProtection="1">
      <alignment horizontal="center" vertical="center" wrapText="1"/>
    </xf>
    <xf numFmtId="164" fontId="1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vertical="center" wrapText="1"/>
    </xf>
    <xf numFmtId="164" fontId="2" fillId="0" borderId="1" xfId="0" applyNumberFormat="1" applyFont="1" applyBorder="1" applyAlignment="1" applyProtection="1">
      <alignment horizontal="right" vertical="center" wrapText="1"/>
    </xf>
    <xf numFmtId="164" fontId="2" fillId="5" borderId="1" xfId="0" applyNumberFormat="1" applyFont="1" applyFill="1" applyBorder="1" applyAlignment="1" applyProtection="1">
      <alignment horizontal="center" vertical="center" wrapText="1"/>
    </xf>
    <xf numFmtId="0" fontId="2" fillId="0" borderId="0" xfId="0" applyFont="1" applyBorder="1" applyAlignment="1" applyProtection="1">
      <alignment horizontal="left" vertical="center" wrapText="1"/>
    </xf>
    <xf numFmtId="49" fontId="11" fillId="3" borderId="1" xfId="0" applyNumberFormat="1" applyFont="1" applyFill="1" applyBorder="1" applyAlignment="1" applyProtection="1">
      <alignment horizontal="center" vertical="center" wrapText="1"/>
    </xf>
    <xf numFmtId="0" fontId="12" fillId="0" borderId="0" xfId="0" applyFont="1" applyBorder="1" applyAlignment="1" applyProtection="1">
      <alignment horizontal="left" vertical="center" wrapText="1"/>
    </xf>
    <xf numFmtId="164" fontId="11" fillId="0" borderId="1" xfId="0" applyNumberFormat="1" applyFont="1" applyFill="1" applyBorder="1" applyAlignment="1" applyProtection="1">
      <alignment horizontal="right" vertical="center" wrapText="1"/>
    </xf>
    <xf numFmtId="49" fontId="11" fillId="7" borderId="1" xfId="0" applyNumberFormat="1" applyFont="1" applyFill="1" applyBorder="1" applyAlignment="1" applyProtection="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17" fillId="0" borderId="0" xfId="0" applyFont="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10" fontId="11" fillId="2" borderId="1" xfId="0" applyNumberFormat="1" applyFont="1" applyFill="1" applyBorder="1" applyAlignment="1" applyProtection="1">
      <alignment horizontal="right" vertical="center" wrapText="1"/>
      <protection locked="0"/>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6" xfId="0" applyFont="1" applyBorder="1" applyAlignment="1">
      <alignment vertical="center" wrapText="1"/>
    </xf>
    <xf numFmtId="0" fontId="2" fillId="0" borderId="1" xfId="0" applyNumberFormat="1" applyFont="1" applyFill="1" applyBorder="1" applyAlignment="1" applyProtection="1">
      <alignment horizontal="center" vertical="center" wrapText="1"/>
    </xf>
    <xf numFmtId="164" fontId="12" fillId="2" borderId="1" xfId="0" applyNumberFormat="1" applyFont="1" applyFill="1" applyBorder="1" applyAlignment="1" applyProtection="1">
      <alignment horizontal="left" vertical="center" wrapText="1"/>
      <protection locked="0"/>
    </xf>
    <xf numFmtId="0" fontId="18" fillId="0" borderId="1" xfId="0" applyFont="1" applyBorder="1" applyAlignment="1">
      <alignment horizontal="left"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1" fillId="6" borderId="3" xfId="0" applyFont="1" applyFill="1" applyBorder="1" applyAlignment="1" applyProtection="1">
      <alignment horizontal="left" vertical="center" wrapText="1"/>
    </xf>
    <xf numFmtId="0" fontId="11" fillId="6" borderId="4" xfId="0" applyFont="1" applyFill="1" applyBorder="1" applyAlignment="1" applyProtection="1">
      <alignment horizontal="left" vertical="center" wrapText="1"/>
    </xf>
    <xf numFmtId="0" fontId="21" fillId="3" borderId="0" xfId="0" applyFont="1" applyFill="1" applyAlignment="1" applyProtection="1">
      <alignment horizontal="center" vertical="center" wrapText="1"/>
    </xf>
    <xf numFmtId="0" fontId="21" fillId="3" borderId="0" xfId="0" applyFont="1" applyFill="1" applyAlignment="1" applyProtection="1">
      <alignment horizontal="center" vertical="center"/>
    </xf>
    <xf numFmtId="49" fontId="23" fillId="0" borderId="0" xfId="0" applyNumberFormat="1" applyFont="1" applyFill="1" applyAlignment="1" applyProtection="1">
      <alignment horizontal="center" vertical="center" wrapText="1"/>
    </xf>
    <xf numFmtId="49" fontId="24" fillId="0" borderId="0" xfId="0" applyNumberFormat="1" applyFont="1" applyFill="1" applyAlignment="1" applyProtection="1">
      <alignment horizontal="center" vertical="center" wrapText="1"/>
    </xf>
    <xf numFmtId="164" fontId="26" fillId="2" borderId="1" xfId="0" applyNumberFormat="1" applyFont="1" applyFill="1" applyBorder="1" applyAlignment="1" applyProtection="1">
      <alignment horizontal="left" vertical="center"/>
      <protection locked="0"/>
    </xf>
    <xf numFmtId="49" fontId="5" fillId="0" borderId="0" xfId="0" applyNumberFormat="1" applyFont="1" applyFill="1" applyBorder="1" applyAlignment="1" applyProtection="1">
      <alignment horizontal="right" vertical="center" wrapText="1"/>
    </xf>
    <xf numFmtId="49" fontId="13" fillId="0" borderId="0" xfId="0" applyNumberFormat="1" applyFont="1" applyFill="1" applyAlignment="1" applyProtection="1">
      <alignment horizontal="left" vertical="center"/>
    </xf>
    <xf numFmtId="49" fontId="13" fillId="0" borderId="0" xfId="0" applyNumberFormat="1" applyFont="1" applyFill="1" applyAlignment="1" applyProtection="1">
      <alignment horizontal="right" vertical="center"/>
    </xf>
    <xf numFmtId="0" fontId="13" fillId="7" borderId="3" xfId="0" applyFont="1" applyFill="1" applyBorder="1" applyAlignment="1" applyProtection="1">
      <alignment horizontal="left" vertical="center" wrapText="1"/>
    </xf>
    <xf numFmtId="0" fontId="12" fillId="7" borderId="4" xfId="0" applyFont="1" applyFill="1" applyBorder="1" applyAlignment="1" applyProtection="1">
      <alignment horizontal="left" vertical="center" wrapText="1"/>
    </xf>
    <xf numFmtId="0" fontId="12" fillId="7" borderId="2" xfId="0" applyFont="1" applyFill="1" applyBorder="1" applyAlignment="1" applyProtection="1">
      <alignment horizontal="left" vertical="center" wrapText="1"/>
    </xf>
    <xf numFmtId="0" fontId="12" fillId="0" borderId="3" xfId="0" applyFont="1" applyFill="1" applyBorder="1" applyAlignment="1" applyProtection="1">
      <alignment horizontal="left" vertical="center" wrapText="1"/>
    </xf>
    <xf numFmtId="0" fontId="12" fillId="0" borderId="4"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xf>
    <xf numFmtId="0" fontId="12" fillId="0" borderId="3" xfId="0" applyFont="1" applyBorder="1" applyAlignment="1" applyProtection="1">
      <alignment horizontal="left" vertical="center" wrapText="1"/>
    </xf>
    <xf numFmtId="0" fontId="12" fillId="0" borderId="4" xfId="0" applyFont="1" applyBorder="1" applyAlignment="1" applyProtection="1">
      <alignment horizontal="left" vertical="center" wrapText="1"/>
    </xf>
    <xf numFmtId="0" fontId="12" fillId="0" borderId="2" xfId="0" applyFont="1" applyBorder="1" applyAlignment="1" applyProtection="1">
      <alignment horizontal="left" vertical="center" wrapText="1"/>
    </xf>
    <xf numFmtId="49" fontId="10" fillId="6" borderId="1" xfId="0" applyNumberFormat="1" applyFont="1" applyFill="1" applyBorder="1" applyAlignment="1" applyProtection="1">
      <alignment horizontal="left" vertical="center" wrapText="1"/>
    </xf>
    <xf numFmtId="49" fontId="16" fillId="6" borderId="1" xfId="0" applyNumberFormat="1" applyFont="1" applyFill="1" applyBorder="1" applyAlignment="1" applyProtection="1">
      <alignment horizontal="left" vertical="center" wrapText="1"/>
    </xf>
    <xf numFmtId="49" fontId="8" fillId="6" borderId="1" xfId="0" applyNumberFormat="1" applyFont="1" applyFill="1" applyBorder="1" applyAlignment="1" applyProtection="1">
      <alignment horizontal="left" vertical="center" wrapText="1"/>
    </xf>
    <xf numFmtId="0" fontId="13" fillId="6" borderId="3" xfId="0" applyFont="1" applyFill="1" applyBorder="1" applyAlignment="1" applyProtection="1">
      <alignment horizontal="left" vertical="center" wrapText="1"/>
    </xf>
    <xf numFmtId="0" fontId="12" fillId="6" borderId="4"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cellXfs>
  <cellStyles count="1">
    <cellStyle name="Standard" xfId="0" builtinId="0"/>
  </cellStyles>
  <dxfs count="0"/>
  <tableStyles count="0" defaultTableStyle="TableStyleMedium2" defaultPivotStyle="PivotStyleLight16"/>
  <colors>
    <mruColors>
      <color rgb="FF66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2"/>
  <sheetViews>
    <sheetView zoomScaleNormal="100" workbookViewId="0">
      <selection activeCell="C14" sqref="C14"/>
    </sheetView>
  </sheetViews>
  <sheetFormatPr baseColWidth="10" defaultColWidth="10.85546875" defaultRowHeight="15" x14ac:dyDescent="0.25"/>
  <cols>
    <col min="1" max="1" width="2.85546875" style="68" customWidth="1"/>
    <col min="2" max="2" width="29.5703125" style="67" customWidth="1"/>
    <col min="3" max="3" width="94.5703125" style="67" customWidth="1"/>
    <col min="4" max="6" width="10.85546875" style="68"/>
    <col min="7" max="7" width="88.140625" style="68" customWidth="1"/>
    <col min="8" max="9" width="10.85546875" style="68"/>
    <col min="10" max="10" width="10.85546875" style="68" customWidth="1"/>
    <col min="11" max="16384" width="10.85546875" style="68"/>
  </cols>
  <sheetData>
    <row r="2" spans="2:3" x14ac:dyDescent="0.25">
      <c r="B2" s="81" t="s">
        <v>20</v>
      </c>
      <c r="C2" s="82"/>
    </row>
    <row r="3" spans="2:3" ht="45" x14ac:dyDescent="0.25">
      <c r="B3" s="80" t="s">
        <v>35</v>
      </c>
      <c r="C3" s="69" t="s">
        <v>18</v>
      </c>
    </row>
    <row r="4" spans="2:3" ht="45" x14ac:dyDescent="0.25">
      <c r="B4" s="80"/>
      <c r="C4" s="69" t="s">
        <v>34</v>
      </c>
    </row>
    <row r="5" spans="2:3" ht="30" x14ac:dyDescent="0.25">
      <c r="B5" s="80"/>
      <c r="C5" s="69" t="s">
        <v>19</v>
      </c>
    </row>
    <row r="6" spans="2:3" ht="90" x14ac:dyDescent="0.25">
      <c r="B6" s="75" t="s">
        <v>22</v>
      </c>
      <c r="C6" s="69" t="s">
        <v>21</v>
      </c>
    </row>
    <row r="7" spans="2:3" ht="45" x14ac:dyDescent="0.25">
      <c r="B7" s="75" t="s">
        <v>23</v>
      </c>
      <c r="C7" s="69" t="s">
        <v>42</v>
      </c>
    </row>
    <row r="8" spans="2:3" ht="30" x14ac:dyDescent="0.25">
      <c r="B8" s="75" t="s">
        <v>24</v>
      </c>
      <c r="C8" s="69" t="s">
        <v>25</v>
      </c>
    </row>
    <row r="9" spans="2:3" ht="30" x14ac:dyDescent="0.25">
      <c r="B9" s="76" t="s">
        <v>39</v>
      </c>
      <c r="C9" s="71" t="s">
        <v>38</v>
      </c>
    </row>
    <row r="10" spans="2:3" x14ac:dyDescent="0.25">
      <c r="B10" s="73"/>
      <c r="C10" s="73"/>
    </row>
    <row r="11" spans="2:3" ht="45" customHeight="1" x14ac:dyDescent="0.25">
      <c r="B11" s="77" t="s">
        <v>26</v>
      </c>
      <c r="C11" s="72" t="s">
        <v>32</v>
      </c>
    </row>
    <row r="12" spans="2:3" ht="45" customHeight="1" x14ac:dyDescent="0.25">
      <c r="B12" s="75" t="s">
        <v>17</v>
      </c>
      <c r="C12" s="69" t="s">
        <v>40</v>
      </c>
    </row>
    <row r="13" spans="2:3" ht="45" customHeight="1" x14ac:dyDescent="0.25">
      <c r="B13" s="75" t="s">
        <v>31</v>
      </c>
      <c r="C13" s="69" t="s">
        <v>29</v>
      </c>
    </row>
    <row r="14" spans="2:3" ht="45" customHeight="1" x14ac:dyDescent="0.25">
      <c r="B14" s="75" t="s">
        <v>27</v>
      </c>
      <c r="C14" s="69" t="s">
        <v>30</v>
      </c>
    </row>
    <row r="15" spans="2:3" ht="45" customHeight="1" x14ac:dyDescent="0.25">
      <c r="B15" s="75" t="s">
        <v>33</v>
      </c>
      <c r="C15" s="69" t="s">
        <v>41</v>
      </c>
    </row>
    <row r="16" spans="2:3" ht="45" customHeight="1" x14ac:dyDescent="0.25">
      <c r="B16" s="75" t="s">
        <v>36</v>
      </c>
      <c r="C16" s="69" t="s">
        <v>37</v>
      </c>
    </row>
    <row r="17" spans="2:3" ht="45" customHeight="1" x14ac:dyDescent="0.25">
      <c r="B17" s="68"/>
      <c r="C17" s="68"/>
    </row>
    <row r="22" spans="2:3" x14ac:dyDescent="0.25">
      <c r="C22" s="70"/>
    </row>
  </sheetData>
  <sheetProtection algorithmName="SHA-512" hashValue="DH66FfOUfdfkXwJGnry674iYtWSIQFCS1pYIVR663cNdVSMuvwL1xZreAlOudVCVU7S1HO2sFfjLWzpBmZTezQ==" saltValue="ALupj4dgDg1GP7eoKTC1Ug==" spinCount="100000" sheet="1" objects="1" scenarios="1"/>
  <mergeCells count="2">
    <mergeCell ref="B3:B5"/>
    <mergeCell ref="B2:C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IT104"/>
  <sheetViews>
    <sheetView tabSelected="1" zoomScale="115" zoomScaleNormal="115" zoomScalePageLayoutView="40" workbookViewId="0">
      <selection activeCell="H10" sqref="H10"/>
    </sheetView>
  </sheetViews>
  <sheetFormatPr baseColWidth="10" defaultColWidth="11.42578125" defaultRowHeight="14.25" x14ac:dyDescent="0.2"/>
  <cols>
    <col min="1" max="1" width="2.85546875" style="2" customWidth="1"/>
    <col min="2" max="2" width="4.5703125" style="30" customWidth="1"/>
    <col min="3" max="3" width="42.28515625" style="2" customWidth="1"/>
    <col min="4" max="4" width="18" style="29" customWidth="1"/>
    <col min="5" max="5" width="10.7109375" style="29" customWidth="1"/>
    <col min="6" max="6" width="12.85546875" style="29" customWidth="1"/>
    <col min="7" max="7" width="25.140625" style="6" customWidth="1"/>
    <col min="8" max="8" width="11.5703125" style="7" customWidth="1"/>
    <col min="9" max="16384" width="11.42578125" style="7"/>
  </cols>
  <sheetData>
    <row r="1" spans="1:254" x14ac:dyDescent="0.2">
      <c r="B1" s="3"/>
      <c r="C1" s="4"/>
      <c r="D1" s="5"/>
      <c r="E1" s="5"/>
      <c r="F1" s="5"/>
    </row>
    <row r="2" spans="1:254" ht="27.95" customHeight="1" x14ac:dyDescent="0.2">
      <c r="B2" s="85" t="s">
        <v>11</v>
      </c>
      <c r="C2" s="86"/>
      <c r="D2" s="86"/>
      <c r="E2" s="86"/>
      <c r="F2" s="86"/>
      <c r="G2" s="86"/>
    </row>
    <row r="3" spans="1:254" ht="15" customHeight="1" x14ac:dyDescent="0.2">
      <c r="B3" s="92" t="s">
        <v>6</v>
      </c>
      <c r="C3" s="92"/>
      <c r="D3" s="91" t="s">
        <v>45</v>
      </c>
      <c r="E3" s="91"/>
      <c r="F3" s="91"/>
      <c r="G3" s="91"/>
    </row>
    <row r="4" spans="1:254" ht="14.1" customHeight="1" x14ac:dyDescent="0.2">
      <c r="B4" s="92" t="s">
        <v>10</v>
      </c>
      <c r="C4" s="92"/>
      <c r="D4" s="91" t="s">
        <v>44</v>
      </c>
      <c r="E4" s="91"/>
      <c r="F4" s="91"/>
      <c r="G4" s="91"/>
    </row>
    <row r="5" spans="1:254" ht="15" x14ac:dyDescent="0.25">
      <c r="B5" s="8"/>
      <c r="C5" s="9"/>
      <c r="D5" s="10"/>
      <c r="E5" s="10"/>
      <c r="F5" s="10"/>
      <c r="G5" s="11"/>
    </row>
    <row r="6" spans="1:254" s="13" customFormat="1" ht="28.5" customHeight="1" x14ac:dyDescent="0.2">
      <c r="A6" s="15"/>
      <c r="B6" s="90" t="s">
        <v>9</v>
      </c>
      <c r="C6" s="90"/>
      <c r="D6" s="89"/>
      <c r="E6" s="89"/>
      <c r="F6" s="89"/>
      <c r="G6" s="89"/>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row>
    <row r="7" spans="1:254" s="13" customFormat="1" x14ac:dyDescent="0.2">
      <c r="A7" s="15"/>
      <c r="B7" s="14"/>
      <c r="C7" s="15"/>
      <c r="D7" s="5"/>
      <c r="E7" s="5"/>
      <c r="F7" s="5"/>
      <c r="G7" s="6"/>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row>
    <row r="8" spans="1:254" s="13" customFormat="1" ht="21.95" customHeight="1" x14ac:dyDescent="0.25">
      <c r="A8" s="15"/>
      <c r="B8" s="87" t="s">
        <v>28</v>
      </c>
      <c r="C8" s="88"/>
      <c r="D8" s="88"/>
      <c r="E8" s="88"/>
      <c r="F8" s="88"/>
      <c r="G8" s="88"/>
      <c r="H8" s="16"/>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row>
    <row r="9" spans="1:254" s="41" customFormat="1" ht="15" x14ac:dyDescent="0.25">
      <c r="A9" s="15"/>
      <c r="B9" s="39"/>
      <c r="C9" s="40"/>
      <c r="D9" s="40"/>
      <c r="E9" s="40"/>
      <c r="F9" s="40"/>
      <c r="G9" s="40"/>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row>
    <row r="10" spans="1:254" s="19" customFormat="1" ht="23.45" customHeight="1" x14ac:dyDescent="0.25">
      <c r="A10" s="20"/>
      <c r="B10" s="32"/>
      <c r="C10" s="38"/>
      <c r="D10" s="31"/>
      <c r="E10" s="36"/>
      <c r="F10" s="37"/>
      <c r="G10" s="31"/>
      <c r="H10" s="18"/>
    </row>
    <row r="11" spans="1:254" s="19" customFormat="1" ht="23.45" customHeight="1" x14ac:dyDescent="0.25">
      <c r="A11" s="20"/>
      <c r="B11" s="102" t="s">
        <v>47</v>
      </c>
      <c r="C11" s="102"/>
      <c r="D11" s="102"/>
      <c r="E11" s="102"/>
      <c r="F11" s="102"/>
      <c r="G11" s="102"/>
      <c r="H11" s="18"/>
    </row>
    <row r="12" spans="1:254" s="19" customFormat="1" ht="23.45" customHeight="1" x14ac:dyDescent="0.25">
      <c r="A12" s="20"/>
      <c r="B12" s="103" t="s">
        <v>49</v>
      </c>
      <c r="C12" s="103"/>
      <c r="D12" s="103"/>
      <c r="E12" s="103"/>
      <c r="F12" s="103"/>
      <c r="G12" s="103"/>
      <c r="H12" s="18"/>
    </row>
    <row r="13" spans="1:254" s="19" customFormat="1" ht="23.45" customHeight="1" x14ac:dyDescent="0.25">
      <c r="A13" s="20"/>
      <c r="B13" s="43" t="s">
        <v>2</v>
      </c>
      <c r="C13" s="44" t="s">
        <v>1</v>
      </c>
      <c r="D13" s="45" t="s">
        <v>0</v>
      </c>
      <c r="E13" s="46" t="s">
        <v>4</v>
      </c>
      <c r="F13" s="46" t="s">
        <v>3</v>
      </c>
      <c r="G13" s="45" t="s">
        <v>5</v>
      </c>
    </row>
    <row r="14" spans="1:254" s="19" customFormat="1" ht="25.5" x14ac:dyDescent="0.25">
      <c r="A14" s="20"/>
      <c r="B14" s="42">
        <v>1</v>
      </c>
      <c r="C14" s="34" t="s">
        <v>54</v>
      </c>
      <c r="D14" s="79"/>
      <c r="E14" s="35">
        <v>1</v>
      </c>
      <c r="F14" s="78" t="s">
        <v>52</v>
      </c>
      <c r="G14" s="59">
        <f>D14*E14</f>
        <v>0</v>
      </c>
    </row>
    <row r="15" spans="1:254" s="19" customFormat="1" ht="25.5" x14ac:dyDescent="0.25">
      <c r="A15" s="20"/>
      <c r="B15" s="42">
        <v>2</v>
      </c>
      <c r="C15" s="34" t="s">
        <v>48</v>
      </c>
      <c r="D15" s="79"/>
      <c r="E15" s="35">
        <v>1</v>
      </c>
      <c r="F15" s="78" t="s">
        <v>52</v>
      </c>
      <c r="G15" s="59">
        <f t="shared" ref="G15:G17" si="0">D15*E15</f>
        <v>0</v>
      </c>
    </row>
    <row r="16" spans="1:254" s="19" customFormat="1" ht="25.5" x14ac:dyDescent="0.25">
      <c r="A16" s="20"/>
      <c r="B16" s="42">
        <v>3</v>
      </c>
      <c r="C16" s="34" t="s">
        <v>51</v>
      </c>
      <c r="D16" s="79"/>
      <c r="E16" s="35">
        <v>1</v>
      </c>
      <c r="F16" s="78" t="s">
        <v>52</v>
      </c>
      <c r="G16" s="59">
        <f t="shared" si="0"/>
        <v>0</v>
      </c>
    </row>
    <row r="17" spans="1:8" s="19" customFormat="1" ht="31.5" customHeight="1" x14ac:dyDescent="0.25">
      <c r="A17" s="20"/>
      <c r="B17" s="42">
        <v>4</v>
      </c>
      <c r="C17" s="34" t="s">
        <v>50</v>
      </c>
      <c r="D17" s="79"/>
      <c r="E17" s="35">
        <v>1</v>
      </c>
      <c r="F17" s="78" t="s">
        <v>52</v>
      </c>
      <c r="G17" s="59">
        <f t="shared" si="0"/>
        <v>0</v>
      </c>
    </row>
    <row r="18" spans="1:8" s="19" customFormat="1" ht="23.45" customHeight="1" x14ac:dyDescent="0.25">
      <c r="A18" s="20"/>
      <c r="B18" s="32"/>
      <c r="C18" s="33"/>
      <c r="D18" s="31"/>
      <c r="E18" s="36"/>
      <c r="F18" s="37"/>
      <c r="G18" s="31"/>
      <c r="H18" s="18"/>
    </row>
    <row r="19" spans="1:8" s="19" customFormat="1" ht="23.45" customHeight="1" x14ac:dyDescent="0.25">
      <c r="A19" s="20"/>
      <c r="B19" s="50"/>
      <c r="C19" s="51"/>
      <c r="D19" s="52"/>
      <c r="E19" s="53"/>
      <c r="F19" s="37"/>
      <c r="G19" s="54"/>
      <c r="H19" s="18"/>
    </row>
    <row r="20" spans="1:8" s="19" customFormat="1" ht="23.45" customHeight="1" x14ac:dyDescent="0.25">
      <c r="A20" s="20"/>
      <c r="B20" s="104" t="s">
        <v>46</v>
      </c>
      <c r="C20" s="102"/>
      <c r="D20" s="102"/>
      <c r="E20" s="102"/>
      <c r="F20" s="102"/>
      <c r="G20" s="102"/>
      <c r="H20" s="18"/>
    </row>
    <row r="21" spans="1:8" s="19" customFormat="1" ht="23.45" customHeight="1" x14ac:dyDescent="0.25">
      <c r="A21" s="20"/>
      <c r="B21" s="103" t="s">
        <v>49</v>
      </c>
      <c r="C21" s="103"/>
      <c r="D21" s="103"/>
      <c r="E21" s="103"/>
      <c r="F21" s="103"/>
      <c r="G21" s="103"/>
      <c r="H21" s="18"/>
    </row>
    <row r="22" spans="1:8" s="19" customFormat="1" ht="23.45" customHeight="1" x14ac:dyDescent="0.25">
      <c r="A22" s="20"/>
      <c r="B22" s="43" t="s">
        <v>2</v>
      </c>
      <c r="C22" s="44" t="s">
        <v>1</v>
      </c>
      <c r="D22" s="45" t="s">
        <v>0</v>
      </c>
      <c r="E22" s="46" t="s">
        <v>4</v>
      </c>
      <c r="F22" s="46" t="s">
        <v>3</v>
      </c>
      <c r="G22" s="45" t="s">
        <v>5</v>
      </c>
      <c r="H22" s="18"/>
    </row>
    <row r="23" spans="1:8" s="19" customFormat="1" ht="46.5" customHeight="1" x14ac:dyDescent="0.25">
      <c r="A23" s="20"/>
      <c r="B23" s="42">
        <v>5</v>
      </c>
      <c r="C23" s="34" t="s">
        <v>55</v>
      </c>
      <c r="D23" s="79"/>
      <c r="E23" s="35">
        <v>1</v>
      </c>
      <c r="F23" s="78" t="s">
        <v>52</v>
      </c>
      <c r="G23" s="60">
        <f>D23*E23</f>
        <v>0</v>
      </c>
      <c r="H23" s="18"/>
    </row>
    <row r="24" spans="1:8" s="19" customFormat="1" ht="57" customHeight="1" x14ac:dyDescent="0.25">
      <c r="A24" s="20"/>
      <c r="B24" s="42">
        <v>6</v>
      </c>
      <c r="C24" s="34" t="s">
        <v>56</v>
      </c>
      <c r="D24" s="79"/>
      <c r="E24" s="35">
        <v>1</v>
      </c>
      <c r="F24" s="78" t="s">
        <v>52</v>
      </c>
      <c r="G24" s="60">
        <f t="shared" ref="G24:G26" si="1">D24*E24</f>
        <v>0</v>
      </c>
      <c r="H24" s="18"/>
    </row>
    <row r="25" spans="1:8" s="19" customFormat="1" ht="58.5" customHeight="1" x14ac:dyDescent="0.25">
      <c r="A25" s="20"/>
      <c r="B25" s="42">
        <v>7</v>
      </c>
      <c r="C25" s="34" t="s">
        <v>59</v>
      </c>
      <c r="D25" s="79"/>
      <c r="E25" s="35">
        <v>1</v>
      </c>
      <c r="F25" s="78" t="s">
        <v>52</v>
      </c>
      <c r="G25" s="60">
        <f t="shared" si="1"/>
        <v>0</v>
      </c>
      <c r="H25" s="18"/>
    </row>
    <row r="26" spans="1:8" s="19" customFormat="1" ht="53.25" customHeight="1" x14ac:dyDescent="0.25">
      <c r="A26" s="20"/>
      <c r="B26" s="42">
        <v>8</v>
      </c>
      <c r="C26" s="34" t="s">
        <v>57</v>
      </c>
      <c r="D26" s="79"/>
      <c r="E26" s="35">
        <v>1</v>
      </c>
      <c r="F26" s="78" t="s">
        <v>52</v>
      </c>
      <c r="G26" s="60">
        <f t="shared" si="1"/>
        <v>0</v>
      </c>
      <c r="H26" s="18"/>
    </row>
    <row r="27" spans="1:8" s="19" customFormat="1" ht="23.45" customHeight="1" x14ac:dyDescent="0.25">
      <c r="A27" s="20"/>
      <c r="B27" s="55"/>
      <c r="C27" s="56"/>
      <c r="D27" s="48"/>
      <c r="E27" s="49"/>
      <c r="F27" s="47"/>
      <c r="G27" s="57"/>
      <c r="H27" s="18"/>
    </row>
    <row r="28" spans="1:8" s="19" customFormat="1" ht="23.45" customHeight="1" x14ac:dyDescent="0.25">
      <c r="A28" s="20"/>
      <c r="B28" s="32"/>
      <c r="C28" s="62"/>
      <c r="D28" s="62"/>
      <c r="E28" s="62"/>
      <c r="F28" s="62"/>
      <c r="G28" s="62"/>
    </row>
    <row r="29" spans="1:8" s="19" customFormat="1" ht="23.45" customHeight="1" x14ac:dyDescent="0.25">
      <c r="A29" s="20"/>
      <c r="B29" s="63"/>
      <c r="C29" s="83" t="s">
        <v>16</v>
      </c>
      <c r="D29" s="84"/>
      <c r="E29" s="84"/>
      <c r="F29" s="84"/>
      <c r="G29" s="84"/>
    </row>
    <row r="30" spans="1:8" s="19" customFormat="1" ht="23.45" customHeight="1" x14ac:dyDescent="0.25">
      <c r="A30" s="20"/>
      <c r="B30" s="61"/>
      <c r="C30" s="99" t="s">
        <v>12</v>
      </c>
      <c r="D30" s="100"/>
      <c r="E30" s="100"/>
      <c r="F30" s="100"/>
      <c r="G30" s="58">
        <f>SUM(G14:G17)</f>
        <v>0</v>
      </c>
    </row>
    <row r="31" spans="1:8" s="19" customFormat="1" ht="23.45" customHeight="1" x14ac:dyDescent="0.25">
      <c r="A31" s="20"/>
      <c r="B31" s="61"/>
      <c r="C31" s="99" t="s">
        <v>13</v>
      </c>
      <c r="D31" s="100"/>
      <c r="E31" s="100"/>
      <c r="F31" s="100"/>
      <c r="G31" s="74"/>
    </row>
    <row r="32" spans="1:8" s="19" customFormat="1" ht="23.45" customHeight="1" x14ac:dyDescent="0.25">
      <c r="A32" s="20"/>
      <c r="B32" s="61"/>
      <c r="C32" s="99" t="s">
        <v>8</v>
      </c>
      <c r="D32" s="100"/>
      <c r="E32" s="100"/>
      <c r="F32" s="101"/>
      <c r="G32" s="65">
        <f>G30*G31</f>
        <v>0</v>
      </c>
    </row>
    <row r="33" spans="1:7" s="19" customFormat="1" ht="23.45" customHeight="1" x14ac:dyDescent="0.25">
      <c r="A33" s="20"/>
      <c r="B33" s="61"/>
      <c r="C33" s="99" t="s">
        <v>14</v>
      </c>
      <c r="D33" s="100"/>
      <c r="E33" s="100"/>
      <c r="F33" s="101"/>
      <c r="G33" s="58">
        <f>G30+G32</f>
        <v>0</v>
      </c>
    </row>
    <row r="34" spans="1:7" s="19" customFormat="1" ht="23.45" customHeight="1" x14ac:dyDescent="0.25">
      <c r="A34" s="20"/>
      <c r="B34" s="32"/>
      <c r="C34" s="64"/>
      <c r="D34" s="64"/>
      <c r="E34" s="64"/>
      <c r="F34" s="64"/>
      <c r="G34" s="64"/>
    </row>
    <row r="35" spans="1:7" s="19" customFormat="1" ht="23.45" customHeight="1" x14ac:dyDescent="0.25">
      <c r="A35" s="20"/>
      <c r="B35" s="63"/>
      <c r="C35" s="105" t="s">
        <v>53</v>
      </c>
      <c r="D35" s="106"/>
      <c r="E35" s="106"/>
      <c r="F35" s="106"/>
      <c r="G35" s="107"/>
    </row>
    <row r="36" spans="1:7" s="19" customFormat="1" ht="23.45" customHeight="1" x14ac:dyDescent="0.25">
      <c r="A36" s="20"/>
      <c r="B36" s="61"/>
      <c r="C36" s="99" t="s">
        <v>12</v>
      </c>
      <c r="D36" s="100"/>
      <c r="E36" s="100"/>
      <c r="F36" s="100"/>
      <c r="G36" s="65">
        <f>SUM(G23:G26)</f>
        <v>0</v>
      </c>
    </row>
    <row r="37" spans="1:7" s="19" customFormat="1" ht="23.45" customHeight="1" x14ac:dyDescent="0.25">
      <c r="A37" s="20"/>
      <c r="B37" s="61"/>
      <c r="C37" s="99" t="s">
        <v>15</v>
      </c>
      <c r="D37" s="100"/>
      <c r="E37" s="100"/>
      <c r="F37" s="100"/>
      <c r="G37" s="74"/>
    </row>
    <row r="38" spans="1:7" s="19" customFormat="1" ht="23.45" customHeight="1" x14ac:dyDescent="0.25">
      <c r="A38" s="20"/>
      <c r="B38" s="61"/>
      <c r="C38" s="99" t="s">
        <v>8</v>
      </c>
      <c r="D38" s="100"/>
      <c r="E38" s="100"/>
      <c r="F38" s="101"/>
      <c r="G38" s="65">
        <f>G36*G37</f>
        <v>0</v>
      </c>
    </row>
    <row r="39" spans="1:7" s="19" customFormat="1" ht="23.45" customHeight="1" x14ac:dyDescent="0.25">
      <c r="A39" s="20"/>
      <c r="B39" s="61"/>
      <c r="C39" s="99" t="s">
        <v>14</v>
      </c>
      <c r="D39" s="100"/>
      <c r="E39" s="100"/>
      <c r="F39" s="101"/>
      <c r="G39" s="58">
        <f>G36+G38</f>
        <v>0</v>
      </c>
    </row>
    <row r="40" spans="1:7" s="19" customFormat="1" ht="23.45" customHeight="1" x14ac:dyDescent="0.25">
      <c r="A40" s="20"/>
      <c r="B40" s="24"/>
      <c r="C40" s="25"/>
      <c r="D40" s="25"/>
      <c r="E40" s="25"/>
      <c r="F40" s="25"/>
      <c r="G40" s="25"/>
    </row>
    <row r="41" spans="1:7" s="19" customFormat="1" ht="23.45" customHeight="1" x14ac:dyDescent="0.25">
      <c r="A41" s="20"/>
      <c r="B41" s="66"/>
      <c r="C41" s="93" t="s">
        <v>43</v>
      </c>
      <c r="D41" s="94"/>
      <c r="E41" s="94"/>
      <c r="F41" s="94"/>
      <c r="G41" s="95"/>
    </row>
    <row r="42" spans="1:7" s="19" customFormat="1" ht="38.25" customHeight="1" x14ac:dyDescent="0.25">
      <c r="A42" s="26"/>
      <c r="B42" s="61"/>
      <c r="C42" s="96" t="s">
        <v>58</v>
      </c>
      <c r="D42" s="97"/>
      <c r="E42" s="97"/>
      <c r="F42" s="98"/>
      <c r="G42" s="65">
        <f>G30+G36</f>
        <v>0</v>
      </c>
    </row>
    <row r="43" spans="1:7" s="22" customFormat="1" ht="23.45" customHeight="1" x14ac:dyDescent="0.25">
      <c r="A43" s="21"/>
      <c r="B43" s="23"/>
      <c r="C43" s="99" t="s">
        <v>7</v>
      </c>
      <c r="D43" s="100"/>
      <c r="E43" s="100"/>
      <c r="F43" s="101"/>
      <c r="G43" s="58">
        <f>G33+G39</f>
        <v>0</v>
      </c>
    </row>
    <row r="56" spans="2:7" ht="15" x14ac:dyDescent="0.2">
      <c r="B56" s="27"/>
      <c r="C56" s="28"/>
      <c r="G56" s="29"/>
    </row>
    <row r="57" spans="2:7" x14ac:dyDescent="0.2">
      <c r="B57" s="27"/>
      <c r="G57" s="29"/>
    </row>
    <row r="58" spans="2:7" x14ac:dyDescent="0.2">
      <c r="G58" s="29"/>
    </row>
    <row r="59" spans="2:7" ht="26.45" customHeight="1" x14ac:dyDescent="0.2">
      <c r="G59" s="29"/>
    </row>
    <row r="60" spans="2:7" ht="26.45" customHeight="1" x14ac:dyDescent="0.2">
      <c r="G60" s="29"/>
    </row>
    <row r="61" spans="2:7" ht="26.45" customHeight="1" x14ac:dyDescent="0.2">
      <c r="G61" s="29"/>
    </row>
    <row r="62" spans="2:7" ht="26.45" customHeight="1" x14ac:dyDescent="0.2">
      <c r="G62" s="29"/>
    </row>
    <row r="63" spans="2:7" ht="22.5" customHeight="1" x14ac:dyDescent="0.2">
      <c r="G63" s="29"/>
    </row>
    <row r="64" spans="2:7" ht="22.5" customHeight="1" x14ac:dyDescent="0.2">
      <c r="G64" s="29"/>
    </row>
    <row r="65" spans="7:7" ht="22.5" customHeight="1" x14ac:dyDescent="0.2">
      <c r="G65" s="29"/>
    </row>
    <row r="66" spans="7:7" ht="45.6" customHeight="1" x14ac:dyDescent="0.2">
      <c r="G66" s="29"/>
    </row>
    <row r="67" spans="7:7" ht="22.5" customHeight="1" x14ac:dyDescent="0.2">
      <c r="G67" s="29"/>
    </row>
    <row r="68" spans="7:7" x14ac:dyDescent="0.2">
      <c r="G68" s="29"/>
    </row>
    <row r="69" spans="7:7" ht="31.5" customHeight="1" x14ac:dyDescent="0.2">
      <c r="G69" s="29"/>
    </row>
    <row r="70" spans="7:7" ht="21.95" customHeight="1" x14ac:dyDescent="0.2">
      <c r="G70" s="29"/>
    </row>
    <row r="71" spans="7:7" ht="27.95" customHeight="1" x14ac:dyDescent="0.2">
      <c r="G71" s="29"/>
    </row>
    <row r="72" spans="7:7" ht="29.45" customHeight="1" x14ac:dyDescent="0.2">
      <c r="G72" s="29"/>
    </row>
    <row r="73" spans="7:7" x14ac:dyDescent="0.2">
      <c r="G73" s="29"/>
    </row>
    <row r="74" spans="7:7" ht="15" customHeight="1" x14ac:dyDescent="0.2">
      <c r="G74" s="29"/>
    </row>
    <row r="75" spans="7:7" x14ac:dyDescent="0.2">
      <c r="G75" s="29"/>
    </row>
    <row r="76" spans="7:7" x14ac:dyDescent="0.2">
      <c r="G76" s="29"/>
    </row>
    <row r="77" spans="7:7" x14ac:dyDescent="0.2">
      <c r="G77" s="29"/>
    </row>
    <row r="78" spans="7:7" x14ac:dyDescent="0.2">
      <c r="G78" s="29"/>
    </row>
    <row r="79" spans="7:7" x14ac:dyDescent="0.2">
      <c r="G79" s="29"/>
    </row>
    <row r="80" spans="7:7" x14ac:dyDescent="0.2">
      <c r="G80" s="29"/>
    </row>
    <row r="81" spans="1:246" x14ac:dyDescent="0.2">
      <c r="G81" s="29"/>
    </row>
    <row r="82" spans="1:246" ht="45" customHeight="1" x14ac:dyDescent="0.2">
      <c r="G82" s="29"/>
    </row>
    <row r="83" spans="1:246" ht="45" customHeight="1" x14ac:dyDescent="0.2">
      <c r="G83" s="29"/>
    </row>
    <row r="84" spans="1:246" ht="45" customHeight="1" x14ac:dyDescent="0.2">
      <c r="G84" s="29"/>
    </row>
    <row r="85" spans="1:246" ht="45" customHeight="1" x14ac:dyDescent="0.2">
      <c r="G85" s="29"/>
    </row>
    <row r="86" spans="1:246" ht="45" customHeight="1" x14ac:dyDescent="0.2">
      <c r="G86" s="29"/>
    </row>
    <row r="87" spans="1:246" ht="45" customHeight="1" x14ac:dyDescent="0.2">
      <c r="G87" s="29"/>
    </row>
    <row r="88" spans="1:246" ht="45" customHeight="1" x14ac:dyDescent="0.2">
      <c r="G88" s="29"/>
    </row>
    <row r="89" spans="1:246" x14ac:dyDescent="0.2">
      <c r="G89" s="29"/>
    </row>
    <row r="90" spans="1:246" s="13" customFormat="1" ht="21.95" customHeight="1" x14ac:dyDescent="0.2">
      <c r="A90" s="12"/>
      <c r="B90" s="30"/>
      <c r="C90" s="2"/>
      <c r="D90" s="29"/>
      <c r="E90" s="29"/>
      <c r="F90" s="29"/>
      <c r="G90" s="29"/>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row>
    <row r="91" spans="1:246" s="13" customFormat="1" ht="21.95" customHeight="1" x14ac:dyDescent="0.2">
      <c r="A91" s="12"/>
      <c r="B91" s="30"/>
      <c r="C91" s="2"/>
      <c r="D91" s="29"/>
      <c r="E91" s="29"/>
      <c r="F91" s="29"/>
      <c r="G91" s="29"/>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row>
    <row r="92" spans="1:246" s="13" customFormat="1" ht="21.95" customHeight="1" x14ac:dyDescent="0.2">
      <c r="A92" s="12"/>
      <c r="B92" s="30"/>
      <c r="C92" s="2"/>
      <c r="D92" s="29"/>
      <c r="E92" s="29"/>
      <c r="F92" s="29"/>
      <c r="G92" s="29"/>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row>
    <row r="93" spans="1:246" s="13" customFormat="1" ht="21.95" customHeight="1" x14ac:dyDescent="0.2">
      <c r="A93" s="12"/>
      <c r="B93" s="30"/>
      <c r="C93" s="2"/>
      <c r="D93" s="29"/>
      <c r="E93" s="29"/>
      <c r="F93" s="29"/>
      <c r="G93" s="29"/>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row>
    <row r="94" spans="1:246" s="13" customFormat="1" ht="21.95" customHeight="1" x14ac:dyDescent="0.2">
      <c r="A94" s="12"/>
      <c r="B94" s="30"/>
      <c r="C94" s="2"/>
      <c r="D94" s="29"/>
      <c r="E94" s="29"/>
      <c r="F94" s="29"/>
      <c r="G94" s="6"/>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row>
    <row r="95" spans="1:246" s="13" customFormat="1" ht="21.95" customHeight="1" x14ac:dyDescent="0.2">
      <c r="A95" s="12"/>
      <c r="B95" s="30"/>
      <c r="C95" s="2"/>
      <c r="D95" s="29"/>
      <c r="E95" s="29"/>
      <c r="F95" s="29"/>
      <c r="G95" s="6"/>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row>
    <row r="96" spans="1:246" s="13" customFormat="1" ht="21.95" customHeight="1" x14ac:dyDescent="0.2">
      <c r="A96" s="12"/>
      <c r="B96" s="30"/>
      <c r="C96" s="2"/>
      <c r="D96" s="29"/>
      <c r="E96" s="29"/>
      <c r="F96" s="29"/>
      <c r="G96" s="6"/>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row>
    <row r="104" ht="114.95" customHeight="1" x14ac:dyDescent="0.2"/>
  </sheetData>
  <sheetProtection algorithmName="SHA-512" hashValue="LmzTgwp+ssLxvgdPT6DY4wodhGsf8KpEC+xuQrK96P+coIU/vEOBQrVvy6YDiGiXj3Fkmkvw+ldFInn7BaR/pA==" saltValue="1X/UN4YDAxfKGPrrqsB1+g==" spinCount="100000" sheet="1" objects="1" scenarios="1"/>
  <mergeCells count="25">
    <mergeCell ref="C41:G41"/>
    <mergeCell ref="C42:F42"/>
    <mergeCell ref="C43:F43"/>
    <mergeCell ref="B11:G11"/>
    <mergeCell ref="B21:G21"/>
    <mergeCell ref="C37:F37"/>
    <mergeCell ref="C39:F39"/>
    <mergeCell ref="B20:G20"/>
    <mergeCell ref="C32:F32"/>
    <mergeCell ref="C38:F38"/>
    <mergeCell ref="C35:G35"/>
    <mergeCell ref="C36:F36"/>
    <mergeCell ref="B12:G12"/>
    <mergeCell ref="C30:F30"/>
    <mergeCell ref="C31:F31"/>
    <mergeCell ref="C33:F33"/>
    <mergeCell ref="C29:G29"/>
    <mergeCell ref="B2:G2"/>
    <mergeCell ref="B8:G8"/>
    <mergeCell ref="D6:G6"/>
    <mergeCell ref="B6:C6"/>
    <mergeCell ref="D3:G3"/>
    <mergeCell ref="B3:C3"/>
    <mergeCell ref="B4:C4"/>
    <mergeCell ref="D4:G4"/>
  </mergeCells>
  <phoneticPr fontId="1" type="noConversion"/>
  <pageMargins left="0.7" right="0.7" top="0.78740157499999996" bottom="0.78740157499999996" header="0.3" footer="0.3"/>
  <pageSetup paperSize="8" fitToHeight="0" orientation="portrait" horizontalDpi="300" verticalDpi="300" r:id="rId1"/>
  <headerFooter>
    <oddHeader>&amp;CAnlage 20 - Preisblatt</oddHeader>
  </headerFooter>
  <rowBreaks count="2" manualBreakCount="2">
    <brk id="19" min="1" max="6" man="1"/>
    <brk id="7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Tabelle1!$A$2:$A$4</xm:f>
          </x14:formula1>
          <xm:sqref>G31 G37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4"/>
  <sheetViews>
    <sheetView workbookViewId="0">
      <selection activeCell="B8" sqref="B8"/>
    </sheetView>
  </sheetViews>
  <sheetFormatPr baseColWidth="10" defaultRowHeight="15" x14ac:dyDescent="0.25"/>
  <sheetData>
    <row r="2" spans="1:1" x14ac:dyDescent="0.25">
      <c r="A2" s="1">
        <v>0</v>
      </c>
    </row>
    <row r="3" spans="1:1" x14ac:dyDescent="0.25">
      <c r="A3" s="1">
        <v>7.0000000000000007E-2</v>
      </c>
    </row>
    <row r="4" spans="1:1" x14ac:dyDescent="0.25">
      <c r="A4"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77B3F9-634A-42BA-BEB6-FFE2808544F8}">
  <ds:schemaRefs>
    <ds:schemaRef ds:uri="http://schemas.microsoft.com/sharepoint/v3/contenttype/forms"/>
  </ds:schemaRefs>
</ds:datastoreItem>
</file>

<file path=customXml/itemProps2.xml><?xml version="1.0" encoding="utf-8"?>
<ds:datastoreItem xmlns:ds="http://schemas.openxmlformats.org/officeDocument/2006/customXml" ds:itemID="{6C73EC32-32E0-42D2-BA8A-6F0772B19860}">
  <ds:schemaRefs>
    <ds:schemaRef ds:uri="http://purl.org/dc/elements/1.1/"/>
    <ds:schemaRef ds:uri="http://schemas.microsoft.com/office/2006/metadata/properties"/>
    <ds:schemaRef ds:uri="http://purl.org/dc/terms/"/>
    <ds:schemaRef ds:uri="e08fa176-5843-413e-a43b-0cd95cd5d99b"/>
    <ds:schemaRef ds:uri="http://schemas.microsoft.com/office/2006/documentManagement/types"/>
    <ds:schemaRef ds:uri="8cb088b5-cdd7-4456-810a-a36768df252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Ausfüll- und Wertungshinweise</vt:lpstr>
      <vt:lpstr>Preisblatt 26-1293-F3-DM-OeA</vt:lpstr>
      <vt:lpstr>Tabelle1</vt:lpstr>
      <vt:lpstr>'Preisblatt 26-1293-F3-DM-OeA'!Druckbereich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Steinmetz Anna-Maria</cp:lastModifiedBy>
  <cp:lastPrinted>2025-03-06T17:14:49Z</cp:lastPrinted>
  <dcterms:created xsi:type="dcterms:W3CDTF">2024-04-03T10:47:48Z</dcterms:created>
  <dcterms:modified xsi:type="dcterms:W3CDTF">2026-05-07T07:29:56Z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