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/>
  <xr:revisionPtr revIDLastSave="105" documentId="8_{16D9DF99-F040-4DFB-8E16-E6A083A52B1B}" xr6:coauthVersionLast="47" xr6:coauthVersionMax="47" xr10:uidLastSave="{B5378B7F-9AA2-496B-ABEC-122CF64A6859}"/>
  <bookViews>
    <workbookView xWindow="71880" yWindow="2490" windowWidth="29040" windowHeight="15720" activeTab="1" xr2:uid="{00000000-000D-0000-FFFF-FFFF00000000}"/>
  </bookViews>
  <sheets>
    <sheet name="Deckblatt" sheetId="5" r:id="rId1"/>
    <sheet name="Ausschlusskriterien" sheetId="7" r:id="rId2"/>
    <sheet name="Bonuskriterien" sheetId="9" r:id="rId3"/>
  </sheets>
  <definedNames>
    <definedName name="_xlnm.Print_Area" localSheetId="0">Deckblatt!$A$1:$I$30</definedName>
    <definedName name="UNI_AA_VERSION" hidden="1">"323.1.0"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5" l="1"/>
  <c r="B1" i="7" l="1"/>
  <c r="B1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E3" authorId="0" shapeId="0" xr:uid="{0A3DAEFE-B732-4107-B4C6-E8F564B94030}">
      <text>
        <r>
          <rPr>
            <b/>
            <sz val="11"/>
            <color theme="1"/>
            <rFont val="Arial"/>
            <family val="2"/>
            <scheme val="minor"/>
          </rPr>
          <t>Autor:</t>
        </r>
        <r>
          <rPr>
            <sz val="11"/>
            <color theme="1"/>
            <rFont val="Arial"/>
            <family val="2"/>
            <scheme val="minor"/>
          </rPr>
          <t xml:space="preserve">
Achtung bitte das Wort DH ersetzen</t>
        </r>
      </text>
    </comment>
  </commentList>
</comments>
</file>

<file path=xl/sharedStrings.xml><?xml version="1.0" encoding="utf-8"?>
<sst xmlns="http://schemas.openxmlformats.org/spreadsheetml/2006/main" count="210" uniqueCount="121">
  <si>
    <t>Auswertungsmatrix Teilnahmewettbewerb</t>
  </si>
  <si>
    <t xml:space="preserve"> Öffentlich</t>
  </si>
  <si>
    <t>Dokumenten-ID</t>
  </si>
  <si>
    <t>Titel</t>
  </si>
  <si>
    <t>Untertitel</t>
  </si>
  <si>
    <t>Version</t>
  </si>
  <si>
    <t>1.0</t>
  </si>
  <si>
    <t>Datum letzte Änderung</t>
  </si>
  <si>
    <t>Bearbeiter</t>
  </si>
  <si>
    <t>Verantwortlicher</t>
  </si>
  <si>
    <t>Dokumentenstatus</t>
  </si>
  <si>
    <t>Freigegeben</t>
  </si>
  <si>
    <t>Klassifikation</t>
  </si>
  <si>
    <t>Vertraulich</t>
  </si>
  <si>
    <t>Anzahl der Seiten</t>
  </si>
  <si>
    <t>(ohne Deckblatt, Dokumentendaten und Inhaltsverzeichnis)</t>
  </si>
  <si>
    <t>Versionsführung</t>
  </si>
  <si>
    <t>Datum</t>
  </si>
  <si>
    <t>Status</t>
  </si>
  <si>
    <t>Anmerkungen</t>
  </si>
  <si>
    <t>Final</t>
  </si>
  <si>
    <t>Auftraggeber</t>
  </si>
  <si>
    <t>Anbieter</t>
  </si>
  <si>
    <t>Typ</t>
  </si>
  <si>
    <t>Kategorie</t>
  </si>
  <si>
    <t>Kriterium</t>
  </si>
  <si>
    <t>Mindestanforderung</t>
  </si>
  <si>
    <t>Prüfung</t>
  </si>
  <si>
    <t>Kommentar</t>
  </si>
  <si>
    <t>Antwort Anbieter</t>
  </si>
  <si>
    <t>Referenz Dokument</t>
  </si>
  <si>
    <t>Ausschlusskriterium (A-Kriterium)</t>
  </si>
  <si>
    <t>Zuverlässigkeit und formale Ausschlussgründe</t>
  </si>
  <si>
    <t>Grundsätzliche Eignung</t>
  </si>
  <si>
    <t>§ 123 GWB Zwingende Ausschlussgründe
§ 124 GWB Fakultative Ausschlussgründe</t>
  </si>
  <si>
    <t>Nachweis durch Eigenerklärung</t>
  </si>
  <si>
    <t>Sanktionen, Mindestlohn und weitere Erklärungen</t>
  </si>
  <si>
    <t>Einhaltung Russland-Sanktionen, Lieferkettensorgfaltspflichtgesetz und Mindestlohn</t>
  </si>
  <si>
    <t>Befähigung und Erlaubnis zur Berufsausübung</t>
  </si>
  <si>
    <t>Eintragung in das Berufsregister Ihres Sitzes oder Wohnsitzes oder ein vergleichbares ausländisches Register</t>
  </si>
  <si>
    <t>Auszug aus dem Handelsregister oder alternativer Nachweis</t>
  </si>
  <si>
    <t xml:space="preserve">Wirtschaftliche und finanzielle Leistungsfähigkeit </t>
  </si>
  <si>
    <t>Finanzielle Stabilität</t>
  </si>
  <si>
    <t>Finanzielle Stabilität (Crefo Score &lt; 200 oder vergleichbarer Bonitätsnachweis)</t>
  </si>
  <si>
    <t>Versicherungsschutz</t>
  </si>
  <si>
    <t>Betriebs-/Berufshaftpflichtversicherung, die nachstehende Schäden mit folgenden Mindestversicherungssummen abdeckt: 
- Für Personenschäden mindestens 1.500.000 EUR pauschal je Schadensfall einfach maximiert pro Jahr
- Für Sach- und Vermögensschäden mindestens 10.000.000 EUR pauschal je Schadensfall einfach maximiert pro Jahr</t>
  </si>
  <si>
    <t>Mindestjahresumsätze im Tätigkeitsbereich des Auftrags (Softwareentwicklung und Betrieb von Software in der Cloud)</t>
  </si>
  <si>
    <t>Mindestens 5 MEUR netto im Mittel der vergangenen 2 Geschäftsjahre</t>
  </si>
  <si>
    <t>Technische und berufliche Leistungsfähigkeit</t>
  </si>
  <si>
    <r>
      <rPr>
        <sz val="12"/>
        <color rgb="FF000000"/>
        <rFont val="Arial"/>
        <family val="2"/>
        <scheme val="major"/>
      </rPr>
      <t xml:space="preserve">Erfahrungen in der </t>
    </r>
    <r>
      <rPr>
        <b/>
        <sz val="12"/>
        <color rgb="FF000000"/>
        <rFont val="Arial"/>
        <family val="2"/>
        <scheme val="major"/>
      </rPr>
      <t>Entwicklung</t>
    </r>
    <r>
      <rPr>
        <sz val="12"/>
        <color rgb="FF000000"/>
        <rFont val="Arial"/>
        <family val="2"/>
        <scheme val="major"/>
      </rPr>
      <t xml:space="preserve"> von Anwendungen im regulierten Umfeld in vergleichbarem Umfang</t>
    </r>
  </si>
  <si>
    <t xml:space="preserve">2 Referenzen, die mindestens 3 von 5 Eigenschaften erfüllen </t>
  </si>
  <si>
    <t>Beschreibung 1 Seite DIN A4, Eignungsprüfung aufgrund der Anzahl an Entwicklerstunden, vergleichbare technologische Module, vergleichbare Gesamtkomplexität, Branche, Cloud-basierte Infrastruktur auf Azure oder AWS</t>
  </si>
  <si>
    <t xml:space="preserve">Die Referenzen werden nicht erneut für die Bonuskriterien berücksichtigt. </t>
  </si>
  <si>
    <r>
      <rPr>
        <sz val="12"/>
        <color rgb="FF000000"/>
        <rFont val="Arial"/>
        <family val="2"/>
        <scheme val="major"/>
      </rPr>
      <t xml:space="preserve">Erfahrungen im </t>
    </r>
    <r>
      <rPr>
        <b/>
        <sz val="12"/>
        <color rgb="FF000000"/>
        <rFont val="Arial"/>
        <family val="2"/>
        <scheme val="major"/>
      </rPr>
      <t>Betrieb</t>
    </r>
    <r>
      <rPr>
        <sz val="12"/>
        <color rgb="FF000000"/>
        <rFont val="Arial"/>
        <family val="2"/>
        <scheme val="major"/>
      </rPr>
      <t xml:space="preserve"> von Anwendungen im regulierten Umfeld in vergleichbarem Umfang </t>
    </r>
  </si>
  <si>
    <t>2 Referenzen, die alle genannten Eigenschaften erfüllen</t>
  </si>
  <si>
    <t>Beschreibung 1 Seite DIN A4, Anforderung: Vergleichbare Branche (KRITIS), SLA (24/7), Betriebszeitraum &gt; 1 Jahr, Cloud-basierte Infrastruktur auf Azure oder AWS</t>
  </si>
  <si>
    <t>Technologische Eignung</t>
  </si>
  <si>
    <t>Technische Lösung muss alle MUSS-Anforderungen gemäß veröffentlichtem Anforderungsdokument erfüllen</t>
  </si>
  <si>
    <t>Nachweis durch Eigenerklärung, dass die im Anforderungsdokument definierten Anforderungen erfüllt werden können</t>
  </si>
  <si>
    <t>Zertifizierungen</t>
  </si>
  <si>
    <t>Alle angebotenen Services sind nach DIN EN ISO 27001:2022 zertifiziert (Anwendungsbereich) und Zertifizierung während der gesamten Vertragslaufzeit aufrecht erhalten</t>
  </si>
  <si>
    <t>Nachweis durch Zertifikat inkl. Anwendungsbereich</t>
  </si>
  <si>
    <t>Technische Fachkräfte - Requirements Engineering</t>
  </si>
  <si>
    <t>Mindestens 3 Mitarbeiter mit Zertifizierung nach CPRE Level 4 (IREB) oder vergleichbar</t>
  </si>
  <si>
    <t>Es gelten ergänzend die Anforderungen an einen Einsatz im EU-Raum und Sprachfähigkeit C1 deutsch. Als CPRE‑Level‑4‑adäquat gelten Personen, die aufgrund ihrer beruflichen Praxis, Qualifikation und fachlichen Beiträge insgesamt ein Kompetenzniveau erreichen, das dem Anspruch des CPRE Level 4 entspricht. Der Nachweis kann in unterschiedlicher Form erfolgen, insbesondere durch relevante Projekterfahrung, Qualifizierungen oder fachliche Veröffentlichungen im Umfeld des Requirements Engineering oder angrenzender Disziplinen.</t>
  </si>
  <si>
    <t>Technische Fachkräfte - Entwicklung</t>
  </si>
  <si>
    <t>Jeweils mindestens 5 Entwickler/Engineers mit nachgewiesenen Fähigkeiten in der UI-Entwicklung bzw. CI/CD</t>
  </si>
  <si>
    <t>Es gelten ergänzend die Anforderungen an einen Einsatz im EU-Raum und Sprachfähigkeit C1 deutsch.</t>
  </si>
  <si>
    <t>Technische Fachkräfte - Testing</t>
  </si>
  <si>
    <t>Mindestens 5 Mitarbeiter mit Zertifizierung nach ISTQB Certified Tester Foundation Level (CTFL) und höher oder vergleichbar</t>
  </si>
  <si>
    <t>Anforderung</t>
  </si>
  <si>
    <t>Punktvergabe</t>
  </si>
  <si>
    <t xml:space="preserve">Punktzahl </t>
  </si>
  <si>
    <t>Bonuskriterium
(B-Kriterium)</t>
  </si>
  <si>
    <t>Technische Fachkräfte - SCRUM Kenntnis</t>
  </si>
  <si>
    <r>
      <t>Anzahl Mitarbeiter mit</t>
    </r>
    <r>
      <rPr>
        <b/>
        <sz val="12"/>
        <color rgb="FF000000"/>
        <rFont val="Arial"/>
        <family val="2"/>
        <scheme val="major"/>
      </rPr>
      <t xml:space="preserve"> Zertifizierung von SCRUM.org</t>
    </r>
    <r>
      <rPr>
        <sz val="12"/>
        <color rgb="FF000000"/>
        <rFont val="Arial"/>
        <family val="2"/>
        <scheme val="major"/>
      </rPr>
      <t>, die zur Leistungserbringung zum Einsatz kommen können</t>
    </r>
  </si>
  <si>
    <t>Keine zertifizierten Mitarbeiter</t>
  </si>
  <si>
    <t>bis 3 Mitarbeiter</t>
  </si>
  <si>
    <t>bis 5 Mitarbeiter</t>
  </si>
  <si>
    <t>bis 10 Mitarbeiter</t>
  </si>
  <si>
    <t>Mehr als 10 Mitarbeiter, davon 2 Mitarbeiter mit Professional Agile Leadership (PAL I) oder The Professional Agile Leadership™ - Evidence-Based Managemen (PAL-EBM)</t>
  </si>
  <si>
    <t>Mehr als 10 Mitarbeiter, davon 4 Mitarbeiter mit Professional Agile Leadership (PAL I) oder The Professional Agile Leadership™ - Evidence-Based Managemen (PAL-EBM)</t>
  </si>
  <si>
    <t>Es können auch Zertifizierungen von vergleichbaren Organisationen eingereicht werden.</t>
  </si>
  <si>
    <t>Technische Fachkräfte - Azure Kenntnis</t>
  </si>
  <si>
    <r>
      <t xml:space="preserve">Anzahl Mitarbeiter mit </t>
    </r>
    <r>
      <rPr>
        <b/>
        <sz val="12"/>
        <color theme="1"/>
        <rFont val="Arial"/>
        <family val="2"/>
        <scheme val="major"/>
      </rPr>
      <t>Zertifizierung als Microsoft-zertifizierte Azure Lösungsarchitekt</t>
    </r>
    <r>
      <rPr>
        <sz val="12"/>
        <color theme="1"/>
        <rFont val="Arial"/>
        <family val="2"/>
        <scheme val="major"/>
      </rPr>
      <t xml:space="preserve">  / </t>
    </r>
    <r>
      <rPr>
        <b/>
        <sz val="12"/>
        <color theme="1"/>
        <rFont val="Arial"/>
        <family val="2"/>
        <scheme val="major"/>
      </rPr>
      <t>Experte und/oder AWS Certified Solutions Architec</t>
    </r>
    <r>
      <rPr>
        <sz val="12"/>
        <color theme="1"/>
        <rFont val="Arial"/>
        <family val="2"/>
        <scheme val="major"/>
      </rPr>
      <t>t – Professional</t>
    </r>
  </si>
  <si>
    <t>bis 20 Mitarbeiter</t>
  </si>
  <si>
    <t>mehr als 20 Mitarbeiter</t>
  </si>
  <si>
    <t>Nachgewiesene Lösungskompetenz in hochgradig vergleichbaren Anwendungsfällen</t>
  </si>
  <si>
    <t>Vorlage + 2 Seiten mit Beschreibung DIN A4 je Referenz, maximal 5 Referenzen</t>
  </si>
  <si>
    <t>Keine Referenz</t>
  </si>
  <si>
    <t>1 Referenz</t>
  </si>
  <si>
    <t>2 Referenzen</t>
  </si>
  <si>
    <t>3 Referenzen</t>
  </si>
  <si>
    <t>4 Referenzen</t>
  </si>
  <si>
    <t>Mehr als 4 Referenzen</t>
  </si>
  <si>
    <t xml:space="preserve"> Referenzen dürfen mehrmals und für mehrere Kriterien eingebracht werden</t>
  </si>
  <si>
    <r>
      <t xml:space="preserve">Erfahrung in der </t>
    </r>
    <r>
      <rPr>
        <b/>
        <sz val="12"/>
        <color theme="1"/>
        <rFont val="Arial"/>
        <family val="2"/>
        <scheme val="major"/>
      </rPr>
      <t>Entwicklung und dem Betrieb</t>
    </r>
    <r>
      <rPr>
        <sz val="12"/>
        <color theme="1"/>
        <rFont val="Arial"/>
        <family val="2"/>
        <scheme val="major"/>
      </rPr>
      <t xml:space="preserve"> einer </t>
    </r>
    <r>
      <rPr>
        <b/>
        <sz val="12"/>
        <color theme="1"/>
        <rFont val="Arial"/>
        <family val="2"/>
        <scheme val="major"/>
      </rPr>
      <t>Zero-Downtime-Applikation</t>
    </r>
    <r>
      <rPr>
        <sz val="12"/>
        <color theme="1"/>
        <rFont val="Arial"/>
        <family val="2"/>
        <scheme val="major"/>
      </rPr>
      <t xml:space="preserve">, </t>
    </r>
    <r>
      <rPr>
        <b/>
        <sz val="12"/>
        <color theme="1"/>
        <rFont val="Arial"/>
        <family val="2"/>
        <scheme val="major"/>
      </rPr>
      <t>vergleichbar mit der ausgeschriebenen Leistung</t>
    </r>
  </si>
  <si>
    <t>Nachgewiesene Betriebskompetenz in hochgradig vergleichbaren Anwendungsfällen</t>
  </si>
  <si>
    <r>
      <t xml:space="preserve">Erfahrungen im </t>
    </r>
    <r>
      <rPr>
        <b/>
        <sz val="12"/>
        <color rgb="FF000000"/>
        <rFont val="Arial"/>
        <family val="2"/>
        <scheme val="major"/>
      </rPr>
      <t>24/7 Betrieb</t>
    </r>
    <r>
      <rPr>
        <sz val="12"/>
        <color rgb="FF000000"/>
        <rFont val="Arial"/>
        <family val="2"/>
        <scheme val="major"/>
      </rPr>
      <t xml:space="preserve"> von Anwendungen </t>
    </r>
    <r>
      <rPr>
        <b/>
        <sz val="12"/>
        <color rgb="FF000000"/>
        <rFont val="Arial"/>
        <family val="2"/>
        <scheme val="major"/>
      </rPr>
      <t xml:space="preserve">vergleichbar mit der ausgeschrieben Leistung </t>
    </r>
    <r>
      <rPr>
        <sz val="12"/>
        <color rgb="FF000000"/>
        <rFont val="Arial"/>
        <family val="2"/>
        <scheme val="major"/>
      </rPr>
      <t>im regulierten Umfeld in vergleichbarem Umfang und hohen Anforderungen an Stabilität und Performance</t>
    </r>
  </si>
  <si>
    <t>Vorlage + 2 Seiten mit Beschreibung DIN A4 uje Referenz, maximal 3 Referenzen (vergleichbarer Umfang, Hyperscaler, 24/7, kritische Infrastruktur, hohe Stabilitäts- und Performanceanforderung)</t>
  </si>
  <si>
    <t>Keine Referenzen</t>
  </si>
  <si>
    <t xml:space="preserve">nur eine passende Referenz, die 2 von 5 Eigenschaften erfüllt </t>
  </si>
  <si>
    <t>zwei passende Referenzen, die mindestens 2 von 5 Eigenschaften erfüllen</t>
  </si>
  <si>
    <t>2 oder mehr passende Referenzen, die mindestens 3 von 5 Eigenschaften erfüllen</t>
  </si>
  <si>
    <t>2 oder mehr passende Referenzen, die mindestens 4 von 5 Eigenschaften erfüllen</t>
  </si>
  <si>
    <t>2 oder mehr passende Referenzen, die alle Eigenschaften erfüllen</t>
  </si>
  <si>
    <t>Nachgewiesene Wartungskompetenz in hochgradig vergleichbaren Anwendungsfällen</t>
  </si>
  <si>
    <r>
      <t xml:space="preserve">Erfahrungen in </t>
    </r>
    <r>
      <rPr>
        <b/>
        <sz val="12"/>
        <color rgb="FF000000"/>
        <rFont val="Arial"/>
        <family val="2"/>
        <scheme val="major"/>
      </rPr>
      <t xml:space="preserve">der Weiterentwicklung (Minor und Major Releases) </t>
    </r>
    <r>
      <rPr>
        <sz val="12"/>
        <color rgb="FF000000"/>
        <rFont val="Arial"/>
        <family val="2"/>
        <scheme val="major"/>
      </rPr>
      <t xml:space="preserve">von Anwendungen </t>
    </r>
    <r>
      <rPr>
        <b/>
        <sz val="12"/>
        <color rgb="FF000000"/>
        <rFont val="Arial"/>
        <family val="2"/>
        <scheme val="major"/>
      </rPr>
      <t xml:space="preserve">vergleichbar mit der ausgeschrieben Leistung </t>
    </r>
    <r>
      <rPr>
        <sz val="12"/>
        <color rgb="FF000000"/>
        <rFont val="Arial"/>
        <family val="2"/>
        <scheme val="major"/>
      </rPr>
      <t xml:space="preserve">im regulierten Umfeld in vergleichbarem Umfang </t>
    </r>
  </si>
  <si>
    <t>Kenntnis in Cloud-nativer Applikationsentwicklung</t>
  </si>
  <si>
    <r>
      <t xml:space="preserve">Erfahrungen in der Entwicklung vergleichbarer Anwendungen, welche containerisiert sind und deren Infrastruktur via IaC und CI/CD-Methoden in der </t>
    </r>
    <r>
      <rPr>
        <b/>
        <sz val="12"/>
        <color rgb="FF000000"/>
        <rFont val="Arial"/>
        <family val="2"/>
        <scheme val="major"/>
      </rPr>
      <t>Cloud</t>
    </r>
    <r>
      <rPr>
        <sz val="12"/>
        <color rgb="FF000000"/>
        <rFont val="Arial"/>
        <family val="2"/>
        <scheme val="major"/>
      </rPr>
      <t xml:space="preserve"> bereitgestellt wird</t>
    </r>
  </si>
  <si>
    <t>Vorlage + 2 Seiten mit Beschreibung DIN A4 uje Referenz, maximal 3 Referenzen (vergleichbarer Umfang, Container, IaC, CI/CD, Hyperscaler)</t>
  </si>
  <si>
    <t>Spezifische Branchenkenntnis</t>
  </si>
  <si>
    <t>Mehr als 4 Referenzen davon 2 Referenz für einen  Marktgebietsverantwortlichen im Gas-, oder Wasserstoffmarkt innerhalb der EU</t>
  </si>
  <si>
    <t xml:space="preserve"> Referenzen dürfen mehrmals und für mehrere Kriterien eingebracht werden. Als Marktgebietsverantwortlicher gelten innerhalb der EU Organisationen die die gleichen Aufgaben erfüllen.</t>
  </si>
  <si>
    <t>0.1</t>
  </si>
  <si>
    <r>
      <t xml:space="preserve">Referenz für Leistungen im Kontext </t>
    </r>
    <r>
      <rPr>
        <sz val="12"/>
        <color theme="1"/>
        <rFont val="Arial"/>
        <family val="2"/>
        <scheme val="major"/>
      </rPr>
      <t xml:space="preserve">Applikationsentwicklung und / oder Betrieb für die Rolle </t>
    </r>
    <r>
      <rPr>
        <b/>
        <sz val="12"/>
        <color theme="1"/>
        <rFont val="Arial"/>
        <family val="2"/>
        <scheme val="major"/>
      </rPr>
      <t>Marktgebietsverantwortlicher, Fernleitungsnetzbetreiber, Übertragungsnetzbetreiber oder Bilanzierer</t>
    </r>
    <r>
      <rPr>
        <sz val="12"/>
        <color theme="1"/>
        <rFont val="Arial"/>
        <family val="2"/>
        <scheme val="major"/>
      </rPr>
      <t xml:space="preserve"> im </t>
    </r>
    <r>
      <rPr>
        <sz val="12"/>
        <color rgb="FF000000"/>
        <rFont val="Arial"/>
        <family val="2"/>
        <scheme val="major"/>
      </rPr>
      <t>Gas-, Strom- oder Wasserstoffmarkt innerhalb der EU</t>
    </r>
  </si>
  <si>
    <t>3 Referenzen davon 1 Referenz für einen  Marktgebietsverantwortlichen,Fernleitungsnetzbetreiber, Übertragungsnetzbetreiber oder Bilanzierer im Gas-, Strom- oder Wasserstoffmarkt innerhalb der EU</t>
  </si>
  <si>
    <t>4 Referenzen davon 2 Referenz für einen  Marktgebietsverantwortlichen, Fernleitungsnetzbetreiber, Übertragungsnetzbetreiber oder Bilanzierer im Gas-, Strom- oder Wasserstoffmarkt innerhalb der EU</t>
  </si>
  <si>
    <t>Nachweis durch Eigenerklärung mit Nachweis Jahresabschlüssen, einschl. Bilanz oder aktuelle Auskunft Creditreform</t>
  </si>
  <si>
    <t>Begleitung einer EU-Ausschreibung für Implementierung und Betrieb für IT-Systeme "Bilanzierung" &amp; "Abrechnung"</t>
  </si>
  <si>
    <r>
      <t xml:space="preserve">Erfahrung in der </t>
    </r>
    <r>
      <rPr>
        <b/>
        <sz val="12"/>
        <color theme="1"/>
        <rFont val="Arial"/>
        <family val="2"/>
        <scheme val="major"/>
      </rPr>
      <t>Entwicklung</t>
    </r>
    <r>
      <rPr>
        <sz val="12"/>
        <color theme="1"/>
        <rFont val="Arial"/>
        <family val="2"/>
        <scheme val="major"/>
      </rPr>
      <t xml:space="preserve"> einer modularen und skalierbaren Anwendung  für die Bilanzierung und Abrechnung von Energiedaten, </t>
    </r>
    <r>
      <rPr>
        <b/>
        <sz val="12"/>
        <color theme="1"/>
        <rFont val="Arial"/>
        <family val="2"/>
        <scheme val="major"/>
      </rPr>
      <t>vergleichbar mit der ausgeschriebenen Leistung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</si>
</sst>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b/>
      <sz val="18"/>
      <color theme="1"/>
      <name val="Arial"/>
      <family val="2"/>
    </font>
    <font>
      <sz val="12"/>
      <color theme="1"/>
      <name val="Arial"/>
      <family val="2"/>
    </font>
    <font>
      <sz val="10"/>
      <color indexed="8"/>
      <name val="Arial"/>
      <family val="2"/>
    </font>
    <font>
      <sz val="8"/>
      <name val="Arial"/>
      <family val="2"/>
      <scheme val="minor"/>
    </font>
    <font>
      <sz val="18"/>
      <color theme="1"/>
      <name val="Arial"/>
      <family val="2"/>
    </font>
    <font>
      <sz val="12"/>
      <color theme="1"/>
      <name val="Arial"/>
      <family val="2"/>
      <scheme val="major"/>
    </font>
    <font>
      <b/>
      <sz val="20"/>
      <color rgb="FF333F4C"/>
      <name val="Arial"/>
      <family val="2"/>
      <scheme val="major"/>
    </font>
    <font>
      <b/>
      <sz val="12"/>
      <color theme="1"/>
      <name val="Arial"/>
      <family val="2"/>
      <scheme val="major"/>
    </font>
    <font>
      <b/>
      <sz val="14"/>
      <color theme="0"/>
      <name val="Arial"/>
      <family val="2"/>
      <scheme val="major"/>
    </font>
    <font>
      <sz val="14"/>
      <color theme="1"/>
      <name val="Arial"/>
      <family val="2"/>
      <scheme val="major"/>
    </font>
    <font>
      <sz val="12"/>
      <color rgb="FF000000"/>
      <name val="Arial"/>
      <family val="2"/>
      <scheme val="major"/>
    </font>
    <font>
      <b/>
      <sz val="12"/>
      <color rgb="FF000000"/>
      <name val="Arial"/>
      <family val="2"/>
      <scheme val="major"/>
    </font>
    <font>
      <sz val="12"/>
      <color rgb="FFFF0000"/>
      <name val="Arial"/>
      <family val="2"/>
      <scheme val="major"/>
    </font>
    <font>
      <b/>
      <sz val="14"/>
      <color theme="1"/>
      <name val="Arial"/>
      <family val="2"/>
      <scheme val="major"/>
    </font>
    <font>
      <b/>
      <sz val="18"/>
      <color rgb="FFF3CC23"/>
      <name val="Arial"/>
      <family val="2"/>
    </font>
    <font>
      <sz val="11"/>
      <color theme="1"/>
      <name val="Arial"/>
      <family val="2"/>
      <scheme val="major"/>
    </font>
    <font>
      <b/>
      <sz val="10"/>
      <color theme="1"/>
      <name val="Arial"/>
      <family val="2"/>
      <scheme val="major"/>
    </font>
    <font>
      <sz val="10"/>
      <color theme="1"/>
      <name val="Arial"/>
      <family val="2"/>
      <scheme val="major"/>
    </font>
    <font>
      <sz val="6"/>
      <color theme="1"/>
      <name val="Arial"/>
      <family val="2"/>
      <scheme val="major"/>
    </font>
    <font>
      <b/>
      <sz val="11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19248B"/>
        <bgColor indexed="64"/>
      </patternFill>
    </fill>
    <fill>
      <patternFill patternType="solid">
        <fgColor rgb="FFF3CC23"/>
        <bgColor indexed="64"/>
      </patternFill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2" borderId="0" xfId="0" applyFont="1" applyFill="1" applyAlignment="1">
      <alignment vertical="top"/>
    </xf>
    <xf numFmtId="0" fontId="1" fillId="2" borderId="1" xfId="0" applyFont="1" applyFill="1" applyBorder="1" applyAlignment="1">
      <alignment vertical="top"/>
    </xf>
    <xf numFmtId="0" fontId="1" fillId="2" borderId="2" xfId="0" applyFont="1" applyFill="1" applyBorder="1" applyAlignment="1">
      <alignment vertical="top"/>
    </xf>
    <xf numFmtId="0" fontId="1" fillId="2" borderId="3" xfId="0" applyFont="1" applyFill="1" applyBorder="1" applyAlignment="1">
      <alignment vertical="top"/>
    </xf>
    <xf numFmtId="0" fontId="1" fillId="2" borderId="4" xfId="0" applyFont="1" applyFill="1" applyBorder="1" applyAlignment="1">
      <alignment vertical="top"/>
    </xf>
    <xf numFmtId="0" fontId="1" fillId="2" borderId="5" xfId="0" applyFont="1" applyFill="1" applyBorder="1" applyAlignment="1">
      <alignment vertical="top"/>
    </xf>
    <xf numFmtId="0" fontId="1" fillId="2" borderId="0" xfId="0" applyFont="1" applyFill="1" applyAlignment="1">
      <alignment horizontal="center" vertical="top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1" fillId="2" borderId="11" xfId="0" applyFont="1" applyFill="1" applyBorder="1" applyAlignment="1">
      <alignment vertical="top"/>
    </xf>
    <xf numFmtId="0" fontId="1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Continuous" vertical="top"/>
    </xf>
    <xf numFmtId="0" fontId="7" fillId="2" borderId="0" xfId="0" applyFont="1" applyFill="1"/>
    <xf numFmtId="0" fontId="9" fillId="2" borderId="9" xfId="0" applyFont="1" applyFill="1" applyBorder="1" applyAlignment="1">
      <alignment horizontal="left" vertical="center" wrapText="1"/>
    </xf>
    <xf numFmtId="0" fontId="11" fillId="2" borderId="0" xfId="0" applyFont="1" applyFill="1"/>
    <xf numFmtId="0" fontId="7" fillId="0" borderId="0" xfId="0" applyFont="1"/>
    <xf numFmtId="0" fontId="12" fillId="0" borderId="6" xfId="0" applyFont="1" applyBorder="1" applyAlignment="1">
      <alignment horizontal="left" vertical="center" wrapText="1" readingOrder="1"/>
    </xf>
    <xf numFmtId="0" fontId="12" fillId="0" borderId="12" xfId="0" applyFont="1" applyBorder="1" applyAlignment="1">
      <alignment horizontal="left" vertical="center" wrapText="1" readingOrder="1"/>
    </xf>
    <xf numFmtId="0" fontId="7" fillId="2" borderId="0" xfId="0" applyFont="1" applyFill="1" applyAlignment="1">
      <alignment vertical="center" wrapText="1"/>
    </xf>
    <xf numFmtId="0" fontId="7" fillId="2" borderId="6" xfId="0" applyFont="1" applyFill="1" applyBorder="1"/>
    <xf numFmtId="0" fontId="7" fillId="2" borderId="6" xfId="0" applyFont="1" applyFill="1" applyBorder="1" applyAlignment="1">
      <alignment wrapText="1"/>
    </xf>
    <xf numFmtId="0" fontId="12" fillId="3" borderId="6" xfId="0" applyFont="1" applyFill="1" applyBorder="1" applyAlignment="1">
      <alignment horizontal="left" vertical="center" wrapText="1" readingOrder="1"/>
    </xf>
    <xf numFmtId="0" fontId="7" fillId="0" borderId="6" xfId="0" applyFont="1" applyBorder="1"/>
    <xf numFmtId="0" fontId="7" fillId="0" borderId="6" xfId="0" applyFont="1" applyBorder="1" applyAlignment="1">
      <alignment wrapText="1"/>
    </xf>
    <xf numFmtId="0" fontId="14" fillId="2" borderId="0" xfId="0" applyFont="1" applyFill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14" fillId="2" borderId="0" xfId="0" applyFont="1" applyFill="1" applyAlignment="1">
      <alignment vertical="center" wrapText="1"/>
    </xf>
    <xf numFmtId="0" fontId="12" fillId="3" borderId="6" xfId="0" applyFont="1" applyFill="1" applyBorder="1" applyAlignment="1">
      <alignment wrapText="1" readingOrder="1"/>
    </xf>
    <xf numFmtId="0" fontId="10" fillId="4" borderId="17" xfId="0" applyFont="1" applyFill="1" applyBorder="1" applyAlignment="1">
      <alignment vertical="center" wrapText="1" readingOrder="1"/>
    </xf>
    <xf numFmtId="0" fontId="10" fillId="4" borderId="17" xfId="0" applyFont="1" applyFill="1" applyBorder="1" applyAlignment="1">
      <alignment horizontal="center" vertical="center" wrapText="1" readingOrder="1"/>
    </xf>
    <xf numFmtId="0" fontId="10" fillId="4" borderId="18" xfId="0" applyFont="1" applyFill="1" applyBorder="1" applyAlignment="1">
      <alignment vertical="center" wrapText="1" readingOrder="1"/>
    </xf>
    <xf numFmtId="0" fontId="15" fillId="5" borderId="6" xfId="0" applyFont="1" applyFill="1" applyBorder="1" applyAlignment="1">
      <alignment horizontal="centerContinuous" vertical="center" wrapText="1" readingOrder="1"/>
    </xf>
    <xf numFmtId="0" fontId="15" fillId="5" borderId="12" xfId="0" applyFont="1" applyFill="1" applyBorder="1" applyAlignment="1">
      <alignment horizontal="centerContinuous" vertical="center" wrapText="1" readingOrder="1"/>
    </xf>
    <xf numFmtId="0" fontId="15" fillId="5" borderId="7" xfId="0" applyFont="1" applyFill="1" applyBorder="1" applyAlignment="1">
      <alignment horizontal="centerContinuous" vertical="center" wrapText="1" readingOrder="1"/>
    </xf>
    <xf numFmtId="0" fontId="15" fillId="5" borderId="6" xfId="0" applyFont="1" applyFill="1" applyBorder="1" applyAlignment="1">
      <alignment horizontal="center" vertical="center" wrapText="1" readingOrder="1"/>
    </xf>
    <xf numFmtId="0" fontId="12" fillId="2" borderId="6" xfId="0" applyFont="1" applyFill="1" applyBorder="1" applyAlignment="1">
      <alignment horizontal="left" vertical="center" wrapText="1" readingOrder="1"/>
    </xf>
    <xf numFmtId="0" fontId="12" fillId="2" borderId="6" xfId="0" applyFont="1" applyFill="1" applyBorder="1" applyAlignment="1">
      <alignment wrapText="1" readingOrder="1"/>
    </xf>
    <xf numFmtId="0" fontId="8" fillId="2" borderId="0" xfId="0" applyFont="1" applyFill="1" applyAlignment="1">
      <alignment wrapText="1"/>
    </xf>
    <xf numFmtId="0" fontId="8" fillId="2" borderId="0" xfId="0" applyFont="1" applyFill="1"/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left" wrapText="1"/>
    </xf>
    <xf numFmtId="0" fontId="17" fillId="2" borderId="0" xfId="0" applyFont="1" applyFill="1"/>
    <xf numFmtId="0" fontId="17" fillId="2" borderId="0" xfId="0" applyFont="1" applyFill="1" applyAlignment="1">
      <alignment wrapText="1"/>
    </xf>
    <xf numFmtId="0" fontId="15" fillId="2" borderId="0" xfId="0" applyFont="1" applyFill="1"/>
    <xf numFmtId="0" fontId="17" fillId="0" borderId="0" xfId="0" applyFont="1"/>
    <xf numFmtId="0" fontId="17" fillId="0" borderId="0" xfId="0" applyFont="1" applyAlignment="1">
      <alignment wrapText="1"/>
    </xf>
    <xf numFmtId="0" fontId="12" fillId="0" borderId="6" xfId="0" applyFont="1" applyBorder="1" applyAlignment="1">
      <alignment vertical="center" wrapText="1" readingOrder="1"/>
    </xf>
    <xf numFmtId="0" fontId="18" fillId="0" borderId="6" xfId="0" applyFont="1" applyBorder="1" applyAlignment="1">
      <alignment horizontal="left" vertical="center" wrapText="1"/>
    </xf>
    <xf numFmtId="0" fontId="19" fillId="0" borderId="6" xfId="0" applyFont="1" applyBorder="1" applyAlignment="1" applyProtection="1">
      <alignment horizontal="left" vertical="center" wrapText="1"/>
      <protection locked="0"/>
    </xf>
    <xf numFmtId="14" fontId="19" fillId="2" borderId="6" xfId="0" applyNumberFormat="1" applyFont="1" applyFill="1" applyBorder="1" applyAlignment="1" applyProtection="1">
      <alignment vertical="top"/>
      <protection locked="0"/>
    </xf>
    <xf numFmtId="0" fontId="1" fillId="2" borderId="12" xfId="0" applyFont="1" applyFill="1" applyBorder="1" applyProtection="1">
      <protection locked="0"/>
    </xf>
    <xf numFmtId="0" fontId="1" fillId="2" borderId="6" xfId="0" applyFont="1" applyFill="1" applyBorder="1" applyProtection="1">
      <protection locked="0"/>
    </xf>
    <xf numFmtId="0" fontId="1" fillId="2" borderId="11" xfId="0" applyFont="1" applyFill="1" applyBorder="1" applyProtection="1">
      <protection locked="0"/>
    </xf>
    <xf numFmtId="0" fontId="7" fillId="6" borderId="12" xfId="0" applyFont="1" applyFill="1" applyBorder="1" applyAlignment="1">
      <alignment horizontal="lef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7" fillId="0" borderId="12" xfId="0" applyFont="1" applyBorder="1" applyAlignment="1">
      <alignment horizontal="left" vertical="center" wrapText="1" readingOrder="1"/>
    </xf>
    <xf numFmtId="0" fontId="10" fillId="4" borderId="1" xfId="0" applyFont="1" applyFill="1" applyBorder="1" applyAlignment="1">
      <alignment horizontal="center" vertical="center" wrapText="1" readingOrder="1"/>
    </xf>
    <xf numFmtId="0" fontId="10" fillId="4" borderId="2" xfId="0" applyFont="1" applyFill="1" applyBorder="1" applyAlignment="1">
      <alignment horizontal="center" vertical="center" wrapText="1" readingOrder="1"/>
    </xf>
    <xf numFmtId="0" fontId="10" fillId="4" borderId="3" xfId="0" applyFont="1" applyFill="1" applyBorder="1" applyAlignment="1">
      <alignment horizontal="center" vertical="center" wrapText="1" readingOrder="1"/>
    </xf>
    <xf numFmtId="0" fontId="8" fillId="2" borderId="0" xfId="0" applyFont="1" applyFill="1" applyAlignment="1">
      <alignment horizontal="center" wrapText="1"/>
    </xf>
    <xf numFmtId="0" fontId="18" fillId="2" borderId="12" xfId="0" applyFont="1" applyFill="1" applyBorder="1" applyAlignment="1">
      <alignment horizontal="left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0" fontId="19" fillId="2" borderId="12" xfId="0" applyFont="1" applyFill="1" applyBorder="1" applyAlignment="1" applyProtection="1">
      <alignment horizontal="left" vertical="top"/>
      <protection locked="0"/>
    </xf>
    <xf numFmtId="0" fontId="19" fillId="2" borderId="13" xfId="0" applyFont="1" applyFill="1" applyBorder="1" applyAlignment="1" applyProtection="1">
      <alignment horizontal="left" vertical="top"/>
      <protection locked="0"/>
    </xf>
    <xf numFmtId="0" fontId="19" fillId="2" borderId="7" xfId="0" applyFont="1" applyFill="1" applyBorder="1" applyAlignment="1" applyProtection="1">
      <alignment horizontal="left" vertical="top"/>
      <protection locked="0"/>
    </xf>
    <xf numFmtId="0" fontId="19" fillId="2" borderId="12" xfId="0" applyFont="1" applyFill="1" applyBorder="1" applyAlignment="1" applyProtection="1">
      <alignment horizontal="left" vertical="top" wrapText="1"/>
      <protection locked="0"/>
    </xf>
    <xf numFmtId="0" fontId="19" fillId="2" borderId="13" xfId="0" applyFont="1" applyFill="1" applyBorder="1" applyAlignment="1" applyProtection="1">
      <alignment horizontal="left" vertical="top" wrapText="1"/>
      <protection locked="0"/>
    </xf>
    <xf numFmtId="0" fontId="19" fillId="2" borderId="7" xfId="0" applyFont="1" applyFill="1" applyBorder="1" applyAlignment="1" applyProtection="1">
      <alignment horizontal="left" vertical="top" wrapText="1"/>
      <protection locked="0"/>
    </xf>
    <xf numFmtId="0" fontId="2" fillId="2" borderId="0" xfId="0" applyFont="1" applyFill="1" applyAlignment="1">
      <alignment horizontal="center" wrapText="1"/>
    </xf>
    <xf numFmtId="14" fontId="1" fillId="2" borderId="12" xfId="0" applyNumberFormat="1" applyFont="1" applyFill="1" applyBorder="1" applyAlignment="1" applyProtection="1">
      <alignment horizontal="left" vertical="top"/>
      <protection locked="0"/>
    </xf>
    <xf numFmtId="14" fontId="1" fillId="2" borderId="13" xfId="0" applyNumberFormat="1" applyFont="1" applyFill="1" applyBorder="1" applyAlignment="1" applyProtection="1">
      <alignment horizontal="left" vertical="top"/>
      <protection locked="0"/>
    </xf>
    <xf numFmtId="14" fontId="1" fillId="2" borderId="7" xfId="0" applyNumberFormat="1" applyFont="1" applyFill="1" applyBorder="1" applyAlignment="1" applyProtection="1">
      <alignment horizontal="left" vertical="top"/>
      <protection locked="0"/>
    </xf>
    <xf numFmtId="0" fontId="1" fillId="2" borderId="12" xfId="0" applyFont="1" applyFill="1" applyBorder="1" applyAlignment="1" applyProtection="1">
      <alignment horizontal="left" vertical="top"/>
      <protection locked="0"/>
    </xf>
    <xf numFmtId="0" fontId="1" fillId="2" borderId="13" xfId="0" applyFont="1" applyFill="1" applyBorder="1" applyAlignment="1" applyProtection="1">
      <alignment horizontal="left" vertical="top"/>
      <protection locked="0"/>
    </xf>
    <xf numFmtId="0" fontId="1" fillId="2" borderId="7" xfId="0" applyFont="1" applyFill="1" applyBorder="1" applyAlignment="1" applyProtection="1">
      <alignment horizontal="left" vertical="top"/>
      <protection locked="0"/>
    </xf>
    <xf numFmtId="0" fontId="1" fillId="2" borderId="12" xfId="0" applyFont="1" applyFill="1" applyBorder="1" applyAlignment="1" applyProtection="1">
      <alignment horizontal="left"/>
      <protection locked="0"/>
    </xf>
    <xf numFmtId="0" fontId="1" fillId="2" borderId="13" xfId="0" applyFont="1" applyFill="1" applyBorder="1" applyAlignment="1" applyProtection="1">
      <alignment horizontal="left"/>
      <protection locked="0"/>
    </xf>
    <xf numFmtId="0" fontId="1" fillId="2" borderId="7" xfId="0" applyFont="1" applyFill="1" applyBorder="1" applyAlignment="1" applyProtection="1">
      <alignment horizontal="left"/>
      <protection locked="0"/>
    </xf>
    <xf numFmtId="0" fontId="19" fillId="2" borderId="1" xfId="0" applyFont="1" applyFill="1" applyBorder="1" applyAlignment="1" applyProtection="1">
      <alignment horizontal="left" vertical="top"/>
      <protection locked="0"/>
    </xf>
    <xf numFmtId="0" fontId="19" fillId="2" borderId="2" xfId="0" applyFont="1" applyFill="1" applyBorder="1" applyAlignment="1" applyProtection="1">
      <alignment horizontal="left" vertical="top"/>
      <protection locked="0"/>
    </xf>
    <xf numFmtId="0" fontId="19" fillId="2" borderId="3" xfId="0" applyFont="1" applyFill="1" applyBorder="1" applyAlignment="1" applyProtection="1">
      <alignment horizontal="left" vertical="top"/>
      <protection locked="0"/>
    </xf>
    <xf numFmtId="0" fontId="19" fillId="2" borderId="8" xfId="0" applyFont="1" applyFill="1" applyBorder="1" applyAlignment="1" applyProtection="1">
      <alignment horizontal="left" vertical="top"/>
      <protection locked="0"/>
    </xf>
    <xf numFmtId="0" fontId="19" fillId="2" borderId="9" xfId="0" applyFont="1" applyFill="1" applyBorder="1" applyAlignment="1" applyProtection="1">
      <alignment horizontal="left" vertical="top"/>
      <protection locked="0"/>
    </xf>
    <xf numFmtId="0" fontId="19" fillId="2" borderId="10" xfId="0" applyFont="1" applyFill="1" applyBorder="1" applyAlignment="1" applyProtection="1">
      <alignment horizontal="left" vertical="top"/>
      <protection locked="0"/>
    </xf>
    <xf numFmtId="0" fontId="18" fillId="2" borderId="1" xfId="0" applyFont="1" applyFill="1" applyBorder="1" applyAlignment="1">
      <alignment horizontal="left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14" fontId="19" fillId="2" borderId="12" xfId="0" applyNumberFormat="1" applyFont="1" applyFill="1" applyBorder="1" applyAlignment="1" applyProtection="1">
      <alignment horizontal="left" vertical="top"/>
      <protection locked="0"/>
    </xf>
    <xf numFmtId="14" fontId="19" fillId="2" borderId="13" xfId="0" applyNumberFormat="1" applyFont="1" applyFill="1" applyBorder="1" applyAlignment="1" applyProtection="1">
      <alignment horizontal="left" vertical="top"/>
      <protection locked="0"/>
    </xf>
    <xf numFmtId="14" fontId="19" fillId="2" borderId="7" xfId="0" applyNumberFormat="1" applyFont="1" applyFill="1" applyBorder="1" applyAlignment="1" applyProtection="1">
      <alignment horizontal="left" vertical="top"/>
      <protection locked="0"/>
    </xf>
    <xf numFmtId="0" fontId="16" fillId="2" borderId="0" xfId="0" applyFont="1" applyFill="1" applyAlignment="1">
      <alignment horizontal="center" vertical="top"/>
    </xf>
    <xf numFmtId="0" fontId="10" fillId="4" borderId="21" xfId="0" applyFont="1" applyFill="1" applyBorder="1" applyAlignment="1">
      <alignment horizontal="center" wrapText="1" readingOrder="1"/>
    </xf>
    <xf numFmtId="0" fontId="10" fillId="4" borderId="22" xfId="0" applyFont="1" applyFill="1" applyBorder="1" applyAlignment="1">
      <alignment horizontal="center" wrapText="1" readingOrder="1"/>
    </xf>
    <xf numFmtId="0" fontId="10" fillId="4" borderId="23" xfId="0" applyFont="1" applyFill="1" applyBorder="1" applyAlignment="1">
      <alignment horizontal="center" wrapText="1" readingOrder="1"/>
    </xf>
    <xf numFmtId="0" fontId="10" fillId="4" borderId="24" xfId="0" applyFont="1" applyFill="1" applyBorder="1" applyAlignment="1">
      <alignment horizontal="center" vertical="center" wrapText="1" readingOrder="1"/>
    </xf>
    <xf numFmtId="0" fontId="10" fillId="4" borderId="25" xfId="0" applyFont="1" applyFill="1" applyBorder="1" applyAlignment="1">
      <alignment horizontal="center" vertical="center" wrapText="1" readingOrder="1"/>
    </xf>
    <xf numFmtId="0" fontId="10" fillId="4" borderId="26" xfId="0" applyFont="1" applyFill="1" applyBorder="1" applyAlignment="1">
      <alignment horizontal="center" vertical="center" wrapText="1" readingOrder="1"/>
    </xf>
    <xf numFmtId="0" fontId="10" fillId="4" borderId="27" xfId="0" applyFont="1" applyFill="1" applyBorder="1" applyAlignment="1">
      <alignment horizontal="center" vertical="center" wrapText="1" readingOrder="1"/>
    </xf>
    <xf numFmtId="0" fontId="10" fillId="4" borderId="28" xfId="0" applyFont="1" applyFill="1" applyBorder="1" applyAlignment="1">
      <alignment horizontal="center" vertical="center" wrapText="1" readingOrder="1"/>
    </xf>
    <xf numFmtId="0" fontId="10" fillId="4" borderId="20" xfId="0" applyFont="1" applyFill="1" applyBorder="1" applyAlignment="1">
      <alignment horizontal="center" vertical="center" wrapText="1" readingOrder="1"/>
    </xf>
    <xf numFmtId="0" fontId="10" fillId="4" borderId="17" xfId="0" applyFont="1" applyFill="1" applyBorder="1" applyAlignment="1">
      <alignment horizontal="center" vertical="center" wrapText="1" readingOrder="1"/>
    </xf>
    <xf numFmtId="0" fontId="15" fillId="5" borderId="14" xfId="0" applyFont="1" applyFill="1" applyBorder="1" applyAlignment="1">
      <alignment horizontal="center" vertical="center" wrapText="1" readingOrder="1"/>
    </xf>
    <xf numFmtId="0" fontId="15" fillId="5" borderId="15" xfId="0" applyFont="1" applyFill="1" applyBorder="1" applyAlignment="1">
      <alignment horizontal="center" vertical="center" wrapText="1" readingOrder="1"/>
    </xf>
    <xf numFmtId="0" fontId="10" fillId="4" borderId="19" xfId="0" applyFont="1" applyFill="1" applyBorder="1" applyAlignment="1">
      <alignment vertical="center" wrapText="1" readingOrder="1"/>
    </xf>
    <xf numFmtId="0" fontId="10" fillId="4" borderId="16" xfId="0" applyFont="1" applyFill="1" applyBorder="1" applyAlignment="1">
      <alignment vertical="center" wrapText="1" readingOrder="1"/>
    </xf>
  </cellXfs>
  <cellStyles count="1">
    <cellStyle name="Standard" xfId="0" builtinId="0"/>
  </cellStyles>
  <dxfs count="7">
    <dxf>
      <fill>
        <patternFill>
          <bgColor rgb="FFE3E8ED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E3E8ED"/>
        </patternFill>
      </fill>
    </dxf>
    <dxf>
      <fill>
        <patternFill>
          <bgColor theme="4" tint="0.79998168889431442"/>
        </patternFill>
      </fill>
    </dxf>
  </dxfs>
  <tableStyles count="0" defaultTableStyle="TableStyleMedium2" defaultPivotStyle="PivotStyleLight16"/>
  <colors>
    <mruColors>
      <color rgb="FFF3CC23"/>
      <color rgb="FF19248B"/>
      <color rgb="FFE3E8ED"/>
      <color rgb="FF5C0018"/>
      <color rgb="FFD50037"/>
      <color rgb="FF333F4C"/>
      <color rgb="FFFFD1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112059</xdr:colOff>
      <xdr:row>7</xdr:row>
      <xdr:rowOff>291353</xdr:rowOff>
    </xdr:from>
    <xdr:to>
      <xdr:col>4</xdr:col>
      <xdr:colOff>826602</xdr:colOff>
      <xdr:row>8</xdr:row>
      <xdr:rowOff>55308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DF27E5AF-923B-44B8-9553-430777B8D5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2465294" y="2420471"/>
          <a:ext cx="705971" cy="600586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7</xdr:row>
      <xdr:rowOff>343648</xdr:rowOff>
    </xdr:from>
    <xdr:to>
      <xdr:col>6</xdr:col>
      <xdr:colOff>716614</xdr:colOff>
      <xdr:row>8</xdr:row>
      <xdr:rowOff>88025</xdr:rowOff>
    </xdr:to>
    <xdr:pic>
      <xdr:nvPicPr>
        <xdr:cNvPr id="23" name="Picture 5">
          <a:extLst>
            <a:ext uri="{FF2B5EF4-FFF2-40B4-BE49-F238E27FC236}">
              <a16:creationId xmlns:a16="http://schemas.microsoft.com/office/drawing/2014/main" id="{0B06964A-274E-4791-90B4-8D430CE71A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974353" y="2584824"/>
          <a:ext cx="1924982" cy="58108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2344432</xdr:colOff>
      <xdr:row>0</xdr:row>
      <xdr:rowOff>75045</xdr:rowOff>
    </xdr:from>
    <xdr:to>
      <xdr:col>9</xdr:col>
      <xdr:colOff>509949</xdr:colOff>
      <xdr:row>1</xdr:row>
      <xdr:rowOff>36896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2C70076B-3AB8-4076-F530-F6599087C3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9693539" y="75045"/>
          <a:ext cx="696446" cy="601387"/>
        </a:xfrm>
        <a:prstGeom prst="rect">
          <a:avLst/>
        </a:prstGeom>
      </xdr:spPr>
    </xdr:pic>
    <xdr:clientData/>
  </xdr:twoCellAnchor>
  <xdr:twoCellAnchor editAs="oneCell">
    <xdr:from>
      <xdr:col>9</xdr:col>
      <xdr:colOff>724915</xdr:colOff>
      <xdr:row>0</xdr:row>
      <xdr:rowOff>112060</xdr:rowOff>
    </xdr:from>
    <xdr:to>
      <xdr:col>9</xdr:col>
      <xdr:colOff>2644318</xdr:colOff>
      <xdr:row>1</xdr:row>
      <xdr:rowOff>59637</xdr:rowOff>
    </xdr:to>
    <xdr:pic>
      <xdr:nvPicPr>
        <xdr:cNvPr id="2" name="Picture 5">
          <a:extLst>
            <a:ext uri="{FF2B5EF4-FFF2-40B4-BE49-F238E27FC236}">
              <a16:creationId xmlns:a16="http://schemas.microsoft.com/office/drawing/2014/main" id="{6DBDC424-15E3-4610-B9E1-C1B145A399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20604951" y="112060"/>
          <a:ext cx="1919403" cy="5871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44824</xdr:colOff>
      <xdr:row>0</xdr:row>
      <xdr:rowOff>33617</xdr:rowOff>
    </xdr:from>
    <xdr:to>
      <xdr:col>15</xdr:col>
      <xdr:colOff>748890</xdr:colOff>
      <xdr:row>1</xdr:row>
      <xdr:rowOff>20009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ED9D904B-6688-44C2-B58B-6A6EC5B78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24966706" y="33617"/>
          <a:ext cx="705971" cy="600586"/>
        </a:xfrm>
        <a:prstGeom prst="rect">
          <a:avLst/>
        </a:prstGeom>
      </xdr:spPr>
    </xdr:pic>
    <xdr:clientData/>
  </xdr:twoCellAnchor>
  <xdr:twoCellAnchor editAs="oneCell">
    <xdr:from>
      <xdr:col>15</xdr:col>
      <xdr:colOff>907143</xdr:colOff>
      <xdr:row>0</xdr:row>
      <xdr:rowOff>127000</xdr:rowOff>
    </xdr:from>
    <xdr:to>
      <xdr:col>15</xdr:col>
      <xdr:colOff>2840417</xdr:colOff>
      <xdr:row>1</xdr:row>
      <xdr:rowOff>74577</xdr:rowOff>
    </xdr:to>
    <xdr:pic>
      <xdr:nvPicPr>
        <xdr:cNvPr id="23" name="Picture 5">
          <a:extLst>
            <a:ext uri="{FF2B5EF4-FFF2-40B4-BE49-F238E27FC236}">
              <a16:creationId xmlns:a16="http://schemas.microsoft.com/office/drawing/2014/main" id="{A815C7ED-6446-41B4-B113-6FCEC6092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0407429" y="127000"/>
          <a:ext cx="1923114" cy="5825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INDEIGHT2021">
  <a:themeElements>
    <a:clrScheme name="MINDEIGHT LightMode 2025">
      <a:dk1>
        <a:srgbClr val="000000"/>
      </a:dk1>
      <a:lt1>
        <a:srgbClr val="FFFFFF"/>
      </a:lt1>
      <a:dk2>
        <a:srgbClr val="999999"/>
      </a:dk2>
      <a:lt2>
        <a:srgbClr val="F2F2F2"/>
      </a:lt2>
      <a:accent1>
        <a:srgbClr val="627496"/>
      </a:accent1>
      <a:accent2>
        <a:srgbClr val="CED4DE"/>
      </a:accent2>
      <a:accent3>
        <a:srgbClr val="96A2B9"/>
      </a:accent3>
      <a:accent4>
        <a:srgbClr val="46526B"/>
      </a:accent4>
      <a:accent5>
        <a:srgbClr val="29313F"/>
      </a:accent5>
      <a:accent6>
        <a:srgbClr val="D10209"/>
      </a:accent6>
      <a:hlink>
        <a:srgbClr val="627496"/>
      </a:hlink>
      <a:folHlink>
        <a:srgbClr val="96A2B9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accent5"/>
        </a:solidFill>
        <a:ln w="9525">
          <a:noFill/>
        </a:ln>
      </a:spPr>
      <a:bodyPr rot="0" spcFirstLastPara="0" vertOverflow="overflow" horzOverflow="overflow" vert="horz" wrap="square" lIns="90000" tIns="90000" rIns="90000" bIns="90000" numCol="1" spcCol="0" rtlCol="0" fromWordArt="0" anchor="ctr" anchorCtr="0" forceAA="0" compatLnSpc="1">
        <a:prstTxWarp prst="textNoShape">
          <a:avLst/>
        </a:prstTxWarp>
        <a:noAutofit/>
      </a:bodyPr>
      <a:lstStyle>
        <a:defPPr algn="ctr">
          <a:defRPr sz="1200" dirty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19050"/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 vert="horz" wrap="square" lIns="0" tIns="0" rIns="0" bIns="0" rtlCol="0">
        <a:noAutofit/>
      </a:bodyPr>
      <a:lstStyle>
        <a:defPPr algn="l">
          <a:defRPr sz="1600" dirty="0" err="1" smtClean="0"/>
        </a:defPPr>
      </a:lstStyle>
    </a:txDef>
  </a:objectDefaults>
  <a:extraClrSchemeLst/>
  <a:extLst>
    <a:ext uri="{05A4C25C-085E-4340-85A3-A5531E510DB2}">
      <thm15:themeFamily xmlns:thm15="http://schemas.microsoft.com/office/thememl/2012/main" name="Folienmaster_16zu9_251006-SOM.pptx" id="{7DD5B45E-1034-4000-88B6-932B587638C2}" vid="{871AD525-06A3-4303-ABAD-3F13A2D0FB8C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70"/>
  <sheetViews>
    <sheetView zoomScaleNormal="100" workbookViewId="0">
      <selection activeCell="G9" sqref="G9"/>
    </sheetView>
  </sheetViews>
  <sheetFormatPr baseColWidth="10" defaultColWidth="0" defaultRowHeight="13.5" zeroHeight="1" x14ac:dyDescent="0.35"/>
  <cols>
    <col min="1" max="1" width="6.75" style="10" customWidth="1"/>
    <col min="2" max="2" width="2" customWidth="1"/>
    <col min="3" max="6" width="15.75" customWidth="1"/>
    <col min="7" max="7" width="34.875" customWidth="1"/>
    <col min="8" max="8" width="3.375" customWidth="1"/>
    <col min="9" max="9" width="6.75" style="10" customWidth="1"/>
    <col min="10" max="33" width="11.375" style="10" hidden="1" customWidth="1"/>
    <col min="34" max="16384" width="8.25" hidden="1"/>
  </cols>
  <sheetData>
    <row r="1" spans="1:33" s="10" customFormat="1" ht="26.25" customHeight="1" x14ac:dyDescent="0.35">
      <c r="A1" s="1"/>
      <c r="B1" s="1"/>
      <c r="C1" s="1"/>
      <c r="D1" s="1"/>
      <c r="E1" s="1"/>
      <c r="F1" s="1"/>
      <c r="G1" s="1"/>
      <c r="H1" s="1"/>
      <c r="I1" s="1"/>
    </row>
    <row r="2" spans="1:33" x14ac:dyDescent="0.35">
      <c r="A2" s="1"/>
      <c r="B2" s="2"/>
      <c r="C2" s="3"/>
      <c r="D2" s="3"/>
      <c r="E2" s="3"/>
      <c r="F2" s="3"/>
      <c r="G2" s="3"/>
      <c r="H2" s="4"/>
      <c r="I2" s="1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</row>
    <row r="3" spans="1:33" ht="45.75" customHeight="1" x14ac:dyDescent="0.6">
      <c r="A3" s="1"/>
      <c r="B3" s="5"/>
      <c r="C3" s="75" t="s">
        <v>119</v>
      </c>
      <c r="D3" s="75"/>
      <c r="E3" s="75"/>
      <c r="F3" s="75"/>
      <c r="G3" s="75"/>
      <c r="H3" s="6"/>
      <c r="I3" s="1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</row>
    <row r="4" spans="1:33" ht="22.5" x14ac:dyDescent="0.35">
      <c r="A4" s="1"/>
      <c r="B4" s="5"/>
      <c r="C4" s="98" t="s">
        <v>0</v>
      </c>
      <c r="D4" s="98"/>
      <c r="E4" s="98"/>
      <c r="F4" s="98"/>
      <c r="G4" s="98"/>
      <c r="H4" s="6"/>
      <c r="I4" s="1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</row>
    <row r="5" spans="1:33" ht="22.15" x14ac:dyDescent="0.35">
      <c r="A5" s="1"/>
      <c r="B5" s="5"/>
      <c r="C5" s="16">
        <v>104</v>
      </c>
      <c r="D5" s="16"/>
      <c r="E5" s="16"/>
      <c r="F5" s="16"/>
      <c r="G5" s="16"/>
      <c r="H5" s="6"/>
      <c r="I5" s="1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</row>
    <row r="6" spans="1:33" x14ac:dyDescent="0.35">
      <c r="A6" s="1"/>
      <c r="B6" s="5"/>
      <c r="C6" s="1"/>
      <c r="D6" s="1"/>
      <c r="E6" s="1"/>
      <c r="F6" s="1"/>
      <c r="G6" s="1"/>
      <c r="H6" s="6"/>
      <c r="I6" s="1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</row>
    <row r="7" spans="1:33" ht="15" x14ac:dyDescent="0.35">
      <c r="A7" s="1"/>
      <c r="B7" s="5"/>
      <c r="C7" s="67"/>
      <c r="D7" s="67"/>
      <c r="E7" s="67"/>
      <c r="F7" s="67"/>
      <c r="G7" s="67"/>
      <c r="H7" s="6"/>
      <c r="I7" s="1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</row>
    <row r="8" spans="1:33" ht="66" customHeight="1" x14ac:dyDescent="0.35">
      <c r="A8" s="1"/>
      <c r="B8" s="5"/>
      <c r="C8" s="15"/>
      <c r="D8" s="15"/>
      <c r="E8" s="1"/>
      <c r="F8" s="1"/>
      <c r="G8" s="1"/>
      <c r="H8" s="6"/>
      <c r="I8" s="1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</row>
    <row r="9" spans="1:33" x14ac:dyDescent="0.35">
      <c r="A9" s="1"/>
      <c r="B9" s="5"/>
      <c r="C9" s="15"/>
      <c r="D9" s="15"/>
      <c r="E9" s="7"/>
      <c r="F9" s="1"/>
      <c r="G9" s="1"/>
      <c r="H9" s="6"/>
      <c r="I9" s="1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</row>
    <row r="10" spans="1:33" x14ac:dyDescent="0.35">
      <c r="A10" s="1"/>
      <c r="B10" s="5"/>
      <c r="C10" s="15"/>
      <c r="D10" s="15"/>
      <c r="E10" s="1"/>
      <c r="F10" s="1"/>
      <c r="G10" s="1"/>
      <c r="H10" s="6"/>
      <c r="I10" s="1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</row>
    <row r="11" spans="1:33" x14ac:dyDescent="0.35">
      <c r="A11" s="1"/>
      <c r="B11" s="5"/>
      <c r="C11" s="15"/>
      <c r="D11" s="15"/>
      <c r="E11" s="1"/>
      <c r="F11" s="1"/>
      <c r="G11" s="1"/>
      <c r="H11" s="6"/>
      <c r="I11" s="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</row>
    <row r="12" spans="1:33" x14ac:dyDescent="0.35">
      <c r="A12" s="1"/>
      <c r="B12" s="5"/>
      <c r="C12" s="68" t="s">
        <v>1</v>
      </c>
      <c r="D12" s="68"/>
      <c r="E12" s="68"/>
      <c r="F12" s="68"/>
      <c r="G12" s="68"/>
      <c r="H12" s="6"/>
      <c r="I12" s="1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</row>
    <row r="13" spans="1:33" x14ac:dyDescent="0.35">
      <c r="A13" s="1"/>
      <c r="B13" s="5"/>
      <c r="C13" s="1"/>
      <c r="D13" s="1"/>
      <c r="E13" s="1"/>
      <c r="F13" s="1"/>
      <c r="G13" s="1"/>
      <c r="H13" s="6"/>
      <c r="I13" s="1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</row>
    <row r="14" spans="1:33" x14ac:dyDescent="0.35">
      <c r="A14" s="1"/>
      <c r="B14" s="5"/>
      <c r="C14" s="65" t="s">
        <v>2</v>
      </c>
      <c r="D14" s="66"/>
      <c r="E14" s="69">
        <v>104</v>
      </c>
      <c r="F14" s="70"/>
      <c r="G14" s="71"/>
      <c r="H14" s="6"/>
      <c r="I14" s="1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</row>
    <row r="15" spans="1:33" ht="25.5" customHeight="1" x14ac:dyDescent="0.35">
      <c r="A15" s="1"/>
      <c r="B15" s="5"/>
      <c r="C15" s="65" t="s">
        <v>3</v>
      </c>
      <c r="D15" s="66"/>
      <c r="E15" s="72" t="str">
        <f>C3&amp;": "&amp;C4</f>
        <v>Begleitung einer EU-Ausschreibung für Implementierung und Betrieb für IT-Systeme "Bilanzierung" &amp; "Abrechnung": Auswertungsmatrix Teilnahmewettbewerb</v>
      </c>
      <c r="F15" s="73"/>
      <c r="G15" s="74"/>
      <c r="H15" s="6"/>
      <c r="I15" s="1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</row>
    <row r="16" spans="1:33" x14ac:dyDescent="0.35">
      <c r="A16" s="1"/>
      <c r="B16" s="5"/>
      <c r="C16" s="65" t="s">
        <v>4</v>
      </c>
      <c r="D16" s="66"/>
      <c r="E16" s="95"/>
      <c r="F16" s="96"/>
      <c r="G16" s="97"/>
      <c r="H16" s="6"/>
      <c r="I16" s="1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</row>
    <row r="17" spans="1:33" x14ac:dyDescent="0.35">
      <c r="A17" s="1"/>
      <c r="B17" s="5"/>
      <c r="C17" s="65" t="s">
        <v>5</v>
      </c>
      <c r="D17" s="66"/>
      <c r="E17" s="79" t="s">
        <v>6</v>
      </c>
      <c r="F17" s="80"/>
      <c r="G17" s="81"/>
      <c r="H17" s="6"/>
      <c r="I17" s="1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spans="1:33" x14ac:dyDescent="0.35">
      <c r="A18" s="1"/>
      <c r="B18" s="14"/>
      <c r="C18" s="65" t="s">
        <v>7</v>
      </c>
      <c r="D18" s="66"/>
      <c r="E18" s="76">
        <v>46209</v>
      </c>
      <c r="F18" s="77"/>
      <c r="G18" s="78"/>
      <c r="H18" s="14"/>
      <c r="I18" s="1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spans="1:33" x14ac:dyDescent="0.35">
      <c r="A19" s="1"/>
      <c r="B19" s="14"/>
      <c r="C19" s="65" t="s">
        <v>8</v>
      </c>
      <c r="D19" s="66"/>
      <c r="E19" s="79"/>
      <c r="F19" s="80"/>
      <c r="G19" s="81"/>
      <c r="H19" s="14"/>
      <c r="I19" s="1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spans="1:33" x14ac:dyDescent="0.35">
      <c r="B20" s="8"/>
      <c r="C20" s="65" t="s">
        <v>9</v>
      </c>
      <c r="D20" s="66"/>
      <c r="E20" s="82"/>
      <c r="F20" s="83"/>
      <c r="G20" s="84"/>
      <c r="H20" s="9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spans="1:33" x14ac:dyDescent="0.35">
      <c r="B21" s="8"/>
      <c r="C21" s="65" t="s">
        <v>10</v>
      </c>
      <c r="D21" s="66"/>
      <c r="E21" s="82" t="s">
        <v>11</v>
      </c>
      <c r="F21" s="83"/>
      <c r="G21" s="84"/>
      <c r="H21" s="9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spans="1:33" x14ac:dyDescent="0.35">
      <c r="B22" s="8"/>
      <c r="C22" s="65" t="s">
        <v>12</v>
      </c>
      <c r="D22" s="66"/>
      <c r="E22" s="82" t="s">
        <v>13</v>
      </c>
      <c r="F22" s="83"/>
      <c r="G22" s="84"/>
      <c r="H22" s="9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  <row r="23" spans="1:33" x14ac:dyDescent="0.35">
      <c r="B23" s="8"/>
      <c r="C23" s="91" t="s">
        <v>14</v>
      </c>
      <c r="D23" s="92"/>
      <c r="E23" s="85">
        <v>2</v>
      </c>
      <c r="F23" s="86"/>
      <c r="G23" s="87"/>
      <c r="H23" s="9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</row>
    <row r="24" spans="1:33" x14ac:dyDescent="0.35">
      <c r="B24" s="8"/>
      <c r="C24" s="93" t="s">
        <v>15</v>
      </c>
      <c r="D24" s="94"/>
      <c r="E24" s="88"/>
      <c r="F24" s="89"/>
      <c r="G24" s="90"/>
      <c r="H24" s="9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</row>
    <row r="25" spans="1:33" x14ac:dyDescent="0.35">
      <c r="B25" s="8"/>
      <c r="C25" s="46"/>
      <c r="D25" s="46"/>
      <c r="E25" s="46"/>
      <c r="F25" s="46"/>
      <c r="G25" s="46"/>
      <c r="H25" s="9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</row>
    <row r="26" spans="1:33" ht="17.649999999999999" x14ac:dyDescent="0.5">
      <c r="B26" s="8"/>
      <c r="C26" s="48" t="s">
        <v>16</v>
      </c>
      <c r="D26" s="46"/>
      <c r="E26" s="46"/>
      <c r="F26" s="46"/>
      <c r="G26" s="46"/>
      <c r="H26" s="9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</row>
    <row r="27" spans="1:33" x14ac:dyDescent="0.35">
      <c r="B27" s="8"/>
      <c r="C27" s="52" t="s">
        <v>5</v>
      </c>
      <c r="D27" s="52" t="s">
        <v>17</v>
      </c>
      <c r="E27" s="52" t="s">
        <v>8</v>
      </c>
      <c r="F27" s="52" t="s">
        <v>18</v>
      </c>
      <c r="G27" s="52" t="s">
        <v>19</v>
      </c>
      <c r="H27" s="9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</row>
    <row r="28" spans="1:33" x14ac:dyDescent="0.35">
      <c r="B28" s="8"/>
      <c r="C28" s="53" t="s">
        <v>114</v>
      </c>
      <c r="D28" s="54">
        <v>46190</v>
      </c>
      <c r="E28" s="54"/>
      <c r="F28" s="55" t="s">
        <v>20</v>
      </c>
      <c r="G28" s="56"/>
      <c r="H28" s="57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</row>
    <row r="29" spans="1:33" x14ac:dyDescent="0.35">
      <c r="B29" s="11"/>
      <c r="C29" s="12"/>
      <c r="D29" s="12"/>
      <c r="E29" s="12"/>
      <c r="F29" s="12"/>
      <c r="G29" s="12"/>
      <c r="H29" s="13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</row>
    <row r="30" spans="1:33" s="10" customFormat="1" ht="34.5" customHeight="1" x14ac:dyDescent="0.35"/>
    <row r="31" spans="1:33" s="10" customFormat="1" hidden="1" x14ac:dyDescent="0.35"/>
    <row r="32" spans="1:33" s="10" customFormat="1" hidden="1" x14ac:dyDescent="0.35">
      <c r="B32"/>
      <c r="C32"/>
      <c r="D32"/>
      <c r="E32"/>
      <c r="F32"/>
      <c r="G32"/>
      <c r="H32"/>
    </row>
    <row r="33" spans="2:8" s="10" customFormat="1" hidden="1" x14ac:dyDescent="0.35">
      <c r="B33"/>
      <c r="C33"/>
      <c r="D33"/>
      <c r="E33"/>
      <c r="F33"/>
      <c r="G33"/>
      <c r="H33"/>
    </row>
    <row r="34" spans="2:8" s="10" customFormat="1" hidden="1" x14ac:dyDescent="0.35">
      <c r="B34"/>
      <c r="C34"/>
      <c r="D34"/>
      <c r="E34"/>
      <c r="F34"/>
      <c r="G34"/>
      <c r="H34"/>
    </row>
    <row r="35" spans="2:8" s="10" customFormat="1" hidden="1" x14ac:dyDescent="0.35">
      <c r="B35"/>
      <c r="C35"/>
      <c r="D35"/>
      <c r="E35"/>
      <c r="F35"/>
      <c r="G35"/>
      <c r="H35"/>
    </row>
    <row r="36" spans="2:8" s="10" customFormat="1" hidden="1" x14ac:dyDescent="0.35">
      <c r="B36"/>
      <c r="C36"/>
      <c r="D36"/>
      <c r="E36"/>
      <c r="F36"/>
      <c r="G36"/>
      <c r="H36"/>
    </row>
    <row r="37" spans="2:8" s="10" customFormat="1" hidden="1" x14ac:dyDescent="0.35">
      <c r="B37"/>
      <c r="C37"/>
      <c r="D37"/>
      <c r="E37"/>
      <c r="F37"/>
      <c r="G37"/>
      <c r="H37"/>
    </row>
    <row r="38" spans="2:8" s="10" customFormat="1" hidden="1" x14ac:dyDescent="0.35">
      <c r="B38"/>
      <c r="C38"/>
      <c r="D38"/>
      <c r="E38"/>
      <c r="F38"/>
      <c r="G38"/>
      <c r="H38"/>
    </row>
    <row r="39" spans="2:8" s="10" customFormat="1" hidden="1" x14ac:dyDescent="0.35">
      <c r="B39"/>
      <c r="C39"/>
      <c r="D39"/>
      <c r="E39"/>
      <c r="F39"/>
      <c r="G39"/>
      <c r="H39"/>
    </row>
    <row r="40" spans="2:8" s="10" customFormat="1" hidden="1" x14ac:dyDescent="0.35">
      <c r="B40"/>
      <c r="C40"/>
      <c r="D40"/>
      <c r="E40"/>
      <c r="F40"/>
      <c r="G40"/>
      <c r="H40"/>
    </row>
    <row r="41" spans="2:8" s="10" customFormat="1" hidden="1" x14ac:dyDescent="0.35">
      <c r="B41"/>
      <c r="C41"/>
      <c r="D41"/>
      <c r="E41"/>
      <c r="F41"/>
      <c r="G41"/>
      <c r="H41"/>
    </row>
    <row r="42" spans="2:8" s="10" customFormat="1" hidden="1" x14ac:dyDescent="0.35">
      <c r="B42"/>
      <c r="C42"/>
      <c r="D42"/>
      <c r="E42"/>
      <c r="F42"/>
      <c r="G42"/>
      <c r="H42"/>
    </row>
    <row r="43" spans="2:8" s="10" customFormat="1" hidden="1" x14ac:dyDescent="0.35">
      <c r="B43"/>
      <c r="C43"/>
      <c r="D43"/>
      <c r="E43"/>
      <c r="F43"/>
      <c r="G43"/>
      <c r="H43"/>
    </row>
    <row r="44" spans="2:8" s="10" customFormat="1" hidden="1" x14ac:dyDescent="0.35">
      <c r="B44"/>
      <c r="C44"/>
      <c r="D44"/>
      <c r="E44"/>
      <c r="F44"/>
      <c r="G44"/>
      <c r="H44"/>
    </row>
    <row r="45" spans="2:8" s="10" customFormat="1" hidden="1" x14ac:dyDescent="0.35">
      <c r="B45"/>
      <c r="C45"/>
      <c r="D45"/>
      <c r="E45"/>
      <c r="F45"/>
      <c r="G45"/>
      <c r="H45"/>
    </row>
    <row r="46" spans="2:8" s="10" customFormat="1" hidden="1" x14ac:dyDescent="0.35">
      <c r="B46"/>
      <c r="C46"/>
      <c r="D46"/>
      <c r="E46"/>
      <c r="F46"/>
      <c r="G46"/>
      <c r="H46"/>
    </row>
    <row r="47" spans="2:8" s="10" customFormat="1" hidden="1" x14ac:dyDescent="0.35">
      <c r="B47"/>
      <c r="C47"/>
      <c r="D47"/>
      <c r="E47"/>
      <c r="F47"/>
      <c r="G47"/>
      <c r="H47"/>
    </row>
    <row r="48" spans="2:8" s="10" customFormat="1" hidden="1" x14ac:dyDescent="0.35">
      <c r="B48"/>
      <c r="C48"/>
      <c r="D48"/>
      <c r="E48"/>
      <c r="F48"/>
      <c r="G48"/>
      <c r="H48"/>
    </row>
    <row r="49" spans="2:8" s="10" customFormat="1" hidden="1" x14ac:dyDescent="0.35">
      <c r="B49"/>
      <c r="C49"/>
      <c r="D49"/>
      <c r="E49"/>
      <c r="F49"/>
      <c r="G49"/>
      <c r="H49"/>
    </row>
    <row r="50" spans="2:8" s="10" customFormat="1" hidden="1" x14ac:dyDescent="0.35">
      <c r="B50"/>
      <c r="C50"/>
      <c r="D50"/>
      <c r="E50"/>
      <c r="F50"/>
      <c r="G50"/>
      <c r="H50"/>
    </row>
    <row r="51" spans="2:8" s="10" customFormat="1" hidden="1" x14ac:dyDescent="0.35">
      <c r="B51"/>
      <c r="C51"/>
      <c r="D51"/>
      <c r="E51"/>
      <c r="F51"/>
      <c r="G51"/>
      <c r="H51"/>
    </row>
    <row r="52" spans="2:8" s="10" customFormat="1" hidden="1" x14ac:dyDescent="0.35">
      <c r="B52"/>
      <c r="C52"/>
      <c r="D52"/>
      <c r="E52"/>
      <c r="F52"/>
      <c r="G52"/>
      <c r="H52"/>
    </row>
    <row r="53" spans="2:8" s="10" customFormat="1" hidden="1" x14ac:dyDescent="0.35">
      <c r="B53"/>
      <c r="C53"/>
      <c r="D53"/>
      <c r="E53"/>
      <c r="F53"/>
      <c r="G53"/>
      <c r="H53"/>
    </row>
    <row r="54" spans="2:8" s="10" customFormat="1" hidden="1" x14ac:dyDescent="0.35">
      <c r="B54"/>
      <c r="C54"/>
      <c r="D54"/>
      <c r="E54"/>
      <c r="F54"/>
      <c r="G54"/>
      <c r="H54"/>
    </row>
    <row r="55" spans="2:8" s="10" customFormat="1" hidden="1" x14ac:dyDescent="0.35">
      <c r="B55"/>
      <c r="C55"/>
      <c r="D55"/>
      <c r="E55"/>
      <c r="F55"/>
      <c r="G55"/>
      <c r="H55"/>
    </row>
    <row r="56" spans="2:8" s="10" customFormat="1" hidden="1" x14ac:dyDescent="0.35">
      <c r="B56"/>
      <c r="C56"/>
      <c r="D56"/>
      <c r="E56"/>
      <c r="F56"/>
      <c r="G56"/>
      <c r="H56"/>
    </row>
    <row r="57" spans="2:8" s="10" customFormat="1" hidden="1" x14ac:dyDescent="0.35">
      <c r="B57"/>
      <c r="C57"/>
      <c r="D57"/>
      <c r="E57"/>
      <c r="F57"/>
      <c r="G57"/>
      <c r="H57"/>
    </row>
    <row r="58" spans="2:8" s="10" customFormat="1" hidden="1" x14ac:dyDescent="0.35">
      <c r="B58"/>
      <c r="C58"/>
      <c r="D58"/>
      <c r="E58"/>
      <c r="F58"/>
      <c r="G58"/>
      <c r="H58"/>
    </row>
    <row r="59" spans="2:8" s="10" customFormat="1" hidden="1" x14ac:dyDescent="0.35">
      <c r="B59"/>
      <c r="C59"/>
      <c r="D59"/>
      <c r="E59"/>
      <c r="F59"/>
      <c r="G59"/>
      <c r="H59"/>
    </row>
    <row r="60" spans="2:8" s="10" customFormat="1" hidden="1" x14ac:dyDescent="0.35">
      <c r="B60"/>
      <c r="C60"/>
      <c r="D60"/>
      <c r="E60"/>
      <c r="F60"/>
      <c r="G60"/>
      <c r="H60"/>
    </row>
    <row r="61" spans="2:8" s="10" customFormat="1" hidden="1" x14ac:dyDescent="0.35">
      <c r="B61"/>
      <c r="C61"/>
      <c r="D61"/>
      <c r="E61"/>
      <c r="F61"/>
      <c r="G61"/>
      <c r="H61"/>
    </row>
    <row r="62" spans="2:8" s="10" customFormat="1" hidden="1" x14ac:dyDescent="0.35">
      <c r="B62"/>
      <c r="C62"/>
      <c r="D62"/>
      <c r="E62"/>
      <c r="F62"/>
      <c r="G62"/>
      <c r="H62"/>
    </row>
    <row r="63" spans="2:8" s="10" customFormat="1" hidden="1" x14ac:dyDescent="0.35">
      <c r="B63"/>
      <c r="C63"/>
      <c r="D63"/>
      <c r="E63"/>
      <c r="F63"/>
      <c r="G63"/>
      <c r="H63"/>
    </row>
    <row r="64" spans="2:8" s="10" customFormat="1" hidden="1" x14ac:dyDescent="0.35">
      <c r="B64"/>
      <c r="C64"/>
      <c r="D64"/>
      <c r="E64"/>
      <c r="F64"/>
      <c r="G64"/>
      <c r="H64"/>
    </row>
    <row r="65" spans="2:8" s="10" customFormat="1" hidden="1" x14ac:dyDescent="0.35">
      <c r="B65"/>
      <c r="C65"/>
      <c r="D65"/>
      <c r="E65"/>
      <c r="F65"/>
      <c r="G65"/>
      <c r="H65"/>
    </row>
    <row r="66" spans="2:8" s="10" customFormat="1" hidden="1" x14ac:dyDescent="0.35">
      <c r="B66"/>
      <c r="C66"/>
      <c r="D66"/>
      <c r="E66"/>
      <c r="F66"/>
      <c r="G66"/>
      <c r="H66"/>
    </row>
    <row r="67" spans="2:8" s="10" customFormat="1" hidden="1" x14ac:dyDescent="0.35">
      <c r="B67"/>
      <c r="C67"/>
      <c r="D67"/>
      <c r="E67"/>
      <c r="F67"/>
      <c r="G67"/>
      <c r="H67"/>
    </row>
    <row r="68" spans="2:8" s="10" customFormat="1" hidden="1" x14ac:dyDescent="0.35">
      <c r="B68"/>
      <c r="C68"/>
      <c r="D68"/>
      <c r="E68"/>
      <c r="F68"/>
      <c r="G68"/>
      <c r="H68"/>
    </row>
    <row r="69" spans="2:8" s="10" customFormat="1" hidden="1" x14ac:dyDescent="0.35">
      <c r="B69"/>
      <c r="C69"/>
      <c r="D69"/>
      <c r="E69"/>
      <c r="F69"/>
      <c r="G69"/>
      <c r="H69"/>
    </row>
    <row r="70" spans="2:8" s="10" customFormat="1" hidden="1" x14ac:dyDescent="0.35">
      <c r="B70"/>
      <c r="C70"/>
      <c r="D70"/>
      <c r="E70"/>
      <c r="F70"/>
      <c r="G70"/>
      <c r="H70"/>
    </row>
  </sheetData>
  <mergeCells count="25">
    <mergeCell ref="C3:G3"/>
    <mergeCell ref="E18:G18"/>
    <mergeCell ref="E19:G19"/>
    <mergeCell ref="E22:G22"/>
    <mergeCell ref="E23:G24"/>
    <mergeCell ref="C22:D22"/>
    <mergeCell ref="C23:D23"/>
    <mergeCell ref="C24:D24"/>
    <mergeCell ref="E20:G20"/>
    <mergeCell ref="E16:G16"/>
    <mergeCell ref="E17:G17"/>
    <mergeCell ref="C4:G4"/>
    <mergeCell ref="E21:G21"/>
    <mergeCell ref="C21:D21"/>
    <mergeCell ref="C19:D19"/>
    <mergeCell ref="C20:D20"/>
    <mergeCell ref="C16:D16"/>
    <mergeCell ref="C17:D17"/>
    <mergeCell ref="C18:D18"/>
    <mergeCell ref="C15:D15"/>
    <mergeCell ref="C7:G7"/>
    <mergeCell ref="C12:G12"/>
    <mergeCell ref="C14:D14"/>
    <mergeCell ref="E14:G14"/>
    <mergeCell ref="E15:G15"/>
  </mergeCells>
  <pageMargins left="0.7" right="0.7" top="0.75" bottom="0.75" header="0.3" footer="0.3"/>
  <pageSetup paperSize="9" scale="74"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N18"/>
  <sheetViews>
    <sheetView tabSelected="1" topLeftCell="A4" zoomScale="55" zoomScaleNormal="55" workbookViewId="0">
      <selection activeCell="E17" sqref="E17"/>
    </sheetView>
  </sheetViews>
  <sheetFormatPr baseColWidth="10" defaultColWidth="0" defaultRowHeight="15" zeroHeight="1" x14ac:dyDescent="0.4"/>
  <cols>
    <col min="1" max="1" width="3.25" style="17" customWidth="1"/>
    <col min="2" max="2" width="20.875" style="20" customWidth="1"/>
    <col min="3" max="3" width="30.25" style="20" customWidth="1"/>
    <col min="4" max="4" width="41.375" style="20" customWidth="1"/>
    <col min="5" max="5" width="41.625" style="20" customWidth="1"/>
    <col min="6" max="6" width="49.5" style="20" customWidth="1"/>
    <col min="7" max="7" width="63.5" style="20" customWidth="1"/>
    <col min="8" max="8" width="5.5" style="17" customWidth="1"/>
    <col min="9" max="9" width="33.125" style="17" customWidth="1"/>
    <col min="10" max="10" width="35.25" style="17" customWidth="1"/>
    <col min="11" max="11" width="7.375" style="17" customWidth="1"/>
    <col min="12" max="12" width="8.875" style="17" hidden="1" customWidth="1"/>
    <col min="13" max="14" width="41.375" style="17" hidden="1" customWidth="1"/>
    <col min="15" max="15" width="5.875" style="17" hidden="1" customWidth="1"/>
    <col min="16" max="37" width="11.375" style="17" hidden="1" customWidth="1"/>
    <col min="38" max="40" width="11.375" style="20" hidden="1" customWidth="1"/>
    <col min="41" max="16384" width="0" style="20" hidden="1"/>
  </cols>
  <sheetData>
    <row r="1" spans="2:37" s="17" customFormat="1" ht="50.25" customHeight="1" x14ac:dyDescent="0.7">
      <c r="B1" s="64" t="str">
        <f>Deckblatt!E15 &amp;" | "&amp;Deckblatt!E14</f>
        <v>Begleitung einer EU-Ausschreibung für Implementierung und Betrieb für IT-Systeme "Bilanzierung" &amp; "Abrechnung": Auswertungsmatrix Teilnahmewettbewerb | 104</v>
      </c>
      <c r="C1" s="64"/>
      <c r="D1" s="64"/>
      <c r="E1" s="64"/>
      <c r="F1" s="64"/>
      <c r="G1" s="64"/>
      <c r="H1" s="42"/>
      <c r="I1" s="42"/>
    </row>
    <row r="2" spans="2:37" s="17" customFormat="1" ht="13.5" customHeight="1" x14ac:dyDescent="0.4">
      <c r="B2" s="18"/>
      <c r="C2" s="18"/>
      <c r="D2" s="18"/>
      <c r="E2" s="18"/>
      <c r="F2" s="18"/>
      <c r="G2" s="18"/>
    </row>
    <row r="3" spans="2:37" s="17" customFormat="1" ht="24.75" customHeight="1" x14ac:dyDescent="0.45">
      <c r="B3" s="61" t="s">
        <v>21</v>
      </c>
      <c r="C3" s="62"/>
      <c r="D3" s="62"/>
      <c r="E3" s="62"/>
      <c r="F3" s="62"/>
      <c r="G3" s="63"/>
      <c r="H3" s="19"/>
      <c r="I3" s="37" t="s">
        <v>22</v>
      </c>
      <c r="J3" s="38"/>
    </row>
    <row r="4" spans="2:37" ht="28.15" customHeight="1" x14ac:dyDescent="0.45">
      <c r="B4" s="33" t="s">
        <v>23</v>
      </c>
      <c r="C4" s="33" t="s">
        <v>24</v>
      </c>
      <c r="D4" s="33" t="s">
        <v>25</v>
      </c>
      <c r="E4" s="33" t="s">
        <v>26</v>
      </c>
      <c r="F4" s="34" t="s">
        <v>27</v>
      </c>
      <c r="G4" s="35" t="s">
        <v>28</v>
      </c>
      <c r="H4" s="19"/>
      <c r="I4" s="39" t="s">
        <v>29</v>
      </c>
      <c r="J4" s="39" t="s">
        <v>30</v>
      </c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</row>
    <row r="5" spans="2:37" ht="30" x14ac:dyDescent="0.4">
      <c r="B5" s="21" t="s">
        <v>31</v>
      </c>
      <c r="C5" s="21" t="s">
        <v>32</v>
      </c>
      <c r="D5" s="21" t="s">
        <v>33</v>
      </c>
      <c r="E5" s="21" t="s">
        <v>34</v>
      </c>
      <c r="F5" s="22" t="s">
        <v>35</v>
      </c>
      <c r="G5" s="21"/>
      <c r="H5" s="31"/>
      <c r="I5" s="25"/>
      <c r="J5" s="24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</row>
    <row r="6" spans="2:37" ht="45" x14ac:dyDescent="0.4">
      <c r="B6" s="21" t="s">
        <v>31</v>
      </c>
      <c r="C6" s="21" t="s">
        <v>32</v>
      </c>
      <c r="D6" s="21" t="s">
        <v>36</v>
      </c>
      <c r="E6" s="21" t="s">
        <v>37</v>
      </c>
      <c r="F6" s="22" t="s">
        <v>35</v>
      </c>
      <c r="G6" s="21"/>
      <c r="H6" s="31"/>
      <c r="I6" s="25"/>
      <c r="J6" s="24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</row>
    <row r="7" spans="2:37" ht="45" x14ac:dyDescent="0.4">
      <c r="B7" s="21" t="s">
        <v>31</v>
      </c>
      <c r="C7" s="21" t="s">
        <v>32</v>
      </c>
      <c r="D7" s="21" t="s">
        <v>38</v>
      </c>
      <c r="E7" s="21" t="s">
        <v>39</v>
      </c>
      <c r="F7" s="22" t="s">
        <v>40</v>
      </c>
      <c r="G7" s="21"/>
      <c r="H7" s="31"/>
      <c r="I7" s="25"/>
      <c r="J7" s="24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</row>
    <row r="8" spans="2:37" ht="45" x14ac:dyDescent="0.4">
      <c r="B8" s="21" t="s">
        <v>31</v>
      </c>
      <c r="C8" s="21" t="s">
        <v>41</v>
      </c>
      <c r="D8" s="21" t="s">
        <v>42</v>
      </c>
      <c r="E8" s="21" t="s">
        <v>43</v>
      </c>
      <c r="F8" s="22" t="s">
        <v>118</v>
      </c>
      <c r="G8" s="21"/>
      <c r="H8" s="31"/>
      <c r="I8" s="25"/>
      <c r="J8" s="24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</row>
    <row r="9" spans="2:37" ht="148.5" customHeight="1" x14ac:dyDescent="0.4">
      <c r="B9" s="21" t="s">
        <v>31</v>
      </c>
      <c r="C9" s="21" t="s">
        <v>41</v>
      </c>
      <c r="D9" s="21" t="s">
        <v>44</v>
      </c>
      <c r="E9" s="21" t="s">
        <v>45</v>
      </c>
      <c r="F9" s="22" t="s">
        <v>35</v>
      </c>
      <c r="G9" s="21"/>
      <c r="H9" s="31"/>
      <c r="I9" s="25"/>
      <c r="J9" s="24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</row>
    <row r="10" spans="2:37" ht="45" x14ac:dyDescent="0.4">
      <c r="B10" s="21" t="s">
        <v>31</v>
      </c>
      <c r="C10" s="21" t="s">
        <v>41</v>
      </c>
      <c r="D10" s="21" t="s">
        <v>46</v>
      </c>
      <c r="E10" s="21" t="s">
        <v>47</v>
      </c>
      <c r="F10" s="22" t="s">
        <v>35</v>
      </c>
      <c r="G10" s="21"/>
      <c r="H10" s="31"/>
      <c r="I10" s="25"/>
      <c r="J10" s="24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</row>
    <row r="11" spans="2:37" ht="75" x14ac:dyDescent="0.4">
      <c r="B11" s="21" t="s">
        <v>31</v>
      </c>
      <c r="C11" s="21" t="s">
        <v>48</v>
      </c>
      <c r="D11" s="21" t="s">
        <v>49</v>
      </c>
      <c r="E11" s="21" t="s">
        <v>50</v>
      </c>
      <c r="F11" s="22" t="s">
        <v>51</v>
      </c>
      <c r="G11" s="21" t="s">
        <v>52</v>
      </c>
      <c r="I11" s="24"/>
      <c r="J11" s="24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</row>
    <row r="12" spans="2:37" ht="60" x14ac:dyDescent="0.4">
      <c r="B12" s="21" t="s">
        <v>31</v>
      </c>
      <c r="C12" s="21" t="s">
        <v>48</v>
      </c>
      <c r="D12" s="21" t="s">
        <v>53</v>
      </c>
      <c r="E12" s="22" t="s">
        <v>54</v>
      </c>
      <c r="F12" s="26" t="s">
        <v>55</v>
      </c>
      <c r="G12" s="21" t="s">
        <v>52</v>
      </c>
      <c r="I12" s="24"/>
      <c r="J12" s="24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</row>
    <row r="13" spans="2:37" ht="96.75" customHeight="1" x14ac:dyDescent="0.4">
      <c r="B13" s="21" t="s">
        <v>31</v>
      </c>
      <c r="C13" s="21" t="s">
        <v>48</v>
      </c>
      <c r="D13" s="21" t="s">
        <v>56</v>
      </c>
      <c r="E13" s="21" t="s">
        <v>57</v>
      </c>
      <c r="F13" s="22" t="s">
        <v>58</v>
      </c>
      <c r="G13" s="21"/>
      <c r="H13" s="23"/>
      <c r="I13" s="24"/>
      <c r="J13" s="25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</row>
    <row r="14" spans="2:37" ht="75" x14ac:dyDescent="0.4">
      <c r="B14" s="21" t="s">
        <v>31</v>
      </c>
      <c r="C14" s="21" t="s">
        <v>48</v>
      </c>
      <c r="D14" s="21" t="s">
        <v>59</v>
      </c>
      <c r="E14" s="21" t="s">
        <v>60</v>
      </c>
      <c r="F14" s="22" t="s">
        <v>61</v>
      </c>
      <c r="G14" s="21"/>
      <c r="H14" s="31"/>
      <c r="I14" s="25"/>
      <c r="J14" s="24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</row>
    <row r="15" spans="2:37" ht="144" customHeight="1" x14ac:dyDescent="0.4">
      <c r="B15" s="21" t="s">
        <v>31</v>
      </c>
      <c r="C15" s="21" t="s">
        <v>48</v>
      </c>
      <c r="D15" s="21" t="s">
        <v>62</v>
      </c>
      <c r="E15" s="21" t="s">
        <v>63</v>
      </c>
      <c r="F15" s="22" t="s">
        <v>35</v>
      </c>
      <c r="G15" s="21" t="s">
        <v>64</v>
      </c>
      <c r="I15" s="24"/>
      <c r="J15" s="24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</row>
    <row r="16" spans="2:37" ht="45" x14ac:dyDescent="0.4">
      <c r="B16" s="21" t="s">
        <v>31</v>
      </c>
      <c r="C16" s="21" t="s">
        <v>48</v>
      </c>
      <c r="D16" s="21" t="s">
        <v>65</v>
      </c>
      <c r="E16" s="21" t="s">
        <v>66</v>
      </c>
      <c r="F16" s="22" t="s">
        <v>35</v>
      </c>
      <c r="G16" s="21" t="s">
        <v>67</v>
      </c>
      <c r="H16" s="29"/>
      <c r="I16" s="30"/>
      <c r="J16" s="24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</row>
    <row r="17" spans="2:37" ht="45" x14ac:dyDescent="0.4">
      <c r="B17" s="21" t="s">
        <v>31</v>
      </c>
      <c r="C17" s="21" t="s">
        <v>48</v>
      </c>
      <c r="D17" s="21" t="s">
        <v>68</v>
      </c>
      <c r="E17" s="21" t="s">
        <v>69</v>
      </c>
      <c r="F17" s="22" t="s">
        <v>35</v>
      </c>
      <c r="G17" s="21" t="s">
        <v>67</v>
      </c>
      <c r="I17" s="24"/>
      <c r="J17" s="24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</row>
    <row r="18" spans="2:37" x14ac:dyDescent="0.4"/>
  </sheetData>
  <mergeCells count="2">
    <mergeCell ref="B3:G3"/>
    <mergeCell ref="B1:G1"/>
  </mergeCells>
  <phoneticPr fontId="5" type="noConversion"/>
  <conditionalFormatting sqref="B5:G17">
    <cfRule type="expression" dxfId="6" priority="1">
      <formula>MOD(ROW(),2)=0</formula>
    </cfRule>
  </conditionalFormatting>
  <conditionalFormatting sqref="I5:J17">
    <cfRule type="expression" dxfId="5" priority="6">
      <formula>MOD(ROW(),2)=0</formula>
    </cfRule>
  </conditionalFormatting>
  <pageMargins left="0.70866141732283472" right="0.70866141732283472" top="0.74803149606299213" bottom="0.74803149606299213" header="0.31496062992125984" footer="0.31496062992125984"/>
  <pageSetup paperSize="8" scale="62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50EED-8807-4D7F-AB86-E760FB514440}">
  <dimension ref="A1:Q26"/>
  <sheetViews>
    <sheetView topLeftCell="A2" zoomScale="85" zoomScaleNormal="85" workbookViewId="0">
      <selection activeCell="E9" sqref="E9"/>
    </sheetView>
  </sheetViews>
  <sheetFormatPr baseColWidth="10" defaultColWidth="0" defaultRowHeight="15" zeroHeight="1" x14ac:dyDescent="0.4"/>
  <cols>
    <col min="1" max="1" width="3.75" style="46" customWidth="1"/>
    <col min="2" max="2" width="18.125" style="49" customWidth="1"/>
    <col min="3" max="3" width="31.125" style="49" customWidth="1"/>
    <col min="4" max="4" width="32.75" style="49" customWidth="1"/>
    <col min="5" max="5" width="42.25" style="49" customWidth="1"/>
    <col min="6" max="6" width="35.125" style="49" customWidth="1"/>
    <col min="7" max="9" width="30.5" style="49" customWidth="1"/>
    <col min="10" max="10" width="30.5" style="50" customWidth="1"/>
    <col min="11" max="13" width="30.5" style="49" customWidth="1"/>
    <col min="14" max="14" width="5" style="49" customWidth="1"/>
    <col min="15" max="16" width="41.375" style="17" customWidth="1"/>
    <col min="17" max="17" width="7.375" style="46" customWidth="1"/>
    <col min="18" max="16384" width="10.5" style="49" hidden="1"/>
  </cols>
  <sheetData>
    <row r="1" spans="2:16" s="17" customFormat="1" ht="50.25" customHeight="1" x14ac:dyDescent="0.7">
      <c r="B1" s="43" t="str">
        <f>Ausschlusskriterien!B1</f>
        <v>Begleitung einer EU-Ausschreibung für Implementierung und Betrieb für IT-Systeme "Bilanzierung" &amp; "Abrechnung": Auswertungsmatrix Teilnahmewettbewerb | 104</v>
      </c>
      <c r="C1" s="43"/>
      <c r="D1" s="44"/>
      <c r="E1" s="44"/>
      <c r="F1" s="44"/>
      <c r="G1" s="44"/>
      <c r="H1" s="44"/>
      <c r="I1" s="44"/>
      <c r="J1" s="45"/>
      <c r="K1" s="44"/>
      <c r="L1" s="44"/>
      <c r="M1" s="44"/>
    </row>
    <row r="2" spans="2:16" s="46" customFormat="1" ht="14.25" customHeight="1" x14ac:dyDescent="0.4">
      <c r="J2" s="47"/>
      <c r="O2" s="17"/>
      <c r="P2" s="17"/>
    </row>
    <row r="3" spans="2:16" ht="24" customHeight="1" x14ac:dyDescent="0.5">
      <c r="B3" s="99" t="s">
        <v>21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48"/>
      <c r="O3" s="36" t="s">
        <v>22</v>
      </c>
      <c r="P3" s="36"/>
    </row>
    <row r="4" spans="2:16" ht="17.649999999999999" x14ac:dyDescent="0.5">
      <c r="B4" s="111" t="s">
        <v>23</v>
      </c>
      <c r="C4" s="107" t="s">
        <v>24</v>
      </c>
      <c r="D4" s="107" t="s">
        <v>25</v>
      </c>
      <c r="E4" s="107" t="s">
        <v>70</v>
      </c>
      <c r="F4" s="107" t="s">
        <v>27</v>
      </c>
      <c r="G4" s="102" t="s">
        <v>71</v>
      </c>
      <c r="H4" s="103"/>
      <c r="I4" s="103"/>
      <c r="J4" s="103"/>
      <c r="K4" s="103"/>
      <c r="L4" s="104"/>
      <c r="M4" s="105" t="s">
        <v>28</v>
      </c>
      <c r="N4" s="48"/>
      <c r="O4" s="109" t="s">
        <v>72</v>
      </c>
      <c r="P4" s="109" t="s">
        <v>30</v>
      </c>
    </row>
    <row r="5" spans="2:16" ht="40.15" customHeight="1" x14ac:dyDescent="0.5">
      <c r="B5" s="112"/>
      <c r="C5" s="108"/>
      <c r="D5" s="108"/>
      <c r="E5" s="108"/>
      <c r="F5" s="108"/>
      <c r="G5" s="34">
        <v>0</v>
      </c>
      <c r="H5" s="34">
        <v>1</v>
      </c>
      <c r="I5" s="34">
        <v>2</v>
      </c>
      <c r="J5" s="34">
        <v>3</v>
      </c>
      <c r="K5" s="34">
        <v>4</v>
      </c>
      <c r="L5" s="34">
        <v>5</v>
      </c>
      <c r="M5" s="106"/>
      <c r="N5" s="48"/>
      <c r="O5" s="110"/>
      <c r="P5" s="110"/>
    </row>
    <row r="6" spans="2:16" s="20" customFormat="1" ht="90" x14ac:dyDescent="0.4">
      <c r="B6" s="51" t="s">
        <v>73</v>
      </c>
      <c r="C6" s="51" t="s">
        <v>48</v>
      </c>
      <c r="D6" s="21" t="s">
        <v>74</v>
      </c>
      <c r="E6" s="22" t="s">
        <v>75</v>
      </c>
      <c r="F6" s="26" t="s">
        <v>35</v>
      </c>
      <c r="G6" s="32" t="s">
        <v>76</v>
      </c>
      <c r="H6" s="41" t="s">
        <v>77</v>
      </c>
      <c r="I6" s="41" t="s">
        <v>78</v>
      </c>
      <c r="J6" s="41" t="s">
        <v>79</v>
      </c>
      <c r="K6" s="32" t="s">
        <v>80</v>
      </c>
      <c r="L6" s="32" t="s">
        <v>81</v>
      </c>
      <c r="M6" s="28" t="s">
        <v>82</v>
      </c>
      <c r="O6" s="27"/>
      <c r="P6" s="28"/>
    </row>
    <row r="7" spans="2:16" s="20" customFormat="1" ht="84.75" customHeight="1" x14ac:dyDescent="0.4">
      <c r="B7" s="51" t="s">
        <v>73</v>
      </c>
      <c r="C7" s="51" t="s">
        <v>48</v>
      </c>
      <c r="D7" s="21" t="s">
        <v>83</v>
      </c>
      <c r="E7" s="59" t="s">
        <v>84</v>
      </c>
      <c r="F7" s="40" t="s">
        <v>35</v>
      </c>
      <c r="G7" s="41" t="s">
        <v>76</v>
      </c>
      <c r="H7" s="41" t="s">
        <v>77</v>
      </c>
      <c r="I7" s="41" t="s">
        <v>78</v>
      </c>
      <c r="J7" s="41" t="s">
        <v>79</v>
      </c>
      <c r="K7" s="41" t="s">
        <v>85</v>
      </c>
      <c r="L7" s="41" t="s">
        <v>86</v>
      </c>
      <c r="M7" s="28"/>
      <c r="O7" s="27"/>
      <c r="P7" s="28"/>
    </row>
    <row r="8" spans="2:16" s="20" customFormat="1" ht="75" x14ac:dyDescent="0.4">
      <c r="B8" s="51" t="s">
        <v>73</v>
      </c>
      <c r="C8" s="51" t="s">
        <v>48</v>
      </c>
      <c r="D8" s="21" t="s">
        <v>87</v>
      </c>
      <c r="E8" s="58" t="s">
        <v>120</v>
      </c>
      <c r="F8" s="40" t="s">
        <v>88</v>
      </c>
      <c r="G8" s="41" t="s">
        <v>89</v>
      </c>
      <c r="H8" s="41" t="s">
        <v>90</v>
      </c>
      <c r="I8" s="41" t="s">
        <v>91</v>
      </c>
      <c r="J8" s="25" t="s">
        <v>92</v>
      </c>
      <c r="K8" s="41" t="s">
        <v>93</v>
      </c>
      <c r="L8" s="41" t="s">
        <v>94</v>
      </c>
      <c r="M8" s="28" t="s">
        <v>95</v>
      </c>
      <c r="O8" s="27"/>
      <c r="P8" s="28"/>
    </row>
    <row r="9" spans="2:16" s="20" customFormat="1" ht="81" customHeight="1" x14ac:dyDescent="0.4">
      <c r="B9" s="51" t="s">
        <v>73</v>
      </c>
      <c r="C9" s="51" t="s">
        <v>48</v>
      </c>
      <c r="D9" s="21" t="s">
        <v>87</v>
      </c>
      <c r="E9" s="60" t="s">
        <v>96</v>
      </c>
      <c r="F9" s="40" t="s">
        <v>88</v>
      </c>
      <c r="G9" s="41" t="s">
        <v>89</v>
      </c>
      <c r="H9" s="41" t="s">
        <v>90</v>
      </c>
      <c r="I9" s="41" t="s">
        <v>91</v>
      </c>
      <c r="J9" s="25" t="s">
        <v>92</v>
      </c>
      <c r="K9" s="41" t="s">
        <v>93</v>
      </c>
      <c r="L9" s="41" t="s">
        <v>94</v>
      </c>
      <c r="M9" s="28"/>
      <c r="O9" s="27"/>
      <c r="P9" s="28"/>
    </row>
    <row r="10" spans="2:16" s="20" customFormat="1" ht="102.75" customHeight="1" x14ac:dyDescent="0.4">
      <c r="B10" s="51" t="s">
        <v>73</v>
      </c>
      <c r="C10" s="51" t="s">
        <v>48</v>
      </c>
      <c r="D10" s="21" t="s">
        <v>97</v>
      </c>
      <c r="E10" s="22" t="s">
        <v>98</v>
      </c>
      <c r="F10" s="40" t="s">
        <v>99</v>
      </c>
      <c r="G10" s="41" t="s">
        <v>100</v>
      </c>
      <c r="H10" s="41" t="s">
        <v>101</v>
      </c>
      <c r="I10" s="41" t="s">
        <v>102</v>
      </c>
      <c r="J10" s="41" t="s">
        <v>103</v>
      </c>
      <c r="K10" s="41" t="s">
        <v>104</v>
      </c>
      <c r="L10" s="41" t="s">
        <v>105</v>
      </c>
      <c r="M10" s="28" t="s">
        <v>95</v>
      </c>
      <c r="O10" s="27"/>
      <c r="P10" s="28"/>
    </row>
    <row r="11" spans="2:16" s="20" customFormat="1" ht="75" x14ac:dyDescent="0.4">
      <c r="B11" s="51" t="s">
        <v>73</v>
      </c>
      <c r="C11" s="51" t="s">
        <v>48</v>
      </c>
      <c r="D11" s="21" t="s">
        <v>106</v>
      </c>
      <c r="E11" s="22" t="s">
        <v>107</v>
      </c>
      <c r="F11" s="40" t="s">
        <v>88</v>
      </c>
      <c r="G11" s="41" t="s">
        <v>89</v>
      </c>
      <c r="H11" s="41" t="s">
        <v>90</v>
      </c>
      <c r="I11" s="41" t="s">
        <v>91</v>
      </c>
      <c r="J11" s="25" t="s">
        <v>92</v>
      </c>
      <c r="K11" s="41" t="s">
        <v>93</v>
      </c>
      <c r="L11" s="41" t="s">
        <v>94</v>
      </c>
      <c r="M11" s="28" t="s">
        <v>95</v>
      </c>
      <c r="O11" s="27"/>
      <c r="P11" s="28"/>
    </row>
    <row r="12" spans="2:16" s="20" customFormat="1" ht="81.75" customHeight="1" x14ac:dyDescent="0.4">
      <c r="B12" s="51" t="s">
        <v>73</v>
      </c>
      <c r="C12" s="51" t="s">
        <v>48</v>
      </c>
      <c r="D12" s="21" t="s">
        <v>108</v>
      </c>
      <c r="E12" s="22" t="s">
        <v>109</v>
      </c>
      <c r="F12" s="40" t="s">
        <v>110</v>
      </c>
      <c r="G12" s="41" t="s">
        <v>100</v>
      </c>
      <c r="H12" s="41" t="s">
        <v>101</v>
      </c>
      <c r="I12" s="41" t="s">
        <v>102</v>
      </c>
      <c r="J12" s="41" t="s">
        <v>103</v>
      </c>
      <c r="K12" s="41" t="s">
        <v>104</v>
      </c>
      <c r="L12" s="41" t="s">
        <v>105</v>
      </c>
      <c r="M12" s="28" t="s">
        <v>95</v>
      </c>
      <c r="O12" s="27"/>
      <c r="P12" s="28"/>
    </row>
    <row r="13" spans="2:16" s="20" customFormat="1" ht="118.5" customHeight="1" x14ac:dyDescent="0.4">
      <c r="B13" s="51" t="s">
        <v>73</v>
      </c>
      <c r="C13" s="51" t="s">
        <v>48</v>
      </c>
      <c r="D13" s="21" t="s">
        <v>111</v>
      </c>
      <c r="E13" s="22" t="s">
        <v>115</v>
      </c>
      <c r="F13" s="40" t="s">
        <v>88</v>
      </c>
      <c r="G13" s="41" t="s">
        <v>89</v>
      </c>
      <c r="H13" s="41" t="s">
        <v>90</v>
      </c>
      <c r="I13" s="41" t="s">
        <v>91</v>
      </c>
      <c r="J13" s="25" t="s">
        <v>116</v>
      </c>
      <c r="K13" s="41" t="s">
        <v>117</v>
      </c>
      <c r="L13" s="41" t="s">
        <v>112</v>
      </c>
      <c r="M13" s="28" t="s">
        <v>113</v>
      </c>
      <c r="O13" s="27"/>
      <c r="P13" s="28"/>
    </row>
    <row r="26" x14ac:dyDescent="0.4"/>
  </sheetData>
  <mergeCells count="10">
    <mergeCell ref="B3:M3"/>
    <mergeCell ref="G4:L4"/>
    <mergeCell ref="M4:M5"/>
    <mergeCell ref="C4:C5"/>
    <mergeCell ref="P4:P5"/>
    <mergeCell ref="B4:B5"/>
    <mergeCell ref="D4:D5"/>
    <mergeCell ref="E4:E5"/>
    <mergeCell ref="F4:F5"/>
    <mergeCell ref="O4:O5"/>
  </mergeCells>
  <conditionalFormatting sqref="B6:I13 K6:L13">
    <cfRule type="expression" dxfId="4" priority="7">
      <formula>MOD(ROW(),2)=0</formula>
    </cfRule>
  </conditionalFormatting>
  <conditionalFormatting sqref="J6:J7">
    <cfRule type="expression" dxfId="3" priority="1">
      <formula>MOD(ROW(),2)=0</formula>
    </cfRule>
  </conditionalFormatting>
  <conditionalFormatting sqref="J10">
    <cfRule type="expression" dxfId="2" priority="2">
      <formula>MOD(ROW(),2)=0</formula>
    </cfRule>
  </conditionalFormatting>
  <conditionalFormatting sqref="J12">
    <cfRule type="expression" dxfId="1" priority="5">
      <formula>MOD(ROW(),2)=0</formula>
    </cfRule>
  </conditionalFormatting>
  <conditionalFormatting sqref="M6:M13 O6:P13 J8:J9 J11 J13">
    <cfRule type="expression" dxfId="0" priority="20">
      <formula>MOD(ROW(),2)=0</formula>
    </cfRule>
  </conditionalFormatting>
  <pageMargins left="0.7" right="0.7" top="0.78740157499999996" bottom="0.78740157499999996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d8aa1f9-2692-4fcd-a369-d988e2199d96" xsi:nil="true"/>
    <lcf76f155ced4ddcb4097134ff3c332f xmlns="61c0e997-414d-4b56-bf4a-75a7187c965c">
      <Terms xmlns="http://schemas.microsoft.com/office/infopath/2007/PartnerControls"/>
    </lcf76f155ced4ddcb4097134ff3c332f>
    <Bemerkung xmlns="61c0e997-414d-4b56-bf4a-75a7187c965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7EA49C993077249BE08C7A4D3DBB5F1" ma:contentTypeVersion="11" ma:contentTypeDescription="Ein neues Dokument erstellen." ma:contentTypeScope="" ma:versionID="6237bbf84517e11b06753b1282a3fd11">
  <xsd:schema xmlns:xsd="http://www.w3.org/2001/XMLSchema" xmlns:xs="http://www.w3.org/2001/XMLSchema" xmlns:p="http://schemas.microsoft.com/office/2006/metadata/properties" xmlns:ns2="61c0e997-414d-4b56-bf4a-75a7187c965c" xmlns:ns3="8d8aa1f9-2692-4fcd-a369-d988e2199d96" targetNamespace="http://schemas.microsoft.com/office/2006/metadata/properties" ma:root="true" ma:fieldsID="cb044b467d14dcebaab255038e37700e" ns2:_="" ns3:_="">
    <xsd:import namespace="61c0e997-414d-4b56-bf4a-75a7187c965c"/>
    <xsd:import namespace="8d8aa1f9-2692-4fcd-a369-d988e2199d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Bemerku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c0e997-414d-4b56-bf4a-75a7187c96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708d8774-9f1c-4e06-b2df-e096542f015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Bemerkung" ma:index="18" nillable="true" ma:displayName="Bemerkung" ma:format="Dropdown" ma:internalName="Bemerkung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8aa1f9-2692-4fcd-a369-d988e2199d9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b9a114d-b4f1-472a-9284-3236d10b571e}" ma:internalName="TaxCatchAll" ma:showField="CatchAllData" ma:web="8d8aa1f9-2692-4fcd-a369-d988e2199d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553FEF-B871-4D39-B584-11AD3746F16A}">
  <ds:schemaRefs>
    <ds:schemaRef ds:uri="http://schemas.microsoft.com/office/2006/metadata/properties"/>
    <ds:schemaRef ds:uri="http://schemas.microsoft.com/office/infopath/2007/PartnerControls"/>
    <ds:schemaRef ds:uri="8d8aa1f9-2692-4fcd-a369-d988e2199d96"/>
    <ds:schemaRef ds:uri="61c0e997-414d-4b56-bf4a-75a7187c965c"/>
  </ds:schemaRefs>
</ds:datastoreItem>
</file>

<file path=customXml/itemProps2.xml><?xml version="1.0" encoding="utf-8"?>
<ds:datastoreItem xmlns:ds="http://schemas.openxmlformats.org/officeDocument/2006/customXml" ds:itemID="{428151B0-E9FA-4BDA-BF14-A4CC6CBA24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c0e997-414d-4b56-bf4a-75a7187c965c"/>
    <ds:schemaRef ds:uri="8d8aa1f9-2692-4fcd-a369-d988e2199d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9FDC560-E23D-46CB-9651-D449F83E647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5177638-c748-47e7-9d45-dbcb38c6aaab}" enabled="0" method="" siteId="{e5177638-c748-47e7-9d45-dbcb38c6aaa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Deckblatt</vt:lpstr>
      <vt:lpstr>Ausschlusskriterien</vt:lpstr>
      <vt:lpstr>Bonuskriterien</vt:lpstr>
      <vt:lpstr>Deckblatt!Druckbereich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2024-08-15T11:51:15Z</dcterms:created>
  <dcterms:modified xsi:type="dcterms:W3CDTF">2026-07-07T06:53:30Z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0x01010077EA49C993077249BE08C7A4D3DBB5F1</vt:lpwstr>
  </property>
  <property fmtid="{D5CDD505-2E9C-101B-9397-08002B2CF9AE}" pid="3" name="MediaServiceImageTags">
    <vt:lpwstr/>
  </property>
</Properties>
</file>