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713"/>
  <workbookPr/>
  <mc:AlternateContent xmlns:mc="http://schemas.openxmlformats.org/markup-compatibility/2006">
    <mc:Choice Requires="x15">
      <x15ac:absPath xmlns:x15ac="http://schemas.microsoft.com/office/spreadsheetml/2010/11/ac" url="https://reeperbahnfestival.sharepoint.com/sites/RBXVergabemanagement/Freigegebene Dokumente/Vergaben BKM 2026/"/>
    </mc:Choice>
  </mc:AlternateContent>
  <xr:revisionPtr revIDLastSave="797" documentId="8_{26C2F41E-7A51-8748-BC11-0DDDB33DF3AE}" xr6:coauthVersionLast="47" xr6:coauthVersionMax="47" xr10:uidLastSave="{970FDF0A-6FA9-2643-9A39-6758AD8F4048}"/>
  <workbookProtection workbookAlgorithmName="SHA-512" workbookHashValue="P8fqKlwEoeD0OXXs2Tl/sd6xNVZz1Glwo2vFRIbS54yKyJpND6ZBntKsUlxHi03NuxdowdaDnTsUyKrtphG/lQ==" workbookSaltValue="v0CCVh8bA4EF1p+Zc33zXw==" workbookSpinCount="100000" lockStructure="1"/>
  <bookViews>
    <workbookView xWindow="0" yWindow="500" windowWidth="28800" windowHeight="15740" activeTab="2" xr2:uid="{00000000-000D-0000-FFFF-FFFF00000000}"/>
  </bookViews>
  <sheets>
    <sheet name="Übersicht" sheetId="4" r:id="rId1"/>
    <sheet name="Materialbedarf" sheetId="1" r:id="rId2"/>
    <sheet name="Personalbedarf" sheetId="3"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G14" i="3" l="1"/>
  <c r="AG23" i="3"/>
  <c r="AG22" i="3"/>
  <c r="AG21" i="3"/>
  <c r="AG20" i="3"/>
  <c r="AG19" i="3"/>
  <c r="AG26" i="3"/>
  <c r="AG25" i="3"/>
  <c r="AG15" i="3"/>
  <c r="AG12" i="3"/>
  <c r="AG11" i="3"/>
  <c r="AG10" i="3"/>
  <c r="AG9" i="3"/>
  <c r="AG8" i="3"/>
  <c r="AG7" i="3"/>
  <c r="AG6" i="3"/>
  <c r="AD24" i="3"/>
  <c r="H12" i="1"/>
  <c r="H24" i="1"/>
  <c r="AC23" i="3"/>
  <c r="AC22" i="3"/>
  <c r="AC21" i="3"/>
  <c r="AC20" i="3"/>
  <c r="AC19" i="3"/>
  <c r="AC12" i="3"/>
  <c r="AC11" i="3"/>
  <c r="AC10" i="3"/>
  <c r="AC9" i="3"/>
  <c r="AC8" i="3"/>
  <c r="AC7" i="3"/>
  <c r="AC6" i="3"/>
  <c r="AG17" i="3" l="1"/>
  <c r="AG28" i="3"/>
  <c r="AD13" i="3"/>
  <c r="H4" i="1"/>
  <c r="H5" i="1"/>
  <c r="H6" i="1"/>
  <c r="H7" i="1"/>
  <c r="H8" i="1"/>
  <c r="H9" i="1"/>
  <c r="H10" i="1"/>
  <c r="H11" i="1"/>
  <c r="H13" i="1"/>
  <c r="H14" i="1"/>
  <c r="H15" i="1"/>
  <c r="H16" i="1"/>
  <c r="H17" i="1"/>
  <c r="H18" i="1"/>
  <c r="H19" i="1"/>
  <c r="H20" i="1"/>
  <c r="H21" i="1"/>
  <c r="H22" i="1"/>
  <c r="H23" i="1"/>
  <c r="H25" i="1"/>
  <c r="H26" i="1"/>
  <c r="AG30" i="3" l="1"/>
  <c r="AG32" i="3" s="1"/>
  <c r="D7" i="4" s="1"/>
  <c r="H27" i="1"/>
  <c r="H29" i="1" s="1"/>
  <c r="D6" i="4" s="1"/>
  <c r="D9" i="4" l="1"/>
</calcChain>
</file>

<file path=xl/sharedStrings.xml><?xml version="1.0" encoding="utf-8"?>
<sst xmlns="http://schemas.openxmlformats.org/spreadsheetml/2006/main" count="154" uniqueCount="111">
  <si>
    <t>Leistungsblatt zur Angebotsabgabe für NV_260721_01</t>
  </si>
  <si>
    <t>Übersicht</t>
  </si>
  <si>
    <t>Angebotsvergleichspreis Materialbedarf</t>
  </si>
  <si>
    <t>Angebotsvergleichspreis Personalbedarf</t>
  </si>
  <si>
    <t>Angebotsvergleichspreis gesamt</t>
  </si>
  <si>
    <t>Materialbedarf Leistungsblatt NV_260721_01</t>
  </si>
  <si>
    <t>Nr.</t>
  </si>
  <si>
    <t>Artikel</t>
  </si>
  <si>
    <t>Anzahl</t>
  </si>
  <si>
    <t>Von</t>
  </si>
  <si>
    <t>Bis</t>
  </si>
  <si>
    <t>Hinweise / Mindestanforderungen</t>
  </si>
  <si>
    <t>Einzelpreis für den genannten Mietzeitraum</t>
  </si>
  <si>
    <t>Gesamtpreis</t>
  </si>
  <si>
    <t>Garderobenständer, inkl. 10 Bügel</t>
  </si>
  <si>
    <t>Für den gewerblichen Veranstaltungsbetrieb geeignete, mobile und standsichere Ausführung; für mindestens 10 Jacken/Mäntel; Tragfähigkeit mind. 50 kg; mit leichtgängigen Rollen, davon mind. 2 feststellbar; inkl. 10 stabiler, einheitlicher Kleiderbügel; sauber, rost- und gratfrei.</t>
  </si>
  <si>
    <t>Feuerlöscher ABC</t>
  </si>
  <si>
    <t>Tragbarer ABC-Pulverlöscher, Füllmenge mind. 6 kg, geeignet für die Brandklassen A, B und C; Ausführung nach DIN EN 3 oder gleichwertig; gültige Instandhaltungs-/Prüfkennzeichnung, unversehrte Plombe und betriebsbereiter Zustand.</t>
  </si>
  <si>
    <t>Feuerlöscher CO2</t>
  </si>
  <si>
    <t>Tragbarer CO₂-Feuerlöscher, Füllmenge mind. 5 kg, geeignet insbesondere für elektrische Anlagen/Brandklasse B; Ausführung nach DIN EN 3 oder gleichwertig; mit Schneerohr, gültiger Instandhaltungs-/Prüfkennzeichnung und unversehrter Plombe.</t>
  </si>
  <si>
    <t>Standspiegel groß</t>
  </si>
  <si>
    <t>Großer Ganzkörperspiegel; nutzbare Spiegelfläche mind. ca. 40 × 150 cm; freistehend oder mit standsicherem Fuß; splittergeschützte Ausführung bzw. Sicherheitsfolie; Kanten geschützt, Oberfläche sauber und frei von Rissen, Abplatzungen und blinden Stellen.</t>
  </si>
  <si>
    <t>Steamer</t>
  </si>
  <si>
    <t>Gewerblich geeigneter Textil-Dampfglätter; Leistung mind. 1.500 W, kontinuierliche Dampfleistung mind. 30 g/min, Wassertank mind. 1,5 l; höhenverstellbare Stange und Kleiderbügel; inkl. aller Anschlüsse sowie ausreichendem geeignetem Wasser für die Inbetriebnahme; gereinigt, entkalkt und betriebsbereit.</t>
  </si>
  <si>
    <t>Erste Hilfe Set (betrieblich)</t>
  </si>
  <si>
    <t>Betrieblicher Verbandkasten C nach DIN 13157; Inhalt vollständig, hygienisch verpackt und innerhalb der Haltbarkeitsfristen; robuster, tragbarer und eindeutig gekennzeichneter Behälter; bei Übergabe versiegelt bzw. mit dokumentierter Vollständigkeitskontrolle.</t>
  </si>
  <si>
    <t>Akkuschrauber inkl. Bitset</t>
  </si>
  <si>
    <t>Akku-Bohrschrauber, mind. 18 V, Drehmoment mind. 40 Nm, 2-Gang-Getriebe, Rechts-/Linkslauf und Schnellspannbohrfutter; je Gerät inkl. mind. 2 Akkus (je mind. 2,0 Ah), Ladegerät, Transportkoffer und vollständigem Bitset (mind. PH, PZ, TX, Innensechskant und Schlitz); gewerblich geeignet und betriebsbereit.</t>
  </si>
  <si>
    <t>Drucker A3</t>
  </si>
  <si>
    <t>A3-fähiger Farb-Multifunktionsdrucker mit Druck-, Scan- und Kopierfunktion; automatischer Duplexdruck, Anschlüsse mind. LAN und USB, optional WLAN; kompatibel mit aktuellen Windows- und macOS-Systemen; inkl. Treibern, Daten-/Netzkabeln sowie Toner/Tinte für den gesamten Mietzeitraum.</t>
  </si>
  <si>
    <t>Hubwagen</t>
  </si>
  <si>
    <t>Robuste Hubwägen für den gewerblichen Einsatz</t>
  </si>
  <si>
    <t>Sackkarre</t>
  </si>
  <si>
    <t>Robuste Sackkarre für den gewerblichen Einsatz; Tragfähigkeit mind. 200 kg; stabile Stahl- oder Aluminiumausführung, ausreichend große Ladefläche, Sicherheitsgriffe und pannensichere bzw. für unebenen Untergrund geeignete Bereifung; sauber, leichtgängig und frei von scharfen Kanten.</t>
  </si>
  <si>
    <t>elekt. Megaphone, inkl. neuen Batterien</t>
  </si>
  <si>
    <t>Elektrisches Handmegafon für den Außeneinsatz; Ausgangsleistung mind. 25 W, regelbare Lautstärke, Sirenen-/Signalfunktion, Handmikrofon bzw. gut bedienbare Sprechtaste und Schultergurt; inkl. neuen Batterien/Akkus sowie mindestens einem vollständigen Ersatzsatz je Gerät; sofort einsatzbereit.</t>
  </si>
  <si>
    <t>Gerüstbauratsche</t>
  </si>
  <si>
    <t>Umschaltbare Gerüstbauratsche in gewerblicher Qualität, regelmäßig Schlüsselweite 19/22 mm, sofern das eingesetzte Gerüstsystem keine abweichende Größe erfordert; mit Montagedorn und Sicherungsöse; geschmiedete, verschleißarme Ausführung; funktionsfähig, sauber und ohne Beschädigungen.</t>
  </si>
  <si>
    <t>Straßenbesen</t>
  </si>
  <si>
    <t>Straßen-/Industriebesen für Außenflächen; Arbeitsbreite mind. 40 cm; harte, witterungsbeständige Borsten; stabiler Stiel mit mind. ca. 140 cm Länge und fester Verbindung zum Besenkörper; für trockenen und feuchten Schmutz geeignet.</t>
  </si>
  <si>
    <t>Schaufel</t>
  </si>
  <si>
    <t>11.9.926</t>
  </si>
  <si>
    <t>Robuste Bau-/Universalschaufel, Frankfurter Form oder gleichwertig; gehärtetes Stahlblatt, stabiler Holz- oder Fiberglasstiel mit mind. ca. 120 cm Länge; für Erdreich, Schüttgut und Reinigungsarbeiten geeignet; Blatt und Stiel unbeschädigt und fest verbunden.</t>
  </si>
  <si>
    <t>Abzieher</t>
  </si>
  <si>
    <t>Boden-/Wasserabzieher für glatte Innen- und Außenflächen; Arbeitsbreite mind. 55 cm; austauschbare, durchgehende Doppel-Gummilippe; stabiler Stiel mit mind. ca. 140 cm Länge; für größere Wassermengen geeignet.</t>
  </si>
  <si>
    <t>Silofolie, Rolle 6,00m x 25,00m</t>
  </si>
  <si>
    <t>Neue, unbeschädigte Rolle PE-Silofolie, Abmessung 6,00 m × 25,00 m; Stärke mind. 150 µm; wasserdicht, reißfest und UV-stabilisiert; gleichmäßige Materialqualität ohne Löcher, Risse oder Verklebungen; Rollenmaß und Folienstärke im Angebot anzugeben.</t>
  </si>
  <si>
    <t>Faltpavillion</t>
  </si>
  <si>
    <t>Professioneller Faltpavillon, empfohlene Mindestgröße 3 × 3 m; wasserabweisendes Dach, robuste Rahmenkonstruktion und schwer entflammbares Material nach DIN 4102-B1 bzw. gleichwertigem europäischen Klassifizierungsnachweis; inkl. Transporttasche sowie systemgerechter Ballastierung/Verankerung nach Herstellerangaben. Zulässige Windgrenze und ggf. enthaltene Seitenwände sind im Angebot anzugeben.</t>
  </si>
  <si>
    <t>Pavillion, temporär/simple Ausführung</t>
  </si>
  <si>
    <t xml:space="preserve"> temporärer Pavillon, Mindestgröße 3 × 3 m, wasserabweisend, standsicher und schwer entflammbar; inkl. systemgerechter Ballastierung/Verankerung. Nicht standsichere Freizeit-/Einwegqualitäten sind nicht zugelassen.</t>
  </si>
  <si>
    <t>Vorschlaghammer</t>
  </si>
  <si>
    <t>Vorschlaghammer in gewerblicher Ausführung; Kopfgewicht ca. 5 kg; stabiler, schwingungsarmer Holz- oder Fiberglasstiel mit mind. ca. 80 cm Länge und rutschhemmender Grifffläche; Hammerkopf dauerhaft und sicher befestigt; keine Risse, Ausbrüche oder losen Teile.</t>
  </si>
  <si>
    <t>Gerüstbauhammer / Montagehammer</t>
  </si>
  <si>
    <t>Gerüstbau-/Montagehammer in gewerblicher Ausführung; Kopfgewicht ca. 500–700 g; mit Nagelklaue und rutschhemmendem Holz- oder Fiberglasstiel; bei Einsatz in der Höhe mit Sicherungsöse; Hammerkopf fest verbunden, Schlagflächen und Stiel unbeschädigt.</t>
  </si>
  <si>
    <t>Funkanlage</t>
  </si>
  <si>
    <t>Professionelle digitale Funkanlage für den Veranstaltungs-/Betriebsfunk
- Repeater zur Sicherstellung der Abdeckung von 2 Kanälen des Bereiches aller Venues
- eigenständige Installation und Inbetriebnahme Repeater
- Lizenzen, Freigaben, sowie Erfüllung jeglicher behördlicher Anforderungen
- 16x nutzbare Kanälen
- Einrichtung bis zu 5x Masterfunken mit Sammelruf-Funktion über alle Kanäle
- 1 x Redundanz über einen Notfallkanal, sollte die erste Anlage ausfallen</t>
  </si>
  <si>
    <t>Funkgeräte inkl. Ausstattung</t>
  </si>
  <si>
    <t>Professionelle digitale Funkgeräte für den Veranstaltungs-/Betriebsfunk
- je 1x abgesetzten Bedienteil (Rasierer), inkl. Spare
- 10x In-Ear Headsets
- 50% Reserve-Akkus
- ausreichend Mehrfach-Ladestationen
- davon: 5x Masterfunken mit Sammelruf-Funktion über alle Kanäle</t>
  </si>
  <si>
    <t>gleiche Anforderungen wie Funkgeräte Position 22, lediglich anderer Mietzeitraum</t>
  </si>
  <si>
    <t>Materialkosten gesamt</t>
  </si>
  <si>
    <t>ggf. abzgl. Rabatt</t>
  </si>
  <si>
    <t>Personalbedarf Leistungsblatt NV_260721_01</t>
  </si>
  <si>
    <t>Do. 10. 09</t>
  </si>
  <si>
    <t>Fr. 11. 09</t>
  </si>
  <si>
    <t>Sa. 12. 09</t>
  </si>
  <si>
    <t>So. 13. 09</t>
  </si>
  <si>
    <t>Mo. 14. 09</t>
  </si>
  <si>
    <t>Di. 15. 09</t>
  </si>
  <si>
    <t>Mi. 16. 09</t>
  </si>
  <si>
    <t>Do. 17. 09</t>
  </si>
  <si>
    <t>Fr. 18. 09</t>
  </si>
  <si>
    <t>Sa. 19. 09</t>
  </si>
  <si>
    <t>So. 20. 09</t>
  </si>
  <si>
    <t>Mo. 21. 09</t>
  </si>
  <si>
    <t>Bereich</t>
  </si>
  <si>
    <t>Sorte</t>
  </si>
  <si>
    <t>Std.</t>
  </si>
  <si>
    <t>Gesamtstunden</t>
  </si>
  <si>
    <t>Stundensatz</t>
  </si>
  <si>
    <t>Summe</t>
  </si>
  <si>
    <t>OD</t>
  </si>
  <si>
    <t>Disponent*in</t>
  </si>
  <si>
    <t>Disponent*in / Funkzentrale</t>
  </si>
  <si>
    <t>Nachtwache mit Hund</t>
  </si>
  <si>
    <t>Gesamtleitung</t>
  </si>
  <si>
    <t>Einsatzleitung</t>
  </si>
  <si>
    <t>Vorderhaus Mgmt</t>
  </si>
  <si>
    <t>Ordner</t>
  </si>
  <si>
    <t>Ordner Nachtzuschlag</t>
  </si>
  <si>
    <t>ca. 25 % der Gesamtstunden Ordner</t>
  </si>
  <si>
    <t>Ordner sonstige Zuschläge</t>
  </si>
  <si>
    <t>ca. 1 % der Gesamtstunden Ordner:</t>
  </si>
  <si>
    <t>Tagessätze sind auf Stunden runterzurechnen zu 1/10 des Tagessatzes</t>
  </si>
  <si>
    <t>Summe OD</t>
  </si>
  <si>
    <t>TD</t>
  </si>
  <si>
    <t>Crewchief</t>
  </si>
  <si>
    <t>Staplerfahrer*in</t>
  </si>
  <si>
    <t>Stagehands</t>
  </si>
  <si>
    <t>Stagehands Nachtzuschlag</t>
  </si>
  <si>
    <t>ca. 25 % der Gesamtstunden Stagehands</t>
  </si>
  <si>
    <t>Stagehands sonstige Zuschläge</t>
  </si>
  <si>
    <t>ca. 1 % der Gesamtstunden Stagehands:</t>
  </si>
  <si>
    <t>Summe TD</t>
  </si>
  <si>
    <t>Personalkosten gesamt</t>
  </si>
  <si>
    <t>ggf. abzgl. Rabatt
ist positiv ohne "-" einzutragen</t>
  </si>
  <si>
    <t>Gesamtstunden OD</t>
  </si>
  <si>
    <t>Gesamtstunden TD</t>
  </si>
  <si>
    <t>Std. ist je Anzahl; entsprechend wird die Anzahl mit den Std. multipliziert.
Die seitens Bietenden auszufüllenden Felder sind per bedingter Formatierung rot hervorgehoben, so lange sie ohne Inhalt sind.
Mögliche Nachtzuschläge, Sonntagszuschläge und sonstige Zuschläge für das Personal sind gesondert auszuweisen und dem Angebot beizufügen.</t>
  </si>
  <si>
    <t>Alle Preise sind inkl. Transport anzugeben. 
Die seitens Bietenden auszufüllenden Felder sind per bedingter Formatierung rot hervorgehoben, so lange sie ohne Inhalt sind.
Der Gesamtpreis ermittelt sich automatisch (Anzahl in Spalte B multipliziert mit dem Einzelpreis in Spalte F).
Die seitens Bietenden auszufüllenden Felder sind per bedingter Formatierung rot hervorgehoben.</t>
  </si>
  <si>
    <t>Diese Übersicht fasst die Preise aus den beiden Arbeitsblättern zusammen.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</si>
</sst>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0.00\ &quot;€&quot;_-;\-* #,##0.00\ &quot;€&quot;_-;_-* &quot;-&quot;??\ &quot;€&quot;_-;_-@_-"/>
    <numFmt numFmtId="164" formatCode="dd\.mm\.yy"/>
    <numFmt numFmtId="165" formatCode="ddd/\ dd/\ mm"/>
    <numFmt numFmtId="166" formatCode="General\ &quot;Pax.&quot;"/>
    <numFmt numFmtId="167" formatCode="General\ &quot;Std.&quot;"/>
  </numFmts>
  <fonts count="20">
    <font>
      <sz val="11"/>
      <name val="Carlito"/>
    </font>
    <font>
      <sz val="11"/>
      <name val="Carlito"/>
    </font>
    <font>
      <sz val="11"/>
      <name val="Helvetica"/>
      <family val="2"/>
    </font>
    <font>
      <b/>
      <sz val="11"/>
      <color rgb="FF17365D"/>
      <name val="Helvetica"/>
      <family val="2"/>
    </font>
    <font>
      <b/>
      <sz val="11"/>
      <color rgb="FFFFFFFF"/>
      <name val="Helvetica"/>
      <family val="2"/>
    </font>
    <font>
      <i/>
      <sz val="11"/>
      <color rgb="FF5B6573"/>
      <name val="Helvetica"/>
      <family val="2"/>
    </font>
    <font>
      <sz val="10"/>
      <name val="Helvetica"/>
      <family val="2"/>
    </font>
    <font>
      <b/>
      <sz val="10"/>
      <color rgb="FF000000"/>
      <name val="Helvetica"/>
      <family val="2"/>
    </font>
    <font>
      <sz val="10"/>
      <color rgb="FF000000"/>
      <name val="Helvetica"/>
      <family val="2"/>
    </font>
    <font>
      <sz val="10"/>
      <color rgb="FFFF0000"/>
      <name val="Helvetica"/>
      <family val="2"/>
    </font>
    <font>
      <b/>
      <sz val="10"/>
      <color theme="1"/>
      <name val="Helvetica"/>
      <family val="2"/>
    </font>
    <font>
      <b/>
      <sz val="12"/>
      <name val="Helvetica"/>
      <family val="2"/>
    </font>
    <font>
      <sz val="12"/>
      <name val="Helvetica"/>
      <family val="2"/>
    </font>
    <font>
      <b/>
      <sz val="12"/>
      <color rgb="FF000000"/>
      <name val="Helvetica"/>
      <family val="2"/>
    </font>
    <font>
      <b/>
      <sz val="11"/>
      <name val="Helvetica"/>
      <family val="2"/>
    </font>
    <font>
      <b/>
      <sz val="12"/>
      <color rgb="FFFFFFFF"/>
      <name val="Helvetica"/>
      <family val="2"/>
    </font>
    <font>
      <b/>
      <sz val="11"/>
      <color theme="1"/>
      <name val="Helvetica"/>
      <family val="2"/>
    </font>
    <font>
      <i/>
      <sz val="10"/>
      <name val="Helvetica"/>
      <family val="2"/>
    </font>
    <font>
      <b/>
      <sz val="14"/>
      <name val="Helvetica"/>
      <family val="2"/>
    </font>
    <font>
      <b/>
      <sz val="11"/>
      <color rgb="FF000000"/>
      <name val="Helvetica"/>
      <family val="2"/>
    </font>
  </fonts>
  <fills count="7">
    <fill>
      <patternFill patternType="none"/>
    </fill>
    <fill>
      <patternFill patternType="gray125"/>
    </fill>
    <fill>
      <patternFill patternType="solid">
        <fgColor rgb="FF1F4E78"/>
      </patternFill>
    </fill>
    <fill>
      <patternFill patternType="solid">
        <fgColor rgb="FFD9EAF7"/>
      </patternFill>
    </fill>
    <fill>
      <patternFill patternType="solid">
        <fgColor rgb="FFCAEDFB"/>
        <bgColor rgb="FF000000"/>
      </patternFill>
    </fill>
    <fill>
      <patternFill patternType="solid">
        <fgColor theme="2"/>
        <bgColor rgb="FF000000"/>
      </patternFill>
    </fill>
    <fill>
      <patternFill patternType="solid">
        <fgColor theme="2"/>
        <bgColor indexed="64"/>
      </patternFill>
    </fill>
  </fills>
  <borders count="39">
    <border>
      <left/>
      <right/>
      <top/>
      <bottom/>
      <diagonal/>
    </border>
    <border>
      <left/>
      <right/>
      <top/>
      <bottom/>
      <diagonal/>
    </border>
    <border>
      <left style="thin">
        <color rgb="FF7F8C8D"/>
      </left>
      <right/>
      <top style="thin">
        <color rgb="FF7F8C8D"/>
      </top>
      <bottom style="thin">
        <color rgb="FF7F8C8D"/>
      </bottom>
      <diagonal/>
    </border>
    <border>
      <left/>
      <right style="thin">
        <color rgb="FF7F8C8D"/>
      </right>
      <top style="thin">
        <color rgb="FF7F8C8D"/>
      </top>
      <bottom style="thin">
        <color rgb="FF7F8C8D"/>
      </bottom>
      <diagonal/>
    </border>
    <border>
      <left/>
      <right/>
      <top style="thin">
        <color rgb="FF7F8C8D"/>
      </top>
      <bottom style="thin">
        <color rgb="FF7F8C8D"/>
      </bottom>
      <diagonal/>
    </border>
    <border>
      <left style="hair">
        <color rgb="FFD0D7DE"/>
      </left>
      <right/>
      <top style="hair">
        <color rgb="FFD0D7DE"/>
      </top>
      <bottom/>
      <diagonal/>
    </border>
    <border>
      <left/>
      <right style="hair">
        <color rgb="FFD0D7DE"/>
      </right>
      <top/>
      <bottom/>
      <diagonal/>
    </border>
    <border>
      <left/>
      <right/>
      <top style="hair">
        <color rgb="FFD0D7DE"/>
      </top>
      <bottom/>
      <diagonal/>
    </border>
    <border>
      <left style="hair">
        <color rgb="FFD0D7DE"/>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Dashed">
        <color rgb="FF0070C0"/>
      </left>
      <right/>
      <top style="thin">
        <color indexed="64"/>
      </top>
      <bottom style="thin">
        <color indexed="64"/>
      </bottom>
      <diagonal/>
    </border>
    <border>
      <left/>
      <right style="mediumDashed">
        <color rgb="FF0070C0"/>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mediumDashed">
        <color rgb="FF0070C0"/>
      </left>
      <right style="hair">
        <color indexed="64"/>
      </right>
      <top/>
      <bottom style="thin">
        <color indexed="64"/>
      </bottom>
      <diagonal/>
    </border>
    <border>
      <left/>
      <right style="mediumDashed">
        <color rgb="FF0070C0"/>
      </right>
      <top/>
      <bottom style="thin">
        <color indexed="64"/>
      </bottom>
      <diagonal/>
    </border>
    <border>
      <left/>
      <right style="hair">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double">
        <color indexed="64"/>
      </bottom>
      <diagonal/>
    </border>
    <border>
      <left/>
      <right style="thin">
        <color indexed="64"/>
      </right>
      <top/>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Dashed">
        <color rgb="FF0070C0"/>
      </left>
      <right/>
      <top/>
      <bottom style="thin">
        <color indexed="64"/>
      </bottom>
      <diagonal/>
    </border>
    <border>
      <left style="mediumDashed">
        <color rgb="FF0070C0"/>
      </left>
      <right/>
      <top style="thin">
        <color indexed="64"/>
      </top>
      <bottom style="medium">
        <color indexed="64"/>
      </bottom>
      <diagonal/>
    </border>
    <border>
      <left/>
      <right/>
      <top style="thin">
        <color indexed="64"/>
      </top>
      <bottom style="medium">
        <color indexed="64"/>
      </bottom>
      <diagonal/>
    </border>
    <border>
      <left style="mediumDashed">
        <color rgb="FF0070C0"/>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s>
  <cellStyleXfs count="3">
    <xf numFmtId="0" fontId="0" fillId="0" borderId="0"/>
    <xf numFmtId="0" fontId="1" fillId="0" borderId="0"/>
    <xf numFmtId="44" fontId="1" fillId="0" borderId="0" applyFont="0" applyFill="0" applyBorder="0" applyAlignment="0" applyProtection="0"/>
  </cellStyleXfs>
  <cellXfs count="144">
    <xf numFmtId="0" fontId="0" fillId="0" borderId="0" xfId="0"/>
    <xf numFmtId="0" fontId="2" fillId="0" borderId="0" xfId="0" applyFont="1"/>
    <xf numFmtId="0" fontId="3" fillId="3" borderId="2" xfId="1" applyFont="1" applyFill="1" applyBorder="1" applyAlignment="1">
      <alignment horizontal="center" vertical="center"/>
    </xf>
    <xf numFmtId="0" fontId="3" fillId="3" borderId="4" xfId="1" applyFont="1" applyFill="1" applyBorder="1" applyAlignment="1">
      <alignment horizontal="center" vertical="center"/>
    </xf>
    <xf numFmtId="0" fontId="3" fillId="3" borderId="3" xfId="1" applyFont="1" applyFill="1" applyBorder="1" applyAlignment="1">
      <alignment horizontal="center" vertical="center"/>
    </xf>
    <xf numFmtId="0" fontId="3" fillId="3" borderId="3" xfId="1" applyFont="1" applyFill="1" applyBorder="1" applyAlignment="1">
      <alignment horizontal="center" vertical="center" wrapText="1"/>
    </xf>
    <xf numFmtId="0" fontId="2" fillId="0" borderId="5" xfId="1" applyFont="1" applyBorder="1" applyAlignment="1">
      <alignment vertical="center"/>
    </xf>
    <xf numFmtId="0" fontId="2" fillId="0" borderId="0" xfId="1" applyFont="1" applyAlignment="1">
      <alignment horizontal="center" vertical="center"/>
    </xf>
    <xf numFmtId="164" fontId="2" fillId="0" borderId="0" xfId="1" applyNumberFormat="1" applyFont="1" applyAlignment="1">
      <alignment horizontal="center" vertical="center"/>
    </xf>
    <xf numFmtId="0" fontId="2" fillId="0" borderId="6" xfId="1" applyFont="1" applyBorder="1" applyAlignment="1">
      <alignment vertical="center" wrapText="1"/>
    </xf>
    <xf numFmtId="0" fontId="6" fillId="0" borderId="0" xfId="0" applyFont="1"/>
    <xf numFmtId="0" fontId="7" fillId="0" borderId="9" xfId="0" applyFont="1" applyBorder="1"/>
    <xf numFmtId="0" fontId="7" fillId="0" borderId="10" xfId="0" applyFont="1" applyBorder="1"/>
    <xf numFmtId="165" fontId="7" fillId="0" borderId="13" xfId="0" applyNumberFormat="1" applyFont="1" applyBorder="1" applyAlignment="1">
      <alignment horizontal="center"/>
    </xf>
    <xf numFmtId="0" fontId="7" fillId="0" borderId="9" xfId="0" applyFont="1" applyBorder="1" applyAlignment="1">
      <alignment horizontal="center"/>
    </xf>
    <xf numFmtId="0" fontId="7" fillId="0" borderId="14" xfId="0" applyFont="1" applyBorder="1"/>
    <xf numFmtId="0" fontId="7" fillId="0" borderId="15" xfId="0" applyFont="1" applyBorder="1"/>
    <xf numFmtId="0" fontId="7" fillId="4" borderId="16" xfId="0" applyFont="1" applyFill="1" applyBorder="1" applyAlignment="1">
      <alignment horizontal="center"/>
    </xf>
    <xf numFmtId="16" fontId="7" fillId="4" borderId="17" xfId="0" applyNumberFormat="1" applyFont="1" applyFill="1" applyBorder="1" applyAlignment="1">
      <alignment horizontal="center"/>
    </xf>
    <xf numFmtId="0" fontId="7" fillId="0" borderId="18" xfId="0" applyFont="1" applyBorder="1" applyAlignment="1">
      <alignment horizontal="center"/>
    </xf>
    <xf numFmtId="16" fontId="7" fillId="0" borderId="17" xfId="0" applyNumberFormat="1" applyFont="1" applyBorder="1" applyAlignment="1">
      <alignment horizontal="center"/>
    </xf>
    <xf numFmtId="0" fontId="7" fillId="4" borderId="18" xfId="0" applyFont="1" applyFill="1" applyBorder="1" applyAlignment="1">
      <alignment horizontal="center"/>
    </xf>
    <xf numFmtId="16" fontId="7" fillId="0" borderId="19" xfId="0" applyNumberFormat="1" applyFont="1" applyBorder="1" applyAlignment="1">
      <alignment horizontal="center"/>
    </xf>
    <xf numFmtId="0" fontId="7" fillId="0" borderId="14" xfId="0" applyFont="1" applyBorder="1" applyAlignment="1">
      <alignment horizontal="center"/>
    </xf>
    <xf numFmtId="0" fontId="7" fillId="0" borderId="19" xfId="0" applyFont="1" applyBorder="1"/>
    <xf numFmtId="0" fontId="8" fillId="4" borderId="19" xfId="0" applyFont="1" applyFill="1" applyBorder="1" applyAlignment="1">
      <alignment horizontal="center"/>
    </xf>
    <xf numFmtId="16" fontId="8" fillId="4" borderId="19" xfId="0" applyNumberFormat="1" applyFont="1" applyFill="1" applyBorder="1" applyAlignment="1">
      <alignment horizontal="center"/>
    </xf>
    <xf numFmtId="0" fontId="8" fillId="0" borderId="19" xfId="0" applyFont="1" applyBorder="1" applyAlignment="1">
      <alignment horizontal="center"/>
    </xf>
    <xf numFmtId="16" fontId="8" fillId="0" borderId="19" xfId="0" applyNumberFormat="1" applyFont="1" applyBorder="1" applyAlignment="1">
      <alignment horizontal="center"/>
    </xf>
    <xf numFmtId="0" fontId="8" fillId="0" borderId="19" xfId="0" applyFont="1" applyBorder="1"/>
    <xf numFmtId="1" fontId="8" fillId="5" borderId="16" xfId="0" applyNumberFormat="1" applyFont="1" applyFill="1" applyBorder="1" applyAlignment="1">
      <alignment horizontal="center"/>
    </xf>
    <xf numFmtId="1" fontId="8" fillId="5" borderId="17" xfId="0" applyNumberFormat="1" applyFont="1" applyFill="1" applyBorder="1" applyAlignment="1">
      <alignment horizontal="center"/>
    </xf>
    <xf numFmtId="1" fontId="8" fillId="6" borderId="18" xfId="0" applyNumberFormat="1" applyFont="1" applyFill="1" applyBorder="1" applyAlignment="1">
      <alignment horizontal="center"/>
    </xf>
    <xf numFmtId="1" fontId="8" fillId="6" borderId="17" xfId="0" applyNumberFormat="1" applyFont="1" applyFill="1" applyBorder="1" applyAlignment="1">
      <alignment horizontal="center"/>
    </xf>
    <xf numFmtId="1" fontId="8" fillId="5" borderId="18" xfId="0" applyNumberFormat="1" applyFont="1" applyFill="1" applyBorder="1" applyAlignment="1">
      <alignment horizontal="center"/>
    </xf>
    <xf numFmtId="1" fontId="8" fillId="0" borderId="18" xfId="0" applyNumberFormat="1" applyFont="1" applyBorder="1" applyAlignment="1">
      <alignment horizontal="center"/>
    </xf>
    <xf numFmtId="1" fontId="8" fillId="0" borderId="17" xfId="0" applyNumberFormat="1" applyFont="1" applyBorder="1" applyAlignment="1">
      <alignment horizontal="center"/>
    </xf>
    <xf numFmtId="1" fontId="8" fillId="4" borderId="18" xfId="0" applyNumberFormat="1" applyFont="1" applyFill="1" applyBorder="1" applyAlignment="1">
      <alignment horizontal="center"/>
    </xf>
    <xf numFmtId="1" fontId="8" fillId="4" borderId="17" xfId="0" applyNumberFormat="1" applyFont="1" applyFill="1" applyBorder="1" applyAlignment="1">
      <alignment horizontal="center"/>
    </xf>
    <xf numFmtId="167" fontId="8" fillId="0" borderId="19" xfId="0" applyNumberFormat="1" applyFont="1" applyBorder="1" applyAlignment="1">
      <alignment horizontal="center"/>
    </xf>
    <xf numFmtId="0" fontId="9" fillId="0" borderId="15" xfId="0" applyFont="1" applyBorder="1"/>
    <xf numFmtId="44" fontId="8" fillId="0" borderId="15" xfId="0" applyNumberFormat="1" applyFont="1" applyBorder="1"/>
    <xf numFmtId="1" fontId="8" fillId="4" borderId="16" xfId="0" applyNumberFormat="1" applyFont="1" applyFill="1" applyBorder="1" applyAlignment="1">
      <alignment horizontal="center"/>
    </xf>
    <xf numFmtId="0" fontId="7" fillId="0" borderId="1" xfId="0" applyFont="1" applyBorder="1"/>
    <xf numFmtId="2" fontId="8" fillId="0" borderId="1" xfId="0" applyNumberFormat="1" applyFont="1" applyBorder="1" applyAlignment="1">
      <alignment horizontal="center"/>
    </xf>
    <xf numFmtId="0" fontId="8" fillId="0" borderId="1" xfId="0" applyFont="1" applyBorder="1" applyAlignment="1">
      <alignment horizontal="center"/>
    </xf>
    <xf numFmtId="44" fontId="7" fillId="0" borderId="15" xfId="0" applyNumberFormat="1" applyFont="1" applyBorder="1"/>
    <xf numFmtId="2" fontId="8" fillId="0" borderId="19" xfId="0" applyNumberFormat="1" applyFont="1" applyBorder="1" applyAlignment="1">
      <alignment horizontal="center"/>
    </xf>
    <xf numFmtId="0" fontId="8" fillId="0" borderId="1" xfId="0" applyFont="1" applyBorder="1"/>
    <xf numFmtId="0" fontId="2" fillId="0" borderId="7" xfId="1" applyFont="1" applyBorder="1" applyAlignment="1">
      <alignment vertical="top" wrapText="1"/>
    </xf>
    <xf numFmtId="0" fontId="2" fillId="0" borderId="1" xfId="1" applyFont="1" applyBorder="1" applyAlignment="1">
      <alignment vertical="top" wrapText="1"/>
    </xf>
    <xf numFmtId="0" fontId="2" fillId="0" borderId="8" xfId="1" applyFont="1" applyBorder="1" applyAlignment="1">
      <alignment vertical="center"/>
    </xf>
    <xf numFmtId="0" fontId="2" fillId="0" borderId="0" xfId="0" applyFont="1" applyAlignment="1">
      <alignment wrapText="1"/>
    </xf>
    <xf numFmtId="0" fontId="11" fillId="0" borderId="0" xfId="0" applyFont="1"/>
    <xf numFmtId="0" fontId="12" fillId="0" borderId="0" xfId="0" applyFont="1" applyAlignment="1">
      <alignment wrapText="1"/>
    </xf>
    <xf numFmtId="0" fontId="2" fillId="0" borderId="7" xfId="1" applyFont="1" applyBorder="1" applyAlignment="1">
      <alignment horizontal="center" vertical="center"/>
    </xf>
    <xf numFmtId="164" fontId="2" fillId="0" borderId="7" xfId="1" applyNumberFormat="1" applyFont="1" applyBorder="1" applyAlignment="1">
      <alignment horizontal="center" vertical="center"/>
    </xf>
    <xf numFmtId="0" fontId="2" fillId="0" borderId="8" xfId="0" applyFont="1" applyBorder="1" applyAlignment="1">
      <alignment vertical="center"/>
    </xf>
    <xf numFmtId="0" fontId="6" fillId="0" borderId="1" xfId="0" applyFont="1" applyBorder="1"/>
    <xf numFmtId="44" fontId="13" fillId="0" borderId="27" xfId="0" applyNumberFormat="1" applyFont="1" applyBorder="1"/>
    <xf numFmtId="167" fontId="9" fillId="0" borderId="1" xfId="0" applyNumberFormat="1" applyFont="1" applyBorder="1" applyAlignment="1">
      <alignment horizontal="center"/>
    </xf>
    <xf numFmtId="0" fontId="9" fillId="0" borderId="1" xfId="0" applyFont="1" applyBorder="1"/>
    <xf numFmtId="167" fontId="8" fillId="0" borderId="1" xfId="0" applyNumberFormat="1" applyFont="1" applyBorder="1" applyAlignment="1">
      <alignment horizontal="center"/>
    </xf>
    <xf numFmtId="0" fontId="9" fillId="0" borderId="29" xfId="0" applyFont="1" applyBorder="1"/>
    <xf numFmtId="0" fontId="9" fillId="0" borderId="13" xfId="0" applyFont="1" applyBorder="1"/>
    <xf numFmtId="167" fontId="8" fillId="0" borderId="20" xfId="0" applyNumberFormat="1" applyFont="1" applyBorder="1" applyAlignment="1">
      <alignment horizontal="center"/>
    </xf>
    <xf numFmtId="0" fontId="9" fillId="0" borderId="19" xfId="0" applyFont="1" applyBorder="1"/>
    <xf numFmtId="44" fontId="8" fillId="0" borderId="30" xfId="0" applyNumberFormat="1" applyFont="1" applyBorder="1"/>
    <xf numFmtId="44" fontId="8" fillId="0" borderId="9" xfId="0" applyNumberFormat="1" applyFont="1" applyBorder="1"/>
    <xf numFmtId="44" fontId="8" fillId="0" borderId="31" xfId="0" applyNumberFormat="1" applyFont="1" applyBorder="1"/>
    <xf numFmtId="44" fontId="8" fillId="0" borderId="14" xfId="0" applyNumberFormat="1" applyFont="1" applyBorder="1"/>
    <xf numFmtId="0" fontId="9" fillId="0" borderId="23" xfId="0" applyFont="1" applyBorder="1"/>
    <xf numFmtId="0" fontId="9" fillId="0" borderId="22" xfId="0" applyFont="1" applyBorder="1"/>
    <xf numFmtId="167" fontId="8" fillId="0" borderId="28" xfId="0" applyNumberFormat="1" applyFont="1" applyBorder="1" applyAlignment="1">
      <alignment horizontal="center"/>
    </xf>
    <xf numFmtId="0" fontId="9" fillId="0" borderId="10" xfId="0" applyFont="1" applyBorder="1"/>
    <xf numFmtId="167" fontId="9" fillId="0" borderId="29" xfId="0" applyNumberFormat="1" applyFont="1" applyBorder="1" applyAlignment="1">
      <alignment horizontal="center"/>
    </xf>
    <xf numFmtId="167" fontId="9" fillId="0" borderId="13" xfId="0" applyNumberFormat="1" applyFont="1" applyBorder="1" applyAlignment="1">
      <alignment horizontal="center"/>
    </xf>
    <xf numFmtId="16" fontId="8" fillId="0" borderId="1" xfId="0" applyNumberFormat="1" applyFont="1" applyBorder="1" applyAlignment="1">
      <alignment horizontal="center"/>
    </xf>
    <xf numFmtId="0" fontId="14" fillId="0" borderId="0" xfId="0" applyFont="1"/>
    <xf numFmtId="0" fontId="8" fillId="5" borderId="16" xfId="0" applyFont="1" applyFill="1" applyBorder="1" applyAlignment="1">
      <alignment horizontal="center"/>
    </xf>
    <xf numFmtId="0" fontId="8" fillId="5" borderId="17" xfId="0" applyFont="1" applyFill="1" applyBorder="1" applyAlignment="1">
      <alignment horizontal="center"/>
    </xf>
    <xf numFmtId="0" fontId="8" fillId="6" borderId="18" xfId="0" applyFont="1" applyFill="1" applyBorder="1" applyAlignment="1">
      <alignment horizontal="center"/>
    </xf>
    <xf numFmtId="0" fontId="8" fillId="6" borderId="17" xfId="0" applyFont="1" applyFill="1" applyBorder="1" applyAlignment="1">
      <alignment horizontal="center"/>
    </xf>
    <xf numFmtId="0" fontId="8" fillId="0" borderId="18" xfId="0" applyFont="1" applyBorder="1" applyAlignment="1">
      <alignment horizontal="center"/>
    </xf>
    <xf numFmtId="0" fontId="8" fillId="0" borderId="17" xfId="0" applyFont="1" applyBorder="1" applyAlignment="1">
      <alignment horizontal="center"/>
    </xf>
    <xf numFmtId="0" fontId="8" fillId="4" borderId="18" xfId="0" applyFont="1" applyFill="1" applyBorder="1" applyAlignment="1">
      <alignment horizontal="center"/>
    </xf>
    <xf numFmtId="0" fontId="8" fillId="4" borderId="17" xfId="0" applyFont="1" applyFill="1" applyBorder="1" applyAlignment="1">
      <alignment horizontal="center"/>
    </xf>
    <xf numFmtId="0" fontId="8" fillId="5" borderId="18" xfId="0" applyFont="1" applyFill="1" applyBorder="1" applyAlignment="1">
      <alignment horizontal="center"/>
    </xf>
    <xf numFmtId="0" fontId="8" fillId="4" borderId="16" xfId="0" applyFont="1" applyFill="1" applyBorder="1" applyAlignment="1">
      <alignment horizontal="center"/>
    </xf>
    <xf numFmtId="167" fontId="8" fillId="0" borderId="33" xfId="0" applyNumberFormat="1" applyFont="1" applyBorder="1" applyAlignment="1">
      <alignment horizontal="center"/>
    </xf>
    <xf numFmtId="0" fontId="8" fillId="0" borderId="34" xfId="0" applyFont="1" applyBorder="1" applyAlignment="1">
      <alignment horizontal="center"/>
    </xf>
    <xf numFmtId="1" fontId="8" fillId="6" borderId="19" xfId="0" applyNumberFormat="1" applyFont="1" applyFill="1" applyBorder="1" applyAlignment="1">
      <alignment horizontal="center"/>
    </xf>
    <xf numFmtId="167" fontId="8" fillId="0" borderId="35" xfId="0" applyNumberFormat="1" applyFont="1" applyBorder="1" applyAlignment="1">
      <alignment horizontal="center"/>
    </xf>
    <xf numFmtId="167" fontId="9" fillId="0" borderId="19" xfId="0" applyNumberFormat="1" applyFont="1" applyBorder="1" applyAlignment="1">
      <alignment horizontal="center"/>
    </xf>
    <xf numFmtId="1" fontId="8" fillId="6" borderId="16" xfId="0" applyNumberFormat="1" applyFont="1" applyFill="1" applyBorder="1" applyAlignment="1">
      <alignment horizontal="center"/>
    </xf>
    <xf numFmtId="0" fontId="2" fillId="0" borderId="0" xfId="0" applyFont="1" applyAlignment="1">
      <alignment vertical="center"/>
    </xf>
    <xf numFmtId="44" fontId="11" fillId="0" borderId="0" xfId="2" applyFont="1" applyAlignment="1">
      <alignment vertical="center"/>
    </xf>
    <xf numFmtId="44" fontId="12" fillId="0" borderId="0" xfId="0" applyNumberFormat="1" applyFont="1" applyAlignment="1">
      <alignment vertical="center"/>
    </xf>
    <xf numFmtId="44" fontId="2" fillId="0" borderId="0" xfId="2" applyFont="1" applyAlignment="1" applyProtection="1">
      <alignment vertical="center"/>
      <protection locked="0"/>
    </xf>
    <xf numFmtId="44" fontId="10" fillId="0" borderId="22" xfId="0" applyNumberFormat="1" applyFont="1" applyBorder="1" applyProtection="1">
      <protection locked="0"/>
    </xf>
    <xf numFmtId="2" fontId="8" fillId="6" borderId="16" xfId="0" applyNumberFormat="1" applyFont="1" applyFill="1" applyBorder="1" applyAlignment="1">
      <alignment horizontal="center"/>
    </xf>
    <xf numFmtId="2" fontId="8" fillId="6" borderId="17" xfId="0" applyNumberFormat="1" applyFont="1" applyFill="1" applyBorder="1" applyAlignment="1">
      <alignment horizontal="center"/>
    </xf>
    <xf numFmtId="2" fontId="8" fillId="6" borderId="18" xfId="0" applyNumberFormat="1" applyFont="1" applyFill="1" applyBorder="1" applyAlignment="1">
      <alignment horizontal="center"/>
    </xf>
    <xf numFmtId="2" fontId="8" fillId="6" borderId="13" xfId="0" applyNumberFormat="1" applyFont="1" applyFill="1" applyBorder="1"/>
    <xf numFmtId="2" fontId="8" fillId="6" borderId="17" xfId="0" applyNumberFormat="1" applyFont="1" applyFill="1" applyBorder="1"/>
    <xf numFmtId="2" fontId="9" fillId="6" borderId="17" xfId="0" applyNumberFormat="1" applyFont="1" applyFill="1" applyBorder="1"/>
    <xf numFmtId="0" fontId="7" fillId="0" borderId="36" xfId="0" applyFont="1" applyBorder="1" applyAlignment="1">
      <alignment horizontal="center"/>
    </xf>
    <xf numFmtId="167" fontId="7" fillId="0" borderId="36" xfId="0" applyNumberFormat="1" applyFont="1" applyBorder="1" applyAlignment="1">
      <alignment horizontal="center"/>
    </xf>
    <xf numFmtId="167" fontId="7" fillId="0" borderId="37" xfId="0" applyNumberFormat="1" applyFont="1" applyBorder="1" applyAlignment="1">
      <alignment horizontal="center"/>
    </xf>
    <xf numFmtId="0" fontId="8" fillId="6" borderId="19" xfId="0" applyFont="1" applyFill="1" applyBorder="1" applyAlignment="1">
      <alignment horizontal="center"/>
    </xf>
    <xf numFmtId="167" fontId="9" fillId="0" borderId="20" xfId="0" applyNumberFormat="1" applyFont="1" applyBorder="1" applyAlignment="1">
      <alignment horizontal="center"/>
    </xf>
    <xf numFmtId="44" fontId="14" fillId="0" borderId="0" xfId="0" applyNumberFormat="1" applyFont="1"/>
    <xf numFmtId="44" fontId="14" fillId="0" borderId="21" xfId="0" applyNumberFormat="1" applyFont="1" applyBorder="1"/>
    <xf numFmtId="44" fontId="18" fillId="0" borderId="0" xfId="2" applyFont="1" applyAlignment="1" applyProtection="1">
      <alignment horizontal="center" vertical="center"/>
      <protection locked="0"/>
    </xf>
    <xf numFmtId="44" fontId="18" fillId="0" borderId="0" xfId="2" applyFont="1" applyAlignment="1">
      <alignment horizontal="center" vertical="center"/>
    </xf>
    <xf numFmtId="44" fontId="19" fillId="0" borderId="9" xfId="2" applyFont="1" applyBorder="1" applyAlignment="1" applyProtection="1">
      <alignment horizontal="center"/>
      <protection locked="0"/>
    </xf>
    <xf numFmtId="44" fontId="19" fillId="0" borderId="14" xfId="2" applyFont="1" applyBorder="1" applyAlignment="1" applyProtection="1">
      <alignment horizontal="center"/>
      <protection locked="0"/>
    </xf>
    <xf numFmtId="44" fontId="19" fillId="0" borderId="31" xfId="2" applyFont="1" applyBorder="1" applyAlignment="1" applyProtection="1">
      <alignment horizontal="center"/>
      <protection locked="0"/>
    </xf>
    <xf numFmtId="44" fontId="19" fillId="0" borderId="38" xfId="2" applyFont="1" applyBorder="1" applyAlignment="1" applyProtection="1">
      <alignment horizontal="center"/>
      <protection locked="0"/>
    </xf>
    <xf numFmtId="44" fontId="16" fillId="0" borderId="19" xfId="2" applyFont="1" applyBorder="1" applyProtection="1">
      <protection locked="0"/>
    </xf>
    <xf numFmtId="44" fontId="16" fillId="0" borderId="17" xfId="2" applyFont="1" applyBorder="1" applyProtection="1">
      <protection locked="0"/>
    </xf>
    <xf numFmtId="0" fontId="14" fillId="0" borderId="1" xfId="0" applyFont="1" applyBorder="1" applyAlignment="1">
      <alignment horizontal="center"/>
    </xf>
    <xf numFmtId="0" fontId="14" fillId="0" borderId="0" xfId="0" applyFont="1" applyAlignment="1">
      <alignment horizontal="left"/>
    </xf>
    <xf numFmtId="0" fontId="14" fillId="0" borderId="21" xfId="0" applyFont="1" applyBorder="1" applyAlignment="1">
      <alignment horizontal="center"/>
    </xf>
    <xf numFmtId="0" fontId="14" fillId="0" borderId="0" xfId="0" applyFont="1" applyAlignment="1">
      <alignment horizontal="center"/>
    </xf>
    <xf numFmtId="0" fontId="6" fillId="0" borderId="1" xfId="0" applyFont="1" applyBorder="1" applyAlignment="1">
      <alignment horizontal="center"/>
    </xf>
    <xf numFmtId="0" fontId="4" fillId="2" borderId="0" xfId="1" applyFont="1" applyFill="1" applyAlignment="1">
      <alignment horizontal="left" vertical="center"/>
    </xf>
    <xf numFmtId="0" fontId="5" fillId="0" borderId="0" xfId="1" applyFont="1" applyAlignment="1">
      <alignment vertical="center" wrapText="1"/>
    </xf>
    <xf numFmtId="0" fontId="5" fillId="0" borderId="0" xfId="1" applyFont="1" applyAlignment="1">
      <alignment vertical="center"/>
    </xf>
    <xf numFmtId="165" fontId="7" fillId="4" borderId="11" xfId="0" applyNumberFormat="1" applyFont="1" applyFill="1" applyBorder="1" applyAlignment="1">
      <alignment horizontal="center"/>
    </xf>
    <xf numFmtId="165" fontId="7" fillId="4" borderId="12" xfId="0" applyNumberFormat="1" applyFont="1" applyFill="1" applyBorder="1" applyAlignment="1">
      <alignment horizontal="center"/>
    </xf>
    <xf numFmtId="165" fontId="7" fillId="0" borderId="11" xfId="0" applyNumberFormat="1" applyFont="1" applyBorder="1" applyAlignment="1">
      <alignment horizontal="center"/>
    </xf>
    <xf numFmtId="165" fontId="7" fillId="0" borderId="12" xfId="0" applyNumberFormat="1" applyFont="1" applyBorder="1" applyAlignment="1">
      <alignment horizontal="center"/>
    </xf>
    <xf numFmtId="0" fontId="13" fillId="0" borderId="25" xfId="0" applyFont="1" applyBorder="1" applyAlignment="1">
      <alignment horizontal="center" wrapText="1"/>
    </xf>
    <xf numFmtId="0" fontId="13" fillId="0" borderId="26" xfId="0" applyFont="1" applyBorder="1" applyAlignment="1">
      <alignment horizontal="center" wrapText="1"/>
    </xf>
    <xf numFmtId="0" fontId="15" fillId="2" borderId="0" xfId="1" applyFont="1" applyFill="1" applyAlignment="1">
      <alignment horizontal="center" vertical="center"/>
    </xf>
    <xf numFmtId="0" fontId="17" fillId="0" borderId="19" xfId="0" applyFont="1" applyBorder="1" applyAlignment="1">
      <alignment horizontal="center" wrapText="1"/>
    </xf>
    <xf numFmtId="0" fontId="17" fillId="0" borderId="19" xfId="0" applyFont="1" applyBorder="1" applyAlignment="1">
      <alignment horizontal="center"/>
    </xf>
    <xf numFmtId="0" fontId="10" fillId="0" borderId="24" xfId="0" applyFont="1" applyBorder="1" applyAlignment="1">
      <alignment horizontal="left" vertical="center" wrapText="1"/>
    </xf>
    <xf numFmtId="0" fontId="10" fillId="0" borderId="23" xfId="0" applyFont="1" applyBorder="1" applyAlignment="1">
      <alignment horizontal="left" vertical="center" wrapText="1"/>
    </xf>
    <xf numFmtId="166" fontId="8" fillId="5" borderId="32" xfId="0" applyNumberFormat="1" applyFont="1" applyFill="1" applyBorder="1" applyAlignment="1">
      <alignment horizontal="center"/>
    </xf>
    <xf numFmtId="166" fontId="8" fillId="5" borderId="19" xfId="0" applyNumberFormat="1" applyFont="1" applyFill="1" applyBorder="1" applyAlignment="1">
      <alignment horizontal="center"/>
    </xf>
    <xf numFmtId="166" fontId="8" fillId="5" borderId="11" xfId="0" applyNumberFormat="1" applyFont="1" applyFill="1" applyBorder="1" applyAlignment="1">
      <alignment horizontal="center"/>
    </xf>
    <xf numFmtId="166" fontId="8" fillId="5" borderId="13" xfId="0" applyNumberFormat="1" applyFont="1" applyFill="1" applyBorder="1" applyAlignment="1">
      <alignment horizontal="center"/>
    </xf>
  </cellXfs>
  <cellStyles count="3">
    <cellStyle name="Normal" xfId="1" xr:uid="{00000000-0005-0000-0000-000000000000}"/>
    <cellStyle name="Standard" xfId="0" builtinId="0"/>
    <cellStyle name="Währung" xfId="2" builtinId="4"/>
  </cellStyles>
  <dxfs count="2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val="0"/>
        <i val="0"/>
        <strike val="0"/>
        <condense val="0"/>
        <extend val="0"/>
        <outline val="0"/>
        <shadow val="0"/>
        <u val="none"/>
        <vertAlign val="baseline"/>
        <sz val="12"/>
        <color auto="1"/>
        <name val="Helvetica"/>
        <family val="2"/>
        <scheme val="none"/>
      </font>
      <numFmt numFmtId="34" formatCode="_-* #,##0.00\ &quot;€&quot;_-;\-* #,##0.00\ &quot;€&quot;_-;_-* &quot;-&quot;??\ &quot;€&quot;_-;_-@_-"/>
      <alignment horizontal="general" vertical="center" textRotation="0" wrapText="0" indent="0" justifyLastLine="0" shrinkToFit="0" readingOrder="0"/>
    </dxf>
    <dxf>
      <font>
        <strike val="0"/>
        <outline val="0"/>
        <shadow val="0"/>
        <u val="none"/>
        <vertAlign val="baseline"/>
        <sz val="11"/>
        <name val="Helvetica"/>
        <family val="2"/>
        <scheme val="none"/>
      </font>
      <alignment vertical="center"/>
    </dxf>
    <dxf>
      <font>
        <b val="0"/>
        <i val="0"/>
        <strike val="0"/>
        <condense val="0"/>
        <extend val="0"/>
        <outline val="0"/>
        <shadow val="0"/>
        <u val="none"/>
        <vertAlign val="baseline"/>
        <sz val="12"/>
        <color auto="1"/>
        <name val="Helvetica"/>
        <family val="2"/>
        <scheme val="none"/>
      </font>
      <alignment horizontal="general" vertical="bottom" textRotation="0" wrapText="1" indent="0" justifyLastLine="0" shrinkToFit="0" readingOrder="0"/>
    </dxf>
    <dxf>
      <font>
        <strike val="0"/>
        <outline val="0"/>
        <shadow val="0"/>
        <u val="none"/>
        <vertAlign val="baseline"/>
        <sz val="11"/>
        <name val="Helvetica"/>
        <family val="2"/>
        <scheme val="none"/>
      </font>
    </dxf>
    <dxf>
      <font>
        <b val="0"/>
        <i val="0"/>
        <strike val="0"/>
        <condense val="0"/>
        <extend val="0"/>
        <outline val="0"/>
        <shadow val="0"/>
        <u val="none"/>
        <vertAlign val="baseline"/>
        <sz val="11"/>
        <color auto="1"/>
        <name val="Helvetica"/>
        <family val="2"/>
        <scheme val="none"/>
      </font>
      <alignment horizontal="general" vertical="bottom" textRotation="0" wrapText="1" indent="0" justifyLastLine="0" shrinkToFit="0" readingOrder="0"/>
    </dxf>
    <dxf>
      <font>
        <strike val="0"/>
        <outline val="0"/>
        <shadow val="0"/>
        <u val="none"/>
        <vertAlign val="baseline"/>
        <sz val="11"/>
        <name val="Helvetica"/>
        <family val="2"/>
        <scheme val="none"/>
      </font>
      <alignment horizontal="general" textRotation="0" wrapText="1" indent="0" justifyLastLine="0" shrinkToFit="0" readingOrder="0"/>
    </dxf>
    <dxf>
      <font>
        <b val="0"/>
        <i val="0"/>
        <strike val="0"/>
        <condense val="0"/>
        <extend val="0"/>
        <outline val="0"/>
        <shadow val="0"/>
        <u val="none"/>
        <vertAlign val="baseline"/>
        <sz val="11"/>
        <color auto="1"/>
        <name val="Helvetica"/>
        <family val="2"/>
        <scheme val="none"/>
      </font>
    </dxf>
    <dxf>
      <font>
        <strike val="0"/>
        <outline val="0"/>
        <shadow val="0"/>
        <u val="none"/>
        <vertAlign val="baseline"/>
        <sz val="11"/>
        <name val="Helvetica"/>
        <family val="2"/>
        <scheme val="none"/>
      </font>
    </dxf>
    <dxf>
      <font>
        <b val="0"/>
        <i val="0"/>
        <strike val="0"/>
        <condense val="0"/>
        <extend val="0"/>
        <outline val="0"/>
        <shadow val="0"/>
        <u val="none"/>
        <vertAlign val="baseline"/>
        <sz val="11"/>
        <color auto="1"/>
        <name val="Helvetica"/>
        <family val="2"/>
        <scheme val="none"/>
      </font>
    </dxf>
    <dxf>
      <font>
        <strike val="0"/>
        <outline val="0"/>
        <shadow val="0"/>
        <u val="none"/>
        <vertAlign val="baseline"/>
        <sz val="11"/>
        <name val="Helvetica"/>
        <family val="2"/>
        <scheme val="none"/>
      </font>
    </dxf>
    <dxf>
      <font>
        <b val="0"/>
        <i val="0"/>
        <strike val="0"/>
        <condense val="0"/>
        <extend val="0"/>
        <outline val="0"/>
        <shadow val="0"/>
        <u val="none"/>
        <vertAlign val="baseline"/>
        <sz val="11"/>
        <color auto="1"/>
        <name val="Helvetica"/>
        <family val="2"/>
        <scheme val="none"/>
      </font>
    </dxf>
    <dxf>
      <font>
        <strike val="0"/>
        <outline val="0"/>
        <shadow val="0"/>
        <u val="none"/>
        <vertAlign val="baseline"/>
        <sz val="11"/>
        <name val="Helvetica"/>
        <family val="2"/>
        <scheme val="none"/>
      </font>
    </dxf>
    <dxf>
      <font>
        <b val="0"/>
        <i val="0"/>
        <strike val="0"/>
        <condense val="0"/>
        <extend val="0"/>
        <outline val="0"/>
        <shadow val="0"/>
        <u val="none"/>
        <vertAlign val="baseline"/>
        <sz val="11"/>
        <color auto="1"/>
        <name val="Helvetica"/>
        <family val="2"/>
        <scheme val="none"/>
      </font>
      <alignment horizontal="general" vertical="center" textRotation="0" wrapText="0" indent="0" justifyLastLine="0" shrinkToFit="0" readingOrder="0"/>
      <border diagonalUp="0" diagonalDown="0" outline="0">
        <left style="hair">
          <color rgb="FFD0D7DE"/>
        </left>
        <right/>
        <top/>
        <bottom/>
      </border>
    </dxf>
    <dxf>
      <font>
        <b val="0"/>
        <i val="0"/>
        <strike val="0"/>
        <condense val="0"/>
        <extend val="0"/>
        <outline val="0"/>
        <shadow val="0"/>
        <u val="none"/>
        <vertAlign val="baseline"/>
        <sz val="11"/>
        <color auto="1"/>
        <name val="Helvetica"/>
        <family val="2"/>
        <scheme val="none"/>
      </font>
      <fill>
        <patternFill patternType="none">
          <fgColor indexed="64"/>
          <bgColor indexed="65"/>
        </patternFill>
      </fill>
      <alignment horizontal="general" vertical="center" textRotation="0" wrapText="0" indent="0" justifyLastLine="0" shrinkToFit="0" readingOrder="0"/>
      <border diagonalUp="0" diagonalDown="0" outline="0">
        <left style="hair">
          <color rgb="FFD0D7DE"/>
        </left>
        <right/>
        <top/>
        <bottom/>
      </border>
    </dxf>
    <dxf>
      <font>
        <b val="0"/>
        <i val="0"/>
        <strike val="0"/>
        <condense val="0"/>
        <extend val="0"/>
        <outline val="0"/>
        <shadow val="0"/>
        <u val="none"/>
        <vertAlign val="baseline"/>
        <sz val="11"/>
        <color auto="1"/>
        <name val="Helvetica"/>
        <family val="2"/>
        <scheme val="none"/>
      </font>
    </dxf>
    <dxf>
      <font>
        <strike val="0"/>
        <outline val="0"/>
        <shadow val="0"/>
        <u val="none"/>
        <vertAlign val="baseline"/>
        <sz val="11"/>
        <name val="Helvetica"/>
        <family val="2"/>
        <scheme val="none"/>
      </font>
    </dxf>
    <dxf>
      <font>
        <strike val="0"/>
        <outline val="0"/>
        <shadow val="0"/>
        <u val="none"/>
        <vertAlign val="baseline"/>
        <sz val="11"/>
        <name val="Helvetica"/>
        <family val="2"/>
        <scheme val="none"/>
      </font>
    </dxf>
    <dxf>
      <font>
        <strike val="0"/>
        <outline val="0"/>
        <shadow val="0"/>
        <u val="none"/>
        <vertAlign val="baseline"/>
        <sz val="11"/>
        <name val="Helvetica"/>
        <family val="2"/>
        <scheme val="none"/>
      </font>
    </dxf>
    <dxf>
      <font>
        <strike val="0"/>
        <outline val="0"/>
        <shadow val="0"/>
        <u val="none"/>
        <vertAlign val="baseline"/>
        <sz val="11"/>
        <name val="Helvetica"/>
        <family val="2"/>
        <scheme val="none"/>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MaterialbedarfTable" displayName="MaterialbedarfTable" ref="A3:H29" totalsRowCount="1" headerRowDxfId="23" dataDxfId="22" totalsRowDxfId="21">
  <tableColumns count="8">
    <tableColumn id="1" xr3:uid="{00000000-0010-0000-0000-000001000000}" name="Nr." dataDxfId="20" totalsRowDxfId="19"/>
    <tableColumn id="8" xr3:uid="{54FC39D4-34A5-8C48-8D42-D51F95017BE7}" name="Artikel" dataDxfId="18" totalsRowDxfId="17" dataCellStyle="Normal"/>
    <tableColumn id="2" xr3:uid="{00000000-0010-0000-0000-000002000000}" name="Anzahl" dataDxfId="16" totalsRowDxfId="15"/>
    <tableColumn id="3" xr3:uid="{00000000-0010-0000-0000-000003000000}" name="Von" dataDxfId="14" totalsRowDxfId="13"/>
    <tableColumn id="4" xr3:uid="{00000000-0010-0000-0000-000004000000}" name="Bis" dataDxfId="12" totalsRowDxfId="11"/>
    <tableColumn id="5" xr3:uid="{00000000-0010-0000-0000-000005000000}" name="Hinweise / Mindestanforderungen" dataDxfId="10" totalsRowDxfId="9"/>
    <tableColumn id="6" xr3:uid="{34A02C79-2E42-2742-B200-85E139608521}" name="Einzelpreis für den genannten Mietzeitraum" totalsRowLabel="Angebotsvergleichspreis Materialbedarf" dataDxfId="8" totalsRowDxfId="7"/>
    <tableColumn id="7" xr3:uid="{A92BAB61-BB21-4D42-99DB-784FA0D33945}" name="Gesamtpreis" totalsRowFunction="custom" dataDxfId="6" totalsRowDxfId="5" dataCellStyle="Währung">
      <calculatedColumnFormula>MaterialbedarfTable[[#This Row],[Anzahl]]*MaterialbedarfTable[[#This Row],[Einzelpreis für den genannten Mietzeitraum]]</calculatedColumnFormula>
      <totalsRowFormula>H27-H28</totalsRowFormula>
    </tableColumn>
  </tableColumns>
  <tableStyleInfo name="TableStyleMedium2" showFirstColumn="0" showLastColumn="0" showRowStripes="1" showColumnStripes="0"/>
</table>
</file>

<file path=xl/theme/theme1.xml><?xml version="1.0" encoding="utf-8"?>
<a:theme xmlns:a="http://schemas.openxmlformats.org/drawingml/2006/main" name="ChatGPT">
  <a:themeElements>
    <a:clrScheme name="ChatGPT">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Calibri"/>
        <a:ea typeface="Calibri"/>
        <a:cs typeface="Calibri"/>
      </a:majorFont>
      <a:minorFont>
        <a:latin typeface="Calibri"/>
        <a:ea typeface="Calibri"/>
        <a:cs typeface="Calibri"/>
      </a:minorFont>
    </a:fontScheme>
    <a:fmtScheme name="ChatGPT">
      <a:fillStyleLst>
        <a:solidFill>
          <a:schemeClr val="phClr"/>
        </a:solidFill>
        <a:solidFill>
          <a:schemeClr val="dk1"/>
        </a:solidFill>
        <a:solidFill>
          <a:schemeClr val="accent1"/>
        </a:solidFill>
      </a:fillStyleLst>
      <a:lnStyleLst>
        <a:ln w="12700">
          <a:solidFill>
            <a:schemeClr val="phClr"/>
          </a:solidFill>
          <a:prstDash val="solid"/>
        </a:ln>
        <a:ln w="19050">
          <a:solidFill>
            <a:schemeClr val="phClr"/>
          </a:solidFill>
          <a:prstDash val="solid"/>
        </a:ln>
        <a:ln w="25400">
          <a:solidFill>
            <a:schemeClr val="phClr"/>
          </a:solidFill>
          <a:prstDash val="solid"/>
        </a:ln>
      </a:lnStyleLst>
      <a:effectStyleLst>
        <a:effectStyle>
          <a:effectLst/>
        </a:effectStyle>
        <a:effectStyle>
          <a:effectLst/>
        </a:effectStyle>
        <a:effectStyle>
          <a:effectLst>
            <a:outerShdw blurRad="57150" dist="19050" dir="540000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hade val="98000"/>
                <a:lumMod val="102000"/>
                <a:satMod val="150000"/>
              </a:schemeClr>
            </a:gs>
            <a:gs pos="50000">
              <a:schemeClr val="phClr">
                <a:tint val="98000"/>
                <a:shade val="90000"/>
                <a:lumMod val="103000"/>
                <a:satMod val="130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B64146-ECFD-CE4B-9788-7A9FA6F366BF}">
  <dimension ref="A1:E12"/>
  <sheetViews>
    <sheetView workbookViewId="0">
      <selection activeCell="D7" sqref="D7"/>
    </sheetView>
  </sheetViews>
  <sheetFormatPr baseColWidth="10" defaultColWidth="11" defaultRowHeight="15"/>
  <cols>
    <col min="1" max="2" width="11" style="1"/>
    <col min="3" max="3" width="26.6640625" style="1" customWidth="1"/>
    <col min="4" max="4" width="13.5" style="1" customWidth="1"/>
    <col min="5" max="16384" width="11" style="1"/>
  </cols>
  <sheetData>
    <row r="1" spans="1:5">
      <c r="A1" s="121" t="s">
        <v>0</v>
      </c>
      <c r="B1" s="121"/>
      <c r="C1" s="121"/>
      <c r="D1" s="121"/>
      <c r="E1" s="121"/>
    </row>
    <row r="4" spans="1:5">
      <c r="B4" s="124" t="s">
        <v>1</v>
      </c>
      <c r="C4" s="124"/>
      <c r="D4" s="124"/>
    </row>
    <row r="5" spans="1:5">
      <c r="B5" s="78"/>
      <c r="C5" s="78"/>
      <c r="D5" s="78"/>
    </row>
    <row r="6" spans="1:5">
      <c r="B6" s="122" t="s">
        <v>2</v>
      </c>
      <c r="C6" s="122"/>
      <c r="D6" s="111">
        <f>MaterialbedarfTable[[#Totals],[Gesamtpreis]]</f>
        <v>0</v>
      </c>
    </row>
    <row r="7" spans="1:5">
      <c r="B7" s="122" t="s">
        <v>3</v>
      </c>
      <c r="C7" s="122"/>
      <c r="D7" s="111">
        <f>Personalbedarf!AG32</f>
        <v>0</v>
      </c>
    </row>
    <row r="8" spans="1:5">
      <c r="B8" s="78"/>
      <c r="C8" s="78"/>
      <c r="D8" s="78"/>
    </row>
    <row r="9" spans="1:5" ht="16" thickBot="1">
      <c r="B9" s="123" t="s">
        <v>4</v>
      </c>
      <c r="C9" s="123"/>
      <c r="D9" s="112">
        <f>D6+D7</f>
        <v>0</v>
      </c>
    </row>
    <row r="10" spans="1:5" ht="16" thickTop="1"/>
    <row r="12" spans="1:5">
      <c r="A12" s="125" t="s">
        <v>110</v>
      </c>
      <c r="B12" s="125"/>
      <c r="C12" s="125"/>
      <c r="D12" s="125"/>
      <c r="E12" s="125"/>
    </row>
  </sheetData>
  <sheetProtection algorithmName="SHA-512" hashValue="aSUDIvkprMWRmWWnO+s9hp3qGqNFNt/ijGWtZYBv73JWt25H+y3+CR4lGtJ82vIvFH+kOOyw2X4wsco5qbBbxA==" saltValue="Md8/ygWYJPkuC29hQ0BofQ==" spinCount="100000" sheet="1" objects="1" scenarios="1"/>
  <mergeCells count="6">
    <mergeCell ref="A12:E12"/>
    <mergeCell ref="A1:E1"/>
    <mergeCell ref="B6:C6"/>
    <mergeCell ref="B7:C7"/>
    <mergeCell ref="B9:C9"/>
    <mergeCell ref="B4:D4"/>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29"/>
  <sheetViews>
    <sheetView zoomScale="89" workbookViewId="0">
      <selection activeCell="H35" sqref="H35"/>
    </sheetView>
  </sheetViews>
  <sheetFormatPr baseColWidth="10" defaultColWidth="8.83203125" defaultRowHeight="15"/>
  <cols>
    <col min="1" max="1" width="3.6640625" style="1" bestFit="1" customWidth="1"/>
    <col min="2" max="2" width="42" style="1" customWidth="1"/>
    <col min="3" max="3" width="10" style="1" customWidth="1"/>
    <col min="4" max="5" width="13" style="1" customWidth="1"/>
    <col min="6" max="6" width="40.6640625" style="1" customWidth="1"/>
    <col min="7" max="7" width="25.83203125" style="1" customWidth="1"/>
    <col min="8" max="8" width="31.33203125" style="95" customWidth="1"/>
    <col min="9" max="16384" width="8.83203125" style="1"/>
  </cols>
  <sheetData>
    <row r="1" spans="1:8" ht="37.25" customHeight="1">
      <c r="A1" s="126" t="s">
        <v>5</v>
      </c>
      <c r="B1" s="126"/>
      <c r="C1" s="126"/>
      <c r="D1" s="126"/>
      <c r="E1" s="126"/>
      <c r="F1" s="126"/>
    </row>
    <row r="2" spans="1:8" ht="76" customHeight="1">
      <c r="A2" s="127" t="s">
        <v>109</v>
      </c>
      <c r="B2" s="127"/>
      <c r="C2" s="128"/>
      <c r="D2" s="128"/>
      <c r="E2" s="128"/>
      <c r="F2" s="128"/>
    </row>
    <row r="3" spans="1:8" ht="26.75" customHeight="1">
      <c r="A3" s="2" t="s">
        <v>6</v>
      </c>
      <c r="B3" s="3" t="s">
        <v>7</v>
      </c>
      <c r="C3" s="3" t="s">
        <v>8</v>
      </c>
      <c r="D3" s="3" t="s">
        <v>9</v>
      </c>
      <c r="E3" s="3" t="s">
        <v>10</v>
      </c>
      <c r="F3" s="4" t="s">
        <v>11</v>
      </c>
      <c r="G3" s="5" t="s">
        <v>12</v>
      </c>
      <c r="H3" s="5" t="s">
        <v>13</v>
      </c>
    </row>
    <row r="4" spans="1:8" ht="112">
      <c r="A4" s="6">
        <v>1</v>
      </c>
      <c r="B4" s="6" t="s">
        <v>14</v>
      </c>
      <c r="C4" s="55">
        <v>10</v>
      </c>
      <c r="D4" s="56">
        <v>46280</v>
      </c>
      <c r="E4" s="56">
        <v>46286</v>
      </c>
      <c r="F4" s="49" t="s">
        <v>15</v>
      </c>
      <c r="G4" s="113"/>
      <c r="H4" s="114">
        <f>MaterialbedarfTable[[#This Row],[Anzahl]]*MaterialbedarfTable[[#This Row],[Einzelpreis für den genannten Mietzeitraum]]</f>
        <v>0</v>
      </c>
    </row>
    <row r="5" spans="1:8" ht="96">
      <c r="A5" s="51">
        <v>2</v>
      </c>
      <c r="B5" s="51" t="s">
        <v>16</v>
      </c>
      <c r="C5" s="7">
        <v>10</v>
      </c>
      <c r="D5" s="8">
        <v>46276</v>
      </c>
      <c r="E5" s="8">
        <v>46286</v>
      </c>
      <c r="F5" s="50" t="s">
        <v>17</v>
      </c>
      <c r="G5" s="113"/>
      <c r="H5" s="114">
        <f>MaterialbedarfTable[[#This Row],[Anzahl]]*MaterialbedarfTable[[#This Row],[Einzelpreis für den genannten Mietzeitraum]]</f>
        <v>0</v>
      </c>
    </row>
    <row r="6" spans="1:8" ht="96">
      <c r="A6" s="51">
        <v>3</v>
      </c>
      <c r="B6" s="51" t="s">
        <v>18</v>
      </c>
      <c r="C6" s="7">
        <v>10</v>
      </c>
      <c r="D6" s="8">
        <v>46276</v>
      </c>
      <c r="E6" s="8">
        <v>46286</v>
      </c>
      <c r="F6" s="50" t="s">
        <v>19</v>
      </c>
      <c r="G6" s="113"/>
      <c r="H6" s="114">
        <f>MaterialbedarfTable[[#This Row],[Anzahl]]*MaterialbedarfTable[[#This Row],[Einzelpreis für den genannten Mietzeitraum]]</f>
        <v>0</v>
      </c>
    </row>
    <row r="7" spans="1:8" ht="112">
      <c r="A7" s="6">
        <v>4</v>
      </c>
      <c r="B7" s="51" t="s">
        <v>20</v>
      </c>
      <c r="C7" s="7">
        <v>5</v>
      </c>
      <c r="D7" s="8">
        <v>46279</v>
      </c>
      <c r="E7" s="8">
        <v>46286</v>
      </c>
      <c r="F7" s="50" t="s">
        <v>21</v>
      </c>
      <c r="G7" s="113"/>
      <c r="H7" s="114">
        <f>MaterialbedarfTable[[#This Row],[Anzahl]]*MaterialbedarfTable[[#This Row],[Einzelpreis für den genannten Mietzeitraum]]</f>
        <v>0</v>
      </c>
    </row>
    <row r="8" spans="1:8" ht="128">
      <c r="A8" s="51">
        <v>5</v>
      </c>
      <c r="B8" s="51" t="s">
        <v>22</v>
      </c>
      <c r="C8" s="7">
        <v>1</v>
      </c>
      <c r="D8" s="8">
        <v>46279</v>
      </c>
      <c r="E8" s="8">
        <v>46286</v>
      </c>
      <c r="F8" s="50" t="s">
        <v>23</v>
      </c>
      <c r="G8" s="113"/>
      <c r="H8" s="114">
        <f>MaterialbedarfTable[[#This Row],[Anzahl]]*MaterialbedarfTable[[#This Row],[Einzelpreis für den genannten Mietzeitraum]]</f>
        <v>0</v>
      </c>
    </row>
    <row r="9" spans="1:8" ht="96">
      <c r="A9" s="51">
        <v>6</v>
      </c>
      <c r="B9" s="51" t="s">
        <v>24</v>
      </c>
      <c r="C9" s="7">
        <v>3</v>
      </c>
      <c r="D9" s="8">
        <v>46276</v>
      </c>
      <c r="E9" s="8">
        <v>46286</v>
      </c>
      <c r="F9" s="50" t="s">
        <v>25</v>
      </c>
      <c r="G9" s="113"/>
      <c r="H9" s="114">
        <f>MaterialbedarfTable[[#This Row],[Anzahl]]*MaterialbedarfTable[[#This Row],[Einzelpreis für den genannten Mietzeitraum]]</f>
        <v>0</v>
      </c>
    </row>
    <row r="10" spans="1:8" ht="112">
      <c r="A10" s="6">
        <v>7</v>
      </c>
      <c r="B10" s="51" t="s">
        <v>26</v>
      </c>
      <c r="C10" s="7">
        <v>3</v>
      </c>
      <c r="D10" s="8">
        <v>46276</v>
      </c>
      <c r="E10" s="8">
        <v>46286</v>
      </c>
      <c r="F10" s="50" t="s">
        <v>27</v>
      </c>
      <c r="G10" s="113"/>
      <c r="H10" s="114">
        <f>MaterialbedarfTable[[#This Row],[Anzahl]]*MaterialbedarfTable[[#This Row],[Einzelpreis für den genannten Mietzeitraum]]</f>
        <v>0</v>
      </c>
    </row>
    <row r="11" spans="1:8" ht="112">
      <c r="A11" s="51">
        <v>8</v>
      </c>
      <c r="B11" s="51" t="s">
        <v>28</v>
      </c>
      <c r="C11" s="7">
        <v>1</v>
      </c>
      <c r="D11" s="8">
        <v>46276</v>
      </c>
      <c r="E11" s="8">
        <v>46286</v>
      </c>
      <c r="F11" s="50" t="s">
        <v>29</v>
      </c>
      <c r="G11" s="113"/>
      <c r="H11" s="114">
        <f>MaterialbedarfTable[[#This Row],[Anzahl]]*MaterialbedarfTable[[#This Row],[Einzelpreis für den genannten Mietzeitraum]]</f>
        <v>0</v>
      </c>
    </row>
    <row r="12" spans="1:8" ht="32">
      <c r="A12" s="51">
        <v>9</v>
      </c>
      <c r="B12" s="51" t="s">
        <v>30</v>
      </c>
      <c r="C12" s="7">
        <v>2</v>
      </c>
      <c r="D12" s="8">
        <v>46276</v>
      </c>
      <c r="E12" s="8">
        <v>46286</v>
      </c>
      <c r="F12" s="50" t="s">
        <v>31</v>
      </c>
      <c r="G12" s="113"/>
      <c r="H12" s="114">
        <f>MaterialbedarfTable[[#This Row],[Anzahl]]*MaterialbedarfTable[[#This Row],[Einzelpreis für den genannten Mietzeitraum]]</f>
        <v>0</v>
      </c>
    </row>
    <row r="13" spans="1:8" ht="112">
      <c r="A13" s="51">
        <v>10</v>
      </c>
      <c r="B13" s="51" t="s">
        <v>32</v>
      </c>
      <c r="C13" s="7">
        <v>2</v>
      </c>
      <c r="D13" s="8">
        <v>46276</v>
      </c>
      <c r="E13" s="8">
        <v>46286</v>
      </c>
      <c r="F13" s="50" t="s">
        <v>33</v>
      </c>
      <c r="G13" s="113"/>
      <c r="H13" s="114">
        <f>MaterialbedarfTable[[#This Row],[Anzahl]]*MaterialbedarfTable[[#This Row],[Einzelpreis für den genannten Mietzeitraum]]</f>
        <v>0</v>
      </c>
    </row>
    <row r="14" spans="1:8" ht="112">
      <c r="A14" s="51">
        <v>11</v>
      </c>
      <c r="B14" s="51" t="s">
        <v>34</v>
      </c>
      <c r="C14" s="7">
        <v>4</v>
      </c>
      <c r="D14" s="8">
        <v>46281</v>
      </c>
      <c r="E14" s="8">
        <v>46284</v>
      </c>
      <c r="F14" s="50" t="s">
        <v>35</v>
      </c>
      <c r="G14" s="113"/>
      <c r="H14" s="114">
        <f>MaterialbedarfTable[[#This Row],[Anzahl]]*MaterialbedarfTable[[#This Row],[Einzelpreis für den genannten Mietzeitraum]]</f>
        <v>0</v>
      </c>
    </row>
    <row r="15" spans="1:8" ht="128">
      <c r="A15" s="51">
        <v>12</v>
      </c>
      <c r="B15" s="51" t="s">
        <v>36</v>
      </c>
      <c r="C15" s="7">
        <v>5</v>
      </c>
      <c r="D15" s="8">
        <v>46276</v>
      </c>
      <c r="E15" s="8">
        <v>46286</v>
      </c>
      <c r="F15" s="50" t="s">
        <v>37</v>
      </c>
      <c r="G15" s="113"/>
      <c r="H15" s="114">
        <f>MaterialbedarfTable[[#This Row],[Anzahl]]*MaterialbedarfTable[[#This Row],[Einzelpreis für den genannten Mietzeitraum]]</f>
        <v>0</v>
      </c>
    </row>
    <row r="16" spans="1:8" ht="96">
      <c r="A16" s="51">
        <v>13</v>
      </c>
      <c r="B16" s="51" t="s">
        <v>38</v>
      </c>
      <c r="C16" s="7">
        <v>5</v>
      </c>
      <c r="D16" s="8">
        <v>46276</v>
      </c>
      <c r="E16" s="8">
        <v>46286</v>
      </c>
      <c r="F16" s="50" t="s">
        <v>39</v>
      </c>
      <c r="G16" s="113"/>
      <c r="H16" s="114">
        <f>MaterialbedarfTable[[#This Row],[Anzahl]]*MaterialbedarfTable[[#This Row],[Einzelpreis für den genannten Mietzeitraum]]</f>
        <v>0</v>
      </c>
    </row>
    <row r="17" spans="1:8" ht="96">
      <c r="A17" s="51">
        <v>14</v>
      </c>
      <c r="B17" s="51" t="s">
        <v>40</v>
      </c>
      <c r="C17" s="7">
        <v>5</v>
      </c>
      <c r="D17" s="8" t="s">
        <v>41</v>
      </c>
      <c r="E17" s="8">
        <v>46286</v>
      </c>
      <c r="F17" s="50" t="s">
        <v>42</v>
      </c>
      <c r="G17" s="113"/>
      <c r="H17" s="114">
        <f>MaterialbedarfTable[[#This Row],[Anzahl]]*MaterialbedarfTable[[#This Row],[Einzelpreis für den genannten Mietzeitraum]]</f>
        <v>0</v>
      </c>
    </row>
    <row r="18" spans="1:8" ht="80">
      <c r="A18" s="51">
        <v>15</v>
      </c>
      <c r="B18" s="51" t="s">
        <v>43</v>
      </c>
      <c r="C18" s="7">
        <v>5</v>
      </c>
      <c r="D18" s="8">
        <v>46276</v>
      </c>
      <c r="E18" s="8">
        <v>46286</v>
      </c>
      <c r="F18" s="50" t="s">
        <v>44</v>
      </c>
      <c r="G18" s="113"/>
      <c r="H18" s="114">
        <f>MaterialbedarfTable[[#This Row],[Anzahl]]*MaterialbedarfTable[[#This Row],[Einzelpreis für den genannten Mietzeitraum]]</f>
        <v>0</v>
      </c>
    </row>
    <row r="19" spans="1:8" ht="96">
      <c r="A19" s="51">
        <v>16</v>
      </c>
      <c r="B19" s="51" t="s">
        <v>45</v>
      </c>
      <c r="C19" s="7">
        <v>5</v>
      </c>
      <c r="D19" s="8">
        <v>46276</v>
      </c>
      <c r="E19" s="8">
        <v>46286</v>
      </c>
      <c r="F19" s="50" t="s">
        <v>46</v>
      </c>
      <c r="G19" s="113"/>
      <c r="H19" s="114">
        <f>MaterialbedarfTable[[#This Row],[Anzahl]]*MaterialbedarfTable[[#This Row],[Einzelpreis für den genannten Mietzeitraum]]</f>
        <v>0</v>
      </c>
    </row>
    <row r="20" spans="1:8" ht="176">
      <c r="A20" s="51">
        <v>17</v>
      </c>
      <c r="B20" s="51" t="s">
        <v>47</v>
      </c>
      <c r="C20" s="7">
        <v>5</v>
      </c>
      <c r="D20" s="8">
        <v>46276</v>
      </c>
      <c r="E20" s="8">
        <v>46286</v>
      </c>
      <c r="F20" s="50" t="s">
        <v>48</v>
      </c>
      <c r="G20" s="113"/>
      <c r="H20" s="114">
        <f>MaterialbedarfTable[[#This Row],[Anzahl]]*MaterialbedarfTable[[#This Row],[Einzelpreis für den genannten Mietzeitraum]]</f>
        <v>0</v>
      </c>
    </row>
    <row r="21" spans="1:8" ht="96">
      <c r="A21" s="51">
        <v>18</v>
      </c>
      <c r="B21" s="51" t="s">
        <v>49</v>
      </c>
      <c r="C21" s="7">
        <v>5</v>
      </c>
      <c r="D21" s="8">
        <v>46276</v>
      </c>
      <c r="E21" s="8">
        <v>46286</v>
      </c>
      <c r="F21" s="50" t="s">
        <v>50</v>
      </c>
      <c r="G21" s="113"/>
      <c r="H21" s="114">
        <f>MaterialbedarfTable[[#This Row],[Anzahl]]*MaterialbedarfTable[[#This Row],[Einzelpreis für den genannten Mietzeitraum]]</f>
        <v>0</v>
      </c>
    </row>
    <row r="22" spans="1:8" ht="112">
      <c r="A22" s="51">
        <v>19</v>
      </c>
      <c r="B22" s="51" t="s">
        <v>51</v>
      </c>
      <c r="C22" s="7">
        <v>1</v>
      </c>
      <c r="D22" s="8">
        <v>46276</v>
      </c>
      <c r="E22" s="8">
        <v>46286</v>
      </c>
      <c r="F22" s="50" t="s">
        <v>52</v>
      </c>
      <c r="G22" s="113"/>
      <c r="H22" s="114">
        <f>MaterialbedarfTable[[#This Row],[Anzahl]]*MaterialbedarfTable[[#This Row],[Einzelpreis für den genannten Mietzeitraum]]</f>
        <v>0</v>
      </c>
    </row>
    <row r="23" spans="1:8" ht="96">
      <c r="A23" s="51">
        <v>20</v>
      </c>
      <c r="B23" s="51" t="s">
        <v>53</v>
      </c>
      <c r="C23" s="7">
        <v>2</v>
      </c>
      <c r="D23" s="8">
        <v>46276</v>
      </c>
      <c r="E23" s="8">
        <v>46286</v>
      </c>
      <c r="F23" s="50" t="s">
        <v>54</v>
      </c>
      <c r="G23" s="113"/>
      <c r="H23" s="114">
        <f>MaterialbedarfTable[[#This Row],[Anzahl]]*MaterialbedarfTable[[#This Row],[Einzelpreis für den genannten Mietzeitraum]]</f>
        <v>0</v>
      </c>
    </row>
    <row r="24" spans="1:8" ht="224">
      <c r="A24" s="51">
        <v>21</v>
      </c>
      <c r="B24" s="51" t="s">
        <v>55</v>
      </c>
      <c r="C24" s="7">
        <v>2</v>
      </c>
      <c r="D24" s="8">
        <v>46276</v>
      </c>
      <c r="E24" s="8">
        <v>46287</v>
      </c>
      <c r="F24" s="9" t="s">
        <v>56</v>
      </c>
      <c r="G24" s="113"/>
      <c r="H24" s="114">
        <f>MaterialbedarfTable[[#This Row],[Anzahl]]*MaterialbedarfTable[[#This Row],[Einzelpreis für den genannten Mietzeitraum]]</f>
        <v>0</v>
      </c>
    </row>
    <row r="25" spans="1:8" ht="144">
      <c r="A25" s="51">
        <v>22</v>
      </c>
      <c r="B25" s="51" t="s">
        <v>57</v>
      </c>
      <c r="C25" s="7">
        <v>24</v>
      </c>
      <c r="D25" s="8">
        <v>46276</v>
      </c>
      <c r="E25" s="8">
        <v>46287</v>
      </c>
      <c r="F25" s="9" t="s">
        <v>58</v>
      </c>
      <c r="G25" s="113"/>
      <c r="H25" s="114">
        <f>MaterialbedarfTable[[#This Row],[Anzahl]]*MaterialbedarfTable[[#This Row],[Einzelpreis für den genannten Mietzeitraum]]</f>
        <v>0</v>
      </c>
    </row>
    <row r="26" spans="1:8" ht="32">
      <c r="A26" s="51">
        <v>23</v>
      </c>
      <c r="B26" s="51" t="s">
        <v>57</v>
      </c>
      <c r="C26" s="7">
        <v>96</v>
      </c>
      <c r="D26" s="8">
        <v>46281</v>
      </c>
      <c r="E26" s="8">
        <v>46285</v>
      </c>
      <c r="F26" s="9" t="s">
        <v>59</v>
      </c>
      <c r="G26" s="113"/>
      <c r="H26" s="114">
        <f>MaterialbedarfTable[[#This Row],[Anzahl]]*MaterialbedarfTable[[#This Row],[Einzelpreis für den genannten Mietzeitraum]]</f>
        <v>0</v>
      </c>
    </row>
    <row r="27" spans="1:8" ht="16">
      <c r="B27" s="51"/>
      <c r="F27" s="52"/>
      <c r="G27" s="53" t="s">
        <v>60</v>
      </c>
      <c r="H27" s="96">
        <f>SUM(H4:H26)</f>
        <v>0</v>
      </c>
    </row>
    <row r="28" spans="1:8">
      <c r="B28" s="51"/>
      <c r="F28" s="52"/>
      <c r="G28" s="1" t="s">
        <v>61</v>
      </c>
      <c r="H28" s="98"/>
    </row>
    <row r="29" spans="1:8" ht="34">
      <c r="B29" s="57"/>
      <c r="F29" s="52"/>
      <c r="G29" s="54" t="s">
        <v>2</v>
      </c>
      <c r="H29" s="97">
        <f>H27-H28</f>
        <v>0</v>
      </c>
    </row>
  </sheetData>
  <sheetProtection algorithmName="SHA-512" hashValue="N84ylyUPXCYS61g2i3uTBydMrz0xg9MtLPO95R4iQECKYTJ2hGBHhNOYrFArEmi1O8aRuBYxZz4OF+5ca/XRNA==" saltValue="R223QfiiYuWKG2iGy5o2/w==" spinCount="100000" sheet="1" objects="1" scenarios="1"/>
  <mergeCells count="2">
    <mergeCell ref="A1:F1"/>
    <mergeCell ref="A2:F2"/>
  </mergeCells>
  <conditionalFormatting sqref="G4:G26">
    <cfRule type="containsBlanks" dxfId="4" priority="1">
      <formula>LEN(TRIM(G4))=0</formula>
    </cfRule>
  </conditionalFormatting>
  <conditionalFormatting sqref="H28">
    <cfRule type="containsBlanks" dxfId="3" priority="2">
      <formula>LEN(TRIM(H28))=0</formula>
    </cfRule>
  </conditionalFormatting>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BDAB46-A5DA-E040-BB47-7450614C01F9}">
  <dimension ref="B1:AI33"/>
  <sheetViews>
    <sheetView tabSelected="1" topLeftCell="I2" workbookViewId="0">
      <selection activeCell="W27" sqref="W27"/>
    </sheetView>
  </sheetViews>
  <sheetFormatPr baseColWidth="10" defaultColWidth="10.83203125" defaultRowHeight="12.75" customHeight="1"/>
  <cols>
    <col min="1" max="1" width="3.6640625" style="10" customWidth="1"/>
    <col min="2" max="2" width="10.83203125" style="10"/>
    <col min="3" max="3" width="27.1640625" style="10" bestFit="1" customWidth="1"/>
    <col min="4" max="4" width="6.5" style="10" bestFit="1" customWidth="1"/>
    <col min="5" max="5" width="6.6640625" style="10" bestFit="1" customWidth="1"/>
    <col min="6" max="6" width="6.5" style="10" bestFit="1" customWidth="1"/>
    <col min="7" max="7" width="6.6640625" style="10" bestFit="1" customWidth="1"/>
    <col min="8" max="8" width="6.5" style="10" bestFit="1" customWidth="1"/>
    <col min="9" max="9" width="6.6640625" style="10" bestFit="1" customWidth="1"/>
    <col min="10" max="10" width="6.5" style="10" bestFit="1" customWidth="1"/>
    <col min="11" max="15" width="6.6640625" style="10" bestFit="1" customWidth="1"/>
    <col min="16" max="16" width="7.6640625" style="10" bestFit="1" customWidth="1"/>
    <col min="17" max="17" width="6.6640625" style="10" bestFit="1" customWidth="1"/>
    <col min="18" max="18" width="7.6640625" style="10" bestFit="1" customWidth="1"/>
    <col min="19" max="19" width="6.6640625" style="10" bestFit="1" customWidth="1"/>
    <col min="20" max="20" width="7.6640625" style="10" bestFit="1" customWidth="1"/>
    <col min="21" max="25" width="6.6640625" style="10" bestFit="1" customWidth="1"/>
    <col min="26" max="26" width="8.1640625" style="10" customWidth="1"/>
    <col min="27" max="27" width="9.1640625" style="10" customWidth="1"/>
    <col min="28" max="28" width="10.5" style="10" customWidth="1"/>
    <col min="29" max="29" width="38" style="10" customWidth="1"/>
    <col min="30" max="30" width="11.1640625" style="10" bestFit="1" customWidth="1"/>
    <col min="31" max="31" width="17.5" style="10" customWidth="1"/>
    <col min="32" max="32" width="11" style="10" bestFit="1" customWidth="1"/>
    <col min="33" max="33" width="13.83203125" style="10" customWidth="1"/>
    <col min="34" max="16384" width="10.83203125" style="10"/>
  </cols>
  <sheetData>
    <row r="1" spans="2:35" ht="21" customHeight="1">
      <c r="B1" s="135" t="s">
        <v>62</v>
      </c>
      <c r="C1" s="135"/>
      <c r="D1" s="135"/>
      <c r="E1" s="135"/>
      <c r="F1" s="135"/>
      <c r="G1" s="135"/>
      <c r="H1" s="135"/>
      <c r="I1" s="135"/>
      <c r="J1" s="135"/>
      <c r="K1" s="135"/>
      <c r="L1" s="135"/>
      <c r="M1" s="135"/>
      <c r="N1" s="135"/>
      <c r="O1" s="135"/>
      <c r="P1" s="135"/>
      <c r="Q1" s="135"/>
      <c r="R1" s="135"/>
      <c r="S1" s="135"/>
      <c r="T1" s="135"/>
      <c r="U1" s="135"/>
      <c r="V1" s="135"/>
      <c r="W1" s="135"/>
      <c r="X1" s="135"/>
      <c r="Y1" s="135"/>
      <c r="Z1" s="135"/>
      <c r="AA1" s="135"/>
      <c r="AB1" s="135"/>
      <c r="AC1" s="135"/>
      <c r="AD1" s="135"/>
      <c r="AE1" s="135"/>
      <c r="AF1" s="135"/>
      <c r="AG1" s="135"/>
    </row>
    <row r="2" spans="2:35" ht="42" customHeight="1">
      <c r="D2" s="136" t="s">
        <v>108</v>
      </c>
      <c r="E2" s="137"/>
      <c r="F2" s="137"/>
      <c r="G2" s="137"/>
      <c r="H2" s="137"/>
      <c r="I2" s="137"/>
      <c r="J2" s="137"/>
      <c r="K2" s="137"/>
      <c r="L2" s="137"/>
      <c r="M2" s="137"/>
      <c r="N2" s="137"/>
      <c r="O2" s="137"/>
      <c r="P2" s="137"/>
      <c r="Q2" s="137"/>
      <c r="R2" s="137"/>
      <c r="S2" s="137"/>
      <c r="T2" s="137"/>
      <c r="U2" s="137"/>
      <c r="V2" s="137"/>
      <c r="W2" s="137"/>
      <c r="X2" s="137"/>
      <c r="Y2" s="137"/>
      <c r="Z2" s="137"/>
      <c r="AA2" s="137"/>
    </row>
    <row r="3" spans="2:35" ht="13">
      <c r="B3" s="11"/>
      <c r="C3" s="12"/>
      <c r="D3" s="129" t="s">
        <v>63</v>
      </c>
      <c r="E3" s="130"/>
      <c r="F3" s="131" t="s">
        <v>64</v>
      </c>
      <c r="G3" s="132"/>
      <c r="H3" s="129" t="s">
        <v>65</v>
      </c>
      <c r="I3" s="130"/>
      <c r="J3" s="131" t="s">
        <v>66</v>
      </c>
      <c r="K3" s="132"/>
      <c r="L3" s="129" t="s">
        <v>67</v>
      </c>
      <c r="M3" s="130"/>
      <c r="N3" s="131" t="s">
        <v>68</v>
      </c>
      <c r="O3" s="132"/>
      <c r="P3" s="129" t="s">
        <v>69</v>
      </c>
      <c r="Q3" s="130"/>
      <c r="R3" s="131" t="s">
        <v>70</v>
      </c>
      <c r="S3" s="132"/>
      <c r="T3" s="129" t="s">
        <v>71</v>
      </c>
      <c r="U3" s="130"/>
      <c r="V3" s="131" t="s">
        <v>72</v>
      </c>
      <c r="W3" s="132"/>
      <c r="X3" s="129" t="s">
        <v>73</v>
      </c>
      <c r="Y3" s="130"/>
      <c r="Z3" s="131" t="s">
        <v>74</v>
      </c>
      <c r="AA3" s="132"/>
      <c r="AB3" s="13"/>
      <c r="AC3" s="13"/>
      <c r="AD3" s="13"/>
      <c r="AE3" s="14"/>
      <c r="AF3" s="12"/>
      <c r="AG3" s="12"/>
    </row>
    <row r="4" spans="2:35" ht="13">
      <c r="B4" s="15" t="s">
        <v>75</v>
      </c>
      <c r="C4" s="16" t="s">
        <v>76</v>
      </c>
      <c r="D4" s="17" t="s">
        <v>8</v>
      </c>
      <c r="E4" s="18" t="s">
        <v>77</v>
      </c>
      <c r="F4" s="19" t="s">
        <v>8</v>
      </c>
      <c r="G4" s="20" t="s">
        <v>77</v>
      </c>
      <c r="H4" s="21" t="s">
        <v>8</v>
      </c>
      <c r="I4" s="18" t="s">
        <v>77</v>
      </c>
      <c r="J4" s="19" t="s">
        <v>8</v>
      </c>
      <c r="K4" s="20" t="s">
        <v>77</v>
      </c>
      <c r="L4" s="21" t="s">
        <v>8</v>
      </c>
      <c r="M4" s="18" t="s">
        <v>77</v>
      </c>
      <c r="N4" s="19" t="s">
        <v>8</v>
      </c>
      <c r="O4" s="20" t="s">
        <v>77</v>
      </c>
      <c r="P4" s="21" t="s">
        <v>8</v>
      </c>
      <c r="Q4" s="18" t="s">
        <v>77</v>
      </c>
      <c r="R4" s="19" t="s">
        <v>8</v>
      </c>
      <c r="S4" s="20" t="s">
        <v>77</v>
      </c>
      <c r="T4" s="21" t="s">
        <v>8</v>
      </c>
      <c r="U4" s="18" t="s">
        <v>77</v>
      </c>
      <c r="V4" s="19" t="s">
        <v>8</v>
      </c>
      <c r="W4" s="20" t="s">
        <v>77</v>
      </c>
      <c r="X4" s="21" t="s">
        <v>8</v>
      </c>
      <c r="Y4" s="18" t="s">
        <v>77</v>
      </c>
      <c r="Z4" s="19" t="s">
        <v>8</v>
      </c>
      <c r="AA4" s="20" t="s">
        <v>77</v>
      </c>
      <c r="AB4" s="22"/>
      <c r="AC4" s="22" t="s">
        <v>78</v>
      </c>
      <c r="AD4" s="22" t="s">
        <v>79</v>
      </c>
      <c r="AE4" s="23"/>
      <c r="AF4" s="16"/>
      <c r="AG4" s="16" t="s">
        <v>80</v>
      </c>
    </row>
    <row r="5" spans="2:35" ht="13">
      <c r="B5" s="24"/>
      <c r="C5" s="24"/>
      <c r="D5" s="25"/>
      <c r="E5" s="26"/>
      <c r="F5" s="27"/>
      <c r="G5" s="28"/>
      <c r="H5" s="25"/>
      <c r="I5" s="26"/>
      <c r="J5" s="27"/>
      <c r="K5" s="28"/>
      <c r="L5" s="25"/>
      <c r="M5" s="26"/>
      <c r="N5" s="27"/>
      <c r="O5" s="28"/>
      <c r="P5" s="25"/>
      <c r="Q5" s="26"/>
      <c r="R5" s="27"/>
      <c r="S5" s="28"/>
      <c r="T5" s="25"/>
      <c r="U5" s="26"/>
      <c r="V5" s="27"/>
      <c r="W5" s="28"/>
      <c r="X5" s="25"/>
      <c r="Y5" s="26"/>
      <c r="Z5" s="27"/>
      <c r="AA5" s="28"/>
      <c r="AB5" s="28"/>
      <c r="AC5" s="28"/>
      <c r="AD5" s="77"/>
      <c r="AE5" s="45"/>
      <c r="AF5" s="48"/>
      <c r="AG5" s="48"/>
    </row>
    <row r="6" spans="2:35" ht="15">
      <c r="B6" s="15" t="s">
        <v>81</v>
      </c>
      <c r="C6" s="16" t="s">
        <v>82</v>
      </c>
      <c r="D6" s="30"/>
      <c r="E6" s="31"/>
      <c r="F6" s="32"/>
      <c r="G6" s="33"/>
      <c r="H6" s="34"/>
      <c r="I6" s="31"/>
      <c r="J6" s="32"/>
      <c r="K6" s="33"/>
      <c r="L6" s="34"/>
      <c r="M6" s="31"/>
      <c r="N6" s="35">
        <v>1</v>
      </c>
      <c r="O6" s="36">
        <v>6</v>
      </c>
      <c r="P6" s="37">
        <v>1</v>
      </c>
      <c r="Q6" s="38">
        <v>12</v>
      </c>
      <c r="R6" s="35">
        <v>1</v>
      </c>
      <c r="S6" s="36">
        <v>12</v>
      </c>
      <c r="T6" s="37">
        <v>1</v>
      </c>
      <c r="U6" s="38">
        <v>12</v>
      </c>
      <c r="V6" s="35">
        <v>1</v>
      </c>
      <c r="W6" s="36">
        <v>12</v>
      </c>
      <c r="X6" s="34"/>
      <c r="Y6" s="31"/>
      <c r="Z6" s="32"/>
      <c r="AA6" s="33"/>
      <c r="AB6" s="39"/>
      <c r="AC6" s="27">
        <f>D6*E6+F6*G6+H6*I6+J6*K6+L6*M6+N6*O6+P6*Q6+R6*S6+T6*U6+V6*W6+X6*Y6+Z6*AA6</f>
        <v>54</v>
      </c>
      <c r="AD6" s="115"/>
      <c r="AE6" s="75"/>
      <c r="AF6" s="63"/>
      <c r="AG6" s="67">
        <f t="shared" ref="AG6:AG12" si="0">AC6*AD6</f>
        <v>0</v>
      </c>
      <c r="AH6" s="58"/>
    </row>
    <row r="7" spans="2:35" ht="15">
      <c r="B7" s="15" t="s">
        <v>81</v>
      </c>
      <c r="C7" s="16" t="s">
        <v>83</v>
      </c>
      <c r="D7" s="30"/>
      <c r="E7" s="31"/>
      <c r="F7" s="32"/>
      <c r="G7" s="33"/>
      <c r="H7" s="34"/>
      <c r="I7" s="31"/>
      <c r="J7" s="32"/>
      <c r="K7" s="33"/>
      <c r="L7" s="34"/>
      <c r="M7" s="31"/>
      <c r="N7" s="35">
        <v>1</v>
      </c>
      <c r="O7" s="36">
        <v>6</v>
      </c>
      <c r="P7" s="37">
        <v>1</v>
      </c>
      <c r="Q7" s="38">
        <v>12</v>
      </c>
      <c r="R7" s="35">
        <v>1</v>
      </c>
      <c r="S7" s="36">
        <v>12</v>
      </c>
      <c r="T7" s="37">
        <v>1</v>
      </c>
      <c r="U7" s="38">
        <v>12</v>
      </c>
      <c r="V7" s="35">
        <v>1</v>
      </c>
      <c r="W7" s="36">
        <v>12</v>
      </c>
      <c r="X7" s="34"/>
      <c r="Y7" s="31"/>
      <c r="Z7" s="32"/>
      <c r="AA7" s="33"/>
      <c r="AB7" s="39"/>
      <c r="AC7" s="27">
        <f t="shared" ref="AC7:AC12" si="1">D7*E7+F7*G7+H7*I7+J7*K7+L7*M7+N7*O7+P7*Q7+R7*S7+T7*U7+V7*W7+X7*Y7+Z7*AA7</f>
        <v>54</v>
      </c>
      <c r="AD7" s="116"/>
      <c r="AE7" s="76"/>
      <c r="AF7" s="64"/>
      <c r="AG7" s="68">
        <f t="shared" si="0"/>
        <v>0</v>
      </c>
      <c r="AH7" s="58"/>
    </row>
    <row r="8" spans="2:35" ht="15">
      <c r="B8" s="15" t="s">
        <v>81</v>
      </c>
      <c r="C8" s="16" t="s">
        <v>84</v>
      </c>
      <c r="D8" s="42">
        <v>1</v>
      </c>
      <c r="E8" s="38">
        <v>10</v>
      </c>
      <c r="F8" s="35">
        <v>1</v>
      </c>
      <c r="G8" s="36">
        <v>10</v>
      </c>
      <c r="H8" s="37">
        <v>1</v>
      </c>
      <c r="I8" s="38">
        <v>10</v>
      </c>
      <c r="J8" s="35">
        <v>1</v>
      </c>
      <c r="K8" s="36">
        <v>10</v>
      </c>
      <c r="L8" s="37">
        <v>2</v>
      </c>
      <c r="M8" s="38">
        <v>10</v>
      </c>
      <c r="N8" s="35">
        <v>2</v>
      </c>
      <c r="O8" s="36">
        <v>8</v>
      </c>
      <c r="P8" s="37">
        <v>2</v>
      </c>
      <c r="Q8" s="38">
        <v>8</v>
      </c>
      <c r="R8" s="35">
        <v>2</v>
      </c>
      <c r="S8" s="36">
        <v>8</v>
      </c>
      <c r="T8" s="37">
        <v>2</v>
      </c>
      <c r="U8" s="38">
        <v>8</v>
      </c>
      <c r="V8" s="35">
        <v>2</v>
      </c>
      <c r="W8" s="36">
        <v>8</v>
      </c>
      <c r="X8" s="37">
        <v>1</v>
      </c>
      <c r="Y8" s="38">
        <v>10</v>
      </c>
      <c r="Z8" s="32"/>
      <c r="AA8" s="33"/>
      <c r="AB8" s="39"/>
      <c r="AC8" s="27">
        <f t="shared" si="1"/>
        <v>150</v>
      </c>
      <c r="AD8" s="116"/>
      <c r="AE8" s="60"/>
      <c r="AF8" s="61"/>
      <c r="AG8" s="69">
        <f t="shared" si="0"/>
        <v>0</v>
      </c>
      <c r="AH8" s="58"/>
    </row>
    <row r="9" spans="2:35" ht="15">
      <c r="B9" s="15" t="s">
        <v>81</v>
      </c>
      <c r="C9" s="16" t="s">
        <v>85</v>
      </c>
      <c r="D9" s="30"/>
      <c r="E9" s="31"/>
      <c r="F9" s="32"/>
      <c r="G9" s="33"/>
      <c r="H9" s="34"/>
      <c r="I9" s="31"/>
      <c r="J9" s="32"/>
      <c r="K9" s="33"/>
      <c r="L9" s="34"/>
      <c r="M9" s="31"/>
      <c r="N9" s="32"/>
      <c r="O9" s="33"/>
      <c r="P9" s="37">
        <v>1</v>
      </c>
      <c r="Q9" s="38">
        <v>10</v>
      </c>
      <c r="R9" s="35">
        <v>1</v>
      </c>
      <c r="S9" s="36">
        <v>10</v>
      </c>
      <c r="T9" s="37">
        <v>1</v>
      </c>
      <c r="U9" s="38">
        <v>10</v>
      </c>
      <c r="V9" s="35">
        <v>1</v>
      </c>
      <c r="W9" s="36">
        <v>10</v>
      </c>
      <c r="X9" s="34"/>
      <c r="Y9" s="31"/>
      <c r="Z9" s="32"/>
      <c r="AA9" s="33"/>
      <c r="AB9" s="39"/>
      <c r="AC9" s="27">
        <f t="shared" si="1"/>
        <v>40</v>
      </c>
      <c r="AD9" s="116"/>
      <c r="AE9" s="76"/>
      <c r="AF9" s="64"/>
      <c r="AG9" s="68">
        <f t="shared" si="0"/>
        <v>0</v>
      </c>
      <c r="AH9" s="58"/>
    </row>
    <row r="10" spans="2:35" ht="15">
      <c r="B10" s="15" t="s">
        <v>81</v>
      </c>
      <c r="C10" s="16" t="s">
        <v>86</v>
      </c>
      <c r="D10" s="30"/>
      <c r="E10" s="31"/>
      <c r="F10" s="32"/>
      <c r="G10" s="33"/>
      <c r="H10" s="34"/>
      <c r="I10" s="31"/>
      <c r="J10" s="32"/>
      <c r="K10" s="33"/>
      <c r="L10" s="34"/>
      <c r="M10" s="31"/>
      <c r="N10" s="32"/>
      <c r="O10" s="33"/>
      <c r="P10" s="37">
        <v>6</v>
      </c>
      <c r="Q10" s="38">
        <v>10</v>
      </c>
      <c r="R10" s="35">
        <v>6</v>
      </c>
      <c r="S10" s="36">
        <v>10</v>
      </c>
      <c r="T10" s="37">
        <v>6</v>
      </c>
      <c r="U10" s="38">
        <v>10</v>
      </c>
      <c r="V10" s="35">
        <v>6</v>
      </c>
      <c r="W10" s="36">
        <v>10</v>
      </c>
      <c r="X10" s="34"/>
      <c r="Y10" s="31"/>
      <c r="Z10" s="32"/>
      <c r="AA10" s="33"/>
      <c r="AB10" s="39"/>
      <c r="AC10" s="27">
        <f t="shared" si="1"/>
        <v>240</v>
      </c>
      <c r="AD10" s="116"/>
      <c r="AE10" s="60"/>
      <c r="AF10" s="61"/>
      <c r="AG10" s="69">
        <f t="shared" si="0"/>
        <v>0</v>
      </c>
      <c r="AH10" s="58"/>
    </row>
    <row r="11" spans="2:35" ht="15">
      <c r="B11" s="15" t="s">
        <v>81</v>
      </c>
      <c r="C11" s="16" t="s">
        <v>87</v>
      </c>
      <c r="D11" s="30"/>
      <c r="E11" s="31"/>
      <c r="F11" s="32"/>
      <c r="G11" s="33"/>
      <c r="H11" s="34"/>
      <c r="I11" s="31"/>
      <c r="J11" s="32"/>
      <c r="K11" s="33"/>
      <c r="L11" s="34"/>
      <c r="M11" s="31"/>
      <c r="N11" s="32"/>
      <c r="O11" s="33"/>
      <c r="P11" s="37">
        <v>23</v>
      </c>
      <c r="Q11" s="38">
        <v>8</v>
      </c>
      <c r="R11" s="35">
        <v>23</v>
      </c>
      <c r="S11" s="36">
        <v>8</v>
      </c>
      <c r="T11" s="37">
        <v>23</v>
      </c>
      <c r="U11" s="38">
        <v>8</v>
      </c>
      <c r="V11" s="35">
        <v>23</v>
      </c>
      <c r="W11" s="36">
        <v>8</v>
      </c>
      <c r="X11" s="34"/>
      <c r="Y11" s="31"/>
      <c r="Z11" s="32"/>
      <c r="AA11" s="33"/>
      <c r="AB11" s="62"/>
      <c r="AC11" s="45">
        <f t="shared" si="1"/>
        <v>736</v>
      </c>
      <c r="AD11" s="117"/>
      <c r="AE11" s="76"/>
      <c r="AF11" s="64"/>
      <c r="AG11" s="68">
        <f t="shared" si="0"/>
        <v>0</v>
      </c>
      <c r="AH11" s="58"/>
    </row>
    <row r="12" spans="2:35" ht="15">
      <c r="B12" s="15" t="s">
        <v>81</v>
      </c>
      <c r="C12" s="16" t="s">
        <v>88</v>
      </c>
      <c r="D12" s="30"/>
      <c r="E12" s="31"/>
      <c r="F12" s="32"/>
      <c r="G12" s="33"/>
      <c r="H12" s="34"/>
      <c r="I12" s="31"/>
      <c r="J12" s="32"/>
      <c r="K12" s="33"/>
      <c r="L12" s="34"/>
      <c r="M12" s="31"/>
      <c r="N12" s="35">
        <v>7</v>
      </c>
      <c r="O12" s="36">
        <v>10</v>
      </c>
      <c r="P12" s="37">
        <v>110</v>
      </c>
      <c r="Q12" s="38">
        <v>10</v>
      </c>
      <c r="R12" s="35">
        <v>110</v>
      </c>
      <c r="S12" s="36">
        <v>10</v>
      </c>
      <c r="T12" s="37">
        <v>110</v>
      </c>
      <c r="U12" s="38">
        <v>10</v>
      </c>
      <c r="V12" s="35">
        <v>80</v>
      </c>
      <c r="W12" s="36">
        <v>10</v>
      </c>
      <c r="X12" s="37">
        <v>1</v>
      </c>
      <c r="Y12" s="38">
        <v>8</v>
      </c>
      <c r="Z12" s="32"/>
      <c r="AA12" s="91"/>
      <c r="AB12" s="89"/>
      <c r="AC12" s="90">
        <f t="shared" si="1"/>
        <v>4178</v>
      </c>
      <c r="AD12" s="118"/>
      <c r="AE12" s="110"/>
      <c r="AF12" s="64"/>
      <c r="AG12" s="68">
        <f t="shared" si="0"/>
        <v>0</v>
      </c>
      <c r="AH12" s="58"/>
    </row>
    <row r="13" spans="2:35" ht="13">
      <c r="B13" s="15"/>
      <c r="C13" s="16"/>
      <c r="D13" s="30"/>
      <c r="E13" s="31"/>
      <c r="F13" s="32"/>
      <c r="G13" s="33"/>
      <c r="H13" s="34"/>
      <c r="I13" s="31"/>
      <c r="J13" s="32"/>
      <c r="K13" s="33"/>
      <c r="L13" s="34"/>
      <c r="M13" s="31"/>
      <c r="N13" s="32"/>
      <c r="O13" s="33"/>
      <c r="P13" s="34"/>
      <c r="Q13" s="31"/>
      <c r="R13" s="32"/>
      <c r="S13" s="33"/>
      <c r="T13" s="34"/>
      <c r="U13" s="31"/>
      <c r="V13" s="32"/>
      <c r="W13" s="33"/>
      <c r="X13" s="34"/>
      <c r="Y13" s="31"/>
      <c r="Z13" s="32"/>
      <c r="AA13" s="91"/>
      <c r="AB13" s="92"/>
      <c r="AC13" s="106" t="s">
        <v>106</v>
      </c>
      <c r="AD13" s="108">
        <f>SUM(AC6:AC12)</f>
        <v>5452</v>
      </c>
      <c r="AE13" s="60"/>
      <c r="AF13" s="61"/>
      <c r="AG13" s="69"/>
      <c r="AH13" s="58"/>
    </row>
    <row r="14" spans="2:35" ht="15">
      <c r="B14" s="15" t="s">
        <v>81</v>
      </c>
      <c r="C14" s="16" t="s">
        <v>89</v>
      </c>
      <c r="D14" s="94"/>
      <c r="E14" s="33"/>
      <c r="F14" s="32"/>
      <c r="G14" s="33"/>
      <c r="H14" s="32"/>
      <c r="I14" s="33"/>
      <c r="J14" s="32"/>
      <c r="K14" s="33"/>
      <c r="L14" s="32"/>
      <c r="M14" s="33"/>
      <c r="N14" s="32"/>
      <c r="O14" s="33"/>
      <c r="P14" s="32"/>
      <c r="Q14" s="33"/>
      <c r="R14" s="32"/>
      <c r="S14" s="33"/>
      <c r="T14" s="32"/>
      <c r="U14" s="33"/>
      <c r="V14" s="32"/>
      <c r="W14" s="33"/>
      <c r="X14" s="32"/>
      <c r="Y14" s="33"/>
      <c r="Z14" s="32"/>
      <c r="AA14" s="33"/>
      <c r="AB14" s="140" t="s">
        <v>90</v>
      </c>
      <c r="AC14" s="141"/>
      <c r="AD14" s="119"/>
      <c r="AE14" s="65">
        <v>1045</v>
      </c>
      <c r="AF14" s="64"/>
      <c r="AG14" s="68">
        <f>AD14*AE14</f>
        <v>0</v>
      </c>
      <c r="AH14" s="58"/>
    </row>
    <row r="15" spans="2:35" ht="15">
      <c r="B15" s="15" t="s">
        <v>81</v>
      </c>
      <c r="C15" s="16" t="s">
        <v>91</v>
      </c>
      <c r="D15" s="94"/>
      <c r="E15" s="33"/>
      <c r="F15" s="32"/>
      <c r="G15" s="33"/>
      <c r="H15" s="32"/>
      <c r="I15" s="33"/>
      <c r="J15" s="32"/>
      <c r="K15" s="33"/>
      <c r="L15" s="32"/>
      <c r="M15" s="33"/>
      <c r="N15" s="32"/>
      <c r="O15" s="33"/>
      <c r="P15" s="32"/>
      <c r="Q15" s="33"/>
      <c r="R15" s="32"/>
      <c r="S15" s="33"/>
      <c r="T15" s="32"/>
      <c r="U15" s="33"/>
      <c r="V15" s="32"/>
      <c r="W15" s="33"/>
      <c r="X15" s="32"/>
      <c r="Y15" s="33"/>
      <c r="Z15" s="32"/>
      <c r="AA15" s="33"/>
      <c r="AB15" s="142" t="s">
        <v>92</v>
      </c>
      <c r="AC15" s="143"/>
      <c r="AD15" s="119"/>
      <c r="AE15" s="65">
        <v>42</v>
      </c>
      <c r="AF15" s="66"/>
      <c r="AG15" s="70">
        <f>AE15*AD15</f>
        <v>0</v>
      </c>
      <c r="AH15" s="58"/>
      <c r="AI15" s="58"/>
    </row>
    <row r="16" spans="2:35" ht="13">
      <c r="B16" s="43"/>
      <c r="C16" s="43"/>
      <c r="D16" s="44"/>
      <c r="E16" s="44"/>
      <c r="F16" s="44"/>
      <c r="G16" s="44"/>
      <c r="H16" s="44"/>
      <c r="I16" s="44"/>
      <c r="J16" s="44"/>
      <c r="K16" s="44"/>
      <c r="L16" s="44"/>
      <c r="M16" s="44"/>
      <c r="N16" s="44"/>
      <c r="O16" s="44"/>
      <c r="P16" s="44"/>
      <c r="Q16" s="44"/>
      <c r="R16" s="44"/>
      <c r="S16" s="44"/>
      <c r="T16" s="44"/>
      <c r="U16" s="44"/>
      <c r="V16" s="44"/>
      <c r="W16" s="44"/>
      <c r="X16" s="44"/>
      <c r="Y16" s="44"/>
      <c r="Z16" s="44"/>
      <c r="AA16" s="44"/>
      <c r="AB16" s="45"/>
      <c r="AC16" s="45" t="s">
        <v>93</v>
      </c>
      <c r="AD16" s="45"/>
      <c r="AE16" s="29"/>
      <c r="AF16" s="29"/>
      <c r="AG16" s="29"/>
      <c r="AH16" s="58"/>
    </row>
    <row r="17" spans="2:34" ht="13">
      <c r="B17" s="43"/>
      <c r="C17" s="43"/>
      <c r="D17" s="44"/>
      <c r="E17" s="44"/>
      <c r="F17" s="44"/>
      <c r="G17" s="44"/>
      <c r="H17" s="44"/>
      <c r="I17" s="44"/>
      <c r="J17" s="44"/>
      <c r="K17" s="44"/>
      <c r="L17" s="44"/>
      <c r="M17" s="44"/>
      <c r="N17" s="44"/>
      <c r="O17" s="44"/>
      <c r="P17" s="44"/>
      <c r="Q17" s="44"/>
      <c r="R17" s="44"/>
      <c r="S17" s="44"/>
      <c r="T17" s="44"/>
      <c r="U17" s="44"/>
      <c r="V17" s="44"/>
      <c r="W17" s="44"/>
      <c r="X17" s="44"/>
      <c r="Y17" s="44"/>
      <c r="Z17" s="44"/>
      <c r="AA17" s="44"/>
      <c r="AB17" s="45"/>
      <c r="AC17" s="45"/>
      <c r="AD17" s="45"/>
      <c r="AE17" s="15" t="s">
        <v>94</v>
      </c>
      <c r="AF17" s="16"/>
      <c r="AG17" s="46">
        <f>SUM(AG6:AG15)</f>
        <v>0</v>
      </c>
    </row>
    <row r="18" spans="2:34" ht="13">
      <c r="B18" s="24"/>
      <c r="C18" s="24"/>
      <c r="D18" s="47"/>
      <c r="E18" s="47"/>
      <c r="F18" s="47"/>
      <c r="G18" s="47"/>
      <c r="H18" s="47"/>
      <c r="I18" s="47"/>
      <c r="J18" s="47"/>
      <c r="K18" s="47"/>
      <c r="L18" s="47"/>
      <c r="M18" s="47"/>
      <c r="N18" s="47"/>
      <c r="O18" s="47"/>
      <c r="P18" s="47"/>
      <c r="Q18" s="47"/>
      <c r="R18" s="47"/>
      <c r="S18" s="47"/>
      <c r="T18" s="47"/>
      <c r="U18" s="47"/>
      <c r="V18" s="47"/>
      <c r="W18" s="47"/>
      <c r="X18" s="47"/>
      <c r="Y18" s="47"/>
      <c r="Z18" s="47"/>
      <c r="AA18" s="47"/>
      <c r="AB18" s="27"/>
      <c r="AC18" s="27"/>
      <c r="AD18" s="45"/>
      <c r="AE18" s="48"/>
      <c r="AF18" s="48"/>
      <c r="AG18" s="29"/>
    </row>
    <row r="19" spans="2:34" ht="15">
      <c r="B19" s="15" t="s">
        <v>95</v>
      </c>
      <c r="C19" s="16" t="s">
        <v>82</v>
      </c>
      <c r="D19" s="79"/>
      <c r="E19" s="80"/>
      <c r="F19" s="81"/>
      <c r="G19" s="82"/>
      <c r="H19" s="81"/>
      <c r="I19" s="82"/>
      <c r="J19" s="81"/>
      <c r="K19" s="82"/>
      <c r="L19" s="81"/>
      <c r="M19" s="82"/>
      <c r="N19" s="83">
        <v>1</v>
      </c>
      <c r="O19" s="84">
        <v>6</v>
      </c>
      <c r="P19" s="85">
        <v>1</v>
      </c>
      <c r="Q19" s="86">
        <v>12</v>
      </c>
      <c r="R19" s="83">
        <v>1</v>
      </c>
      <c r="S19" s="84">
        <v>12</v>
      </c>
      <c r="T19" s="85">
        <v>1</v>
      </c>
      <c r="U19" s="86">
        <v>12</v>
      </c>
      <c r="V19" s="83">
        <v>1</v>
      </c>
      <c r="W19" s="84">
        <v>12</v>
      </c>
      <c r="X19" s="87"/>
      <c r="Y19" s="80"/>
      <c r="Z19" s="81"/>
      <c r="AA19" s="82"/>
      <c r="AB19" s="39"/>
      <c r="AC19" s="27">
        <f>D19*E19+F19*G19+H19*I19+J19*K19+L19*M19+N19*O19+P19*Q19+R19*S19+T19*U19+V19*W19+X19*Y19+Z19*AA19</f>
        <v>54</v>
      </c>
      <c r="AD19" s="115"/>
      <c r="AE19" s="75"/>
      <c r="AF19" s="71"/>
      <c r="AG19" s="41">
        <f>AC19*AD19</f>
        <v>0</v>
      </c>
    </row>
    <row r="20" spans="2:34" ht="15">
      <c r="B20" s="15" t="s">
        <v>95</v>
      </c>
      <c r="C20" s="16" t="s">
        <v>83</v>
      </c>
      <c r="D20" s="79"/>
      <c r="E20" s="80"/>
      <c r="F20" s="81"/>
      <c r="G20" s="82"/>
      <c r="H20" s="81"/>
      <c r="I20" s="82"/>
      <c r="J20" s="81"/>
      <c r="K20" s="82"/>
      <c r="L20" s="81"/>
      <c r="M20" s="82"/>
      <c r="N20" s="83">
        <v>1</v>
      </c>
      <c r="O20" s="84">
        <v>6</v>
      </c>
      <c r="P20" s="85">
        <v>1</v>
      </c>
      <c r="Q20" s="86">
        <v>12</v>
      </c>
      <c r="R20" s="83">
        <v>1</v>
      </c>
      <c r="S20" s="84">
        <v>12</v>
      </c>
      <c r="T20" s="85">
        <v>1</v>
      </c>
      <c r="U20" s="86">
        <v>12</v>
      </c>
      <c r="V20" s="83">
        <v>1</v>
      </c>
      <c r="W20" s="84">
        <v>12</v>
      </c>
      <c r="X20" s="87"/>
      <c r="Y20" s="80"/>
      <c r="Z20" s="81"/>
      <c r="AA20" s="82"/>
      <c r="AB20" s="39"/>
      <c r="AC20" s="27">
        <f>D20*E20+F20*G20+H20*I20+J20*K20+L20*M20+N20*O20+P20*Q20+R20*S20+T20*U20+V20*W20+X20*Y20+Z20*AA20</f>
        <v>54</v>
      </c>
      <c r="AD20" s="116"/>
      <c r="AE20" s="76"/>
      <c r="AF20" s="74"/>
      <c r="AG20" s="41">
        <f>AC20*AD20</f>
        <v>0</v>
      </c>
    </row>
    <row r="21" spans="2:34" ht="15">
      <c r="B21" s="15" t="s">
        <v>95</v>
      </c>
      <c r="C21" s="16" t="s">
        <v>96</v>
      </c>
      <c r="D21" s="79"/>
      <c r="E21" s="80"/>
      <c r="F21" s="81"/>
      <c r="G21" s="82"/>
      <c r="H21" s="81"/>
      <c r="I21" s="82"/>
      <c r="J21" s="81"/>
      <c r="K21" s="82"/>
      <c r="L21" s="81"/>
      <c r="M21" s="82"/>
      <c r="N21" s="83">
        <v>1</v>
      </c>
      <c r="O21" s="84">
        <v>10</v>
      </c>
      <c r="P21" s="85">
        <v>1</v>
      </c>
      <c r="Q21" s="86">
        <v>10</v>
      </c>
      <c r="R21" s="83">
        <v>1</v>
      </c>
      <c r="S21" s="84">
        <v>10</v>
      </c>
      <c r="T21" s="85">
        <v>1</v>
      </c>
      <c r="U21" s="86">
        <v>10</v>
      </c>
      <c r="V21" s="83">
        <v>1</v>
      </c>
      <c r="W21" s="84">
        <v>10</v>
      </c>
      <c r="X21" s="85">
        <v>1</v>
      </c>
      <c r="Y21" s="86">
        <v>10</v>
      </c>
      <c r="Z21" s="81"/>
      <c r="AA21" s="82"/>
      <c r="AB21" s="39"/>
      <c r="AC21" s="27">
        <f>D21*E21+F21*G21+H21*I21+J21*K21+L21*M21+N21*O21+P21*Q21+R21*S21+T21*U21+V21*W21+X21*Y21+Z21*AA21</f>
        <v>60</v>
      </c>
      <c r="AD21" s="116"/>
      <c r="AE21" s="60"/>
      <c r="AF21" s="72"/>
      <c r="AG21" s="41">
        <f>AC21*AD21</f>
        <v>0</v>
      </c>
    </row>
    <row r="22" spans="2:34" ht="15">
      <c r="B22" s="15" t="s">
        <v>95</v>
      </c>
      <c r="C22" s="16" t="s">
        <v>97</v>
      </c>
      <c r="D22" s="79"/>
      <c r="E22" s="80"/>
      <c r="F22" s="83">
        <v>1</v>
      </c>
      <c r="G22" s="84">
        <v>10</v>
      </c>
      <c r="H22" s="85">
        <v>1</v>
      </c>
      <c r="I22" s="86">
        <v>10</v>
      </c>
      <c r="J22" s="83">
        <v>1</v>
      </c>
      <c r="K22" s="84">
        <v>10</v>
      </c>
      <c r="L22" s="85">
        <v>2</v>
      </c>
      <c r="M22" s="86">
        <v>10</v>
      </c>
      <c r="N22" s="83">
        <v>2</v>
      </c>
      <c r="O22" s="84">
        <v>10</v>
      </c>
      <c r="P22" s="85">
        <v>1</v>
      </c>
      <c r="Q22" s="86">
        <v>10</v>
      </c>
      <c r="R22" s="83">
        <v>1</v>
      </c>
      <c r="S22" s="84">
        <v>10</v>
      </c>
      <c r="T22" s="85">
        <v>1</v>
      </c>
      <c r="U22" s="86">
        <v>10</v>
      </c>
      <c r="V22" s="83">
        <v>2</v>
      </c>
      <c r="W22" s="84">
        <v>10</v>
      </c>
      <c r="X22" s="85">
        <v>1</v>
      </c>
      <c r="Y22" s="86">
        <v>10</v>
      </c>
      <c r="Z22" s="83">
        <v>1</v>
      </c>
      <c r="AA22" s="84">
        <v>10</v>
      </c>
      <c r="AB22" s="39"/>
      <c r="AC22" s="27">
        <f>D22*E22+F22*G22+H22*I22+J22*K22+L22*M22+N22*O22+P22*Q22+R22*S22+T22*U22+V22*W22+X22*Y22+Z22*AA22</f>
        <v>140</v>
      </c>
      <c r="AD22" s="116"/>
      <c r="AE22" s="75"/>
      <c r="AF22" s="71"/>
      <c r="AG22" s="41">
        <f>AC22*AD22</f>
        <v>0</v>
      </c>
    </row>
    <row r="23" spans="2:34" ht="16" thickBot="1">
      <c r="B23" s="15" t="s">
        <v>95</v>
      </c>
      <c r="C23" s="16" t="s">
        <v>98</v>
      </c>
      <c r="D23" s="88">
        <v>2</v>
      </c>
      <c r="E23" s="86">
        <v>10</v>
      </c>
      <c r="F23" s="83">
        <v>2</v>
      </c>
      <c r="G23" s="84">
        <v>10</v>
      </c>
      <c r="H23" s="85">
        <v>6</v>
      </c>
      <c r="I23" s="86">
        <v>10</v>
      </c>
      <c r="J23" s="83">
        <v>2</v>
      </c>
      <c r="K23" s="84">
        <v>10</v>
      </c>
      <c r="L23" s="85">
        <v>10</v>
      </c>
      <c r="M23" s="86">
        <v>10</v>
      </c>
      <c r="N23" s="83">
        <v>16</v>
      </c>
      <c r="O23" s="84">
        <v>10</v>
      </c>
      <c r="P23" s="85">
        <v>24</v>
      </c>
      <c r="Q23" s="86">
        <v>10</v>
      </c>
      <c r="R23" s="83">
        <v>24</v>
      </c>
      <c r="S23" s="84">
        <v>10</v>
      </c>
      <c r="T23" s="85">
        <v>24</v>
      </c>
      <c r="U23" s="86">
        <v>10</v>
      </c>
      <c r="V23" s="83">
        <v>24</v>
      </c>
      <c r="W23" s="84">
        <v>10</v>
      </c>
      <c r="X23" s="85">
        <v>18</v>
      </c>
      <c r="Y23" s="86">
        <v>10</v>
      </c>
      <c r="Z23" s="83">
        <v>4</v>
      </c>
      <c r="AA23" s="84">
        <v>10</v>
      </c>
      <c r="AB23" s="89"/>
      <c r="AC23" s="90">
        <f>D23*E23+F23*G23+H23*I23+J23*K23+L23*M23+N23*O23+P23*Q23+R23*S23+T23*U23+V23*W23+X23*Y23+Z23*AA23</f>
        <v>1560</v>
      </c>
      <c r="AD23" s="118"/>
      <c r="AE23" s="76"/>
      <c r="AF23" s="74"/>
      <c r="AG23" s="41">
        <f>AC23*AD23</f>
        <v>0</v>
      </c>
    </row>
    <row r="24" spans="2:34" ht="14" thickBot="1">
      <c r="B24" s="15"/>
      <c r="C24" s="16"/>
      <c r="D24" s="79"/>
      <c r="E24" s="80"/>
      <c r="F24" s="81"/>
      <c r="G24" s="82"/>
      <c r="H24" s="87"/>
      <c r="I24" s="80"/>
      <c r="J24" s="81"/>
      <c r="K24" s="82"/>
      <c r="L24" s="87"/>
      <c r="M24" s="80"/>
      <c r="N24" s="81"/>
      <c r="O24" s="82"/>
      <c r="P24" s="87"/>
      <c r="Q24" s="80"/>
      <c r="R24" s="81"/>
      <c r="S24" s="82"/>
      <c r="T24" s="87"/>
      <c r="U24" s="80"/>
      <c r="V24" s="81"/>
      <c r="W24" s="82"/>
      <c r="X24" s="87"/>
      <c r="Y24" s="80"/>
      <c r="Z24" s="109"/>
      <c r="AA24" s="82"/>
      <c r="AB24" s="92"/>
      <c r="AC24" s="106" t="s">
        <v>107</v>
      </c>
      <c r="AD24" s="107">
        <f>SUM(AC19:AC23)</f>
        <v>1868</v>
      </c>
      <c r="AE24" s="93"/>
      <c r="AF24" s="40"/>
      <c r="AG24" s="41"/>
    </row>
    <row r="25" spans="2:34" ht="15">
      <c r="B25" s="15" t="s">
        <v>95</v>
      </c>
      <c r="C25" s="16" t="s">
        <v>99</v>
      </c>
      <c r="D25" s="100"/>
      <c r="E25" s="101"/>
      <c r="F25" s="102"/>
      <c r="G25" s="101"/>
      <c r="H25" s="102"/>
      <c r="I25" s="101"/>
      <c r="J25" s="102"/>
      <c r="K25" s="101"/>
      <c r="L25" s="102"/>
      <c r="M25" s="101"/>
      <c r="N25" s="102"/>
      <c r="O25" s="101"/>
      <c r="P25" s="102"/>
      <c r="Q25" s="101"/>
      <c r="R25" s="102"/>
      <c r="S25" s="101"/>
      <c r="T25" s="102"/>
      <c r="U25" s="101"/>
      <c r="V25" s="102"/>
      <c r="W25" s="101"/>
      <c r="X25" s="102"/>
      <c r="Y25" s="101"/>
      <c r="Z25" s="103"/>
      <c r="AA25" s="104"/>
      <c r="AB25" s="140" t="s">
        <v>100</v>
      </c>
      <c r="AC25" s="141"/>
      <c r="AD25" s="119"/>
      <c r="AE25" s="73">
        <v>390</v>
      </c>
      <c r="AF25" s="40"/>
      <c r="AG25" s="41">
        <f>AE25*$AD$25</f>
        <v>0</v>
      </c>
    </row>
    <row r="26" spans="2:34" ht="15">
      <c r="B26" s="15" t="s">
        <v>95</v>
      </c>
      <c r="C26" s="16" t="s">
        <v>101</v>
      </c>
      <c r="D26" s="100"/>
      <c r="E26" s="101"/>
      <c r="F26" s="102"/>
      <c r="G26" s="101"/>
      <c r="H26" s="102"/>
      <c r="I26" s="101"/>
      <c r="J26" s="102"/>
      <c r="K26" s="101"/>
      <c r="L26" s="102"/>
      <c r="M26" s="101"/>
      <c r="N26" s="102"/>
      <c r="O26" s="101"/>
      <c r="P26" s="102"/>
      <c r="Q26" s="101"/>
      <c r="R26" s="102"/>
      <c r="S26" s="101"/>
      <c r="T26" s="102"/>
      <c r="U26" s="101"/>
      <c r="V26" s="102"/>
      <c r="W26" s="101"/>
      <c r="X26" s="102"/>
      <c r="Y26" s="101"/>
      <c r="Z26" s="103"/>
      <c r="AA26" s="105"/>
      <c r="AB26" s="142" t="s">
        <v>102</v>
      </c>
      <c r="AC26" s="143"/>
      <c r="AD26" s="120"/>
      <c r="AE26" s="73">
        <v>16</v>
      </c>
      <c r="AF26" s="40"/>
      <c r="AG26" s="41">
        <f>AE26*AD26</f>
        <v>0</v>
      </c>
    </row>
    <row r="27" spans="2:34" ht="13">
      <c r="B27" s="43"/>
      <c r="C27" s="43"/>
      <c r="D27" s="45"/>
      <c r="E27" s="45"/>
      <c r="F27" s="45"/>
      <c r="G27" s="45"/>
      <c r="H27" s="45"/>
      <c r="I27" s="45"/>
      <c r="J27" s="45"/>
      <c r="K27" s="45"/>
      <c r="L27" s="45"/>
      <c r="M27" s="45"/>
      <c r="N27" s="45"/>
      <c r="O27" s="45"/>
      <c r="P27" s="45"/>
      <c r="Q27" s="45"/>
      <c r="R27" s="45"/>
      <c r="S27" s="45"/>
      <c r="T27" s="45"/>
      <c r="U27" s="45"/>
      <c r="V27" s="45"/>
      <c r="W27" s="45"/>
      <c r="X27" s="45"/>
      <c r="Y27" s="45"/>
      <c r="Z27" s="45"/>
      <c r="AA27" s="45"/>
      <c r="AB27" s="45"/>
      <c r="AC27" s="45" t="s">
        <v>93</v>
      </c>
      <c r="AD27" s="45"/>
      <c r="AE27" s="29"/>
      <c r="AF27" s="29"/>
      <c r="AG27" s="29"/>
    </row>
    <row r="28" spans="2:34" ht="13">
      <c r="B28" s="43"/>
      <c r="C28" s="43"/>
      <c r="D28" s="45"/>
      <c r="E28" s="45"/>
      <c r="F28" s="45"/>
      <c r="G28" s="45"/>
      <c r="H28" s="45"/>
      <c r="I28" s="45"/>
      <c r="J28" s="45"/>
      <c r="K28" s="45"/>
      <c r="L28" s="45"/>
      <c r="M28" s="45"/>
      <c r="N28" s="45"/>
      <c r="O28" s="45"/>
      <c r="P28" s="45"/>
      <c r="Q28" s="45"/>
      <c r="R28" s="45"/>
      <c r="S28" s="45"/>
      <c r="T28" s="45"/>
      <c r="U28" s="45"/>
      <c r="V28" s="45"/>
      <c r="W28" s="45"/>
      <c r="X28" s="45"/>
      <c r="Y28" s="45"/>
      <c r="Z28" s="45"/>
      <c r="AA28" s="45"/>
      <c r="AB28" s="45"/>
      <c r="AC28" s="45"/>
      <c r="AD28" s="45"/>
      <c r="AE28" s="15" t="s">
        <v>103</v>
      </c>
      <c r="AF28" s="16"/>
      <c r="AG28" s="46">
        <f>SUM(AG19:AG26)</f>
        <v>0</v>
      </c>
    </row>
    <row r="29" spans="2:34" ht="13">
      <c r="B29" s="43"/>
      <c r="C29" s="43"/>
      <c r="D29" s="45"/>
      <c r="E29" s="45"/>
      <c r="F29" s="45"/>
      <c r="G29" s="45"/>
      <c r="H29" s="45"/>
      <c r="I29" s="45"/>
      <c r="J29" s="45"/>
      <c r="K29" s="45"/>
      <c r="L29" s="45"/>
      <c r="M29" s="45"/>
      <c r="N29" s="45"/>
      <c r="O29" s="45"/>
      <c r="P29" s="45"/>
      <c r="Q29" s="45"/>
      <c r="R29" s="45"/>
      <c r="S29" s="45"/>
      <c r="T29" s="45"/>
      <c r="U29" s="45"/>
      <c r="V29" s="45"/>
      <c r="W29" s="45"/>
      <c r="X29" s="45"/>
      <c r="Y29" s="45"/>
      <c r="Z29" s="45"/>
      <c r="AA29" s="45"/>
      <c r="AB29" s="45"/>
      <c r="AC29" s="45"/>
      <c r="AD29" s="45"/>
      <c r="AE29" s="15"/>
      <c r="AF29" s="16"/>
      <c r="AG29" s="46"/>
    </row>
    <row r="30" spans="2:34" ht="13">
      <c r="B30" s="43"/>
      <c r="C30" s="43"/>
      <c r="D30" s="45"/>
      <c r="E30" s="45"/>
      <c r="F30" s="45"/>
      <c r="G30" s="45"/>
      <c r="H30" s="45"/>
      <c r="I30" s="45"/>
      <c r="J30" s="45"/>
      <c r="K30" s="45"/>
      <c r="L30" s="45"/>
      <c r="M30" s="45"/>
      <c r="N30" s="45"/>
      <c r="O30" s="45"/>
      <c r="P30" s="45"/>
      <c r="Q30" s="45"/>
      <c r="R30" s="45"/>
      <c r="S30" s="45"/>
      <c r="T30" s="45"/>
      <c r="U30" s="45"/>
      <c r="V30" s="45"/>
      <c r="W30" s="45"/>
      <c r="X30" s="45"/>
      <c r="Y30" s="45"/>
      <c r="Z30" s="45"/>
      <c r="AA30" s="45"/>
      <c r="AB30" s="45"/>
      <c r="AC30" s="45"/>
      <c r="AD30" s="45"/>
      <c r="AE30" s="15" t="s">
        <v>104</v>
      </c>
      <c r="AF30" s="16"/>
      <c r="AG30" s="46">
        <f>AG17+AG28</f>
        <v>0</v>
      </c>
    </row>
    <row r="31" spans="2:34" ht="42" customHeight="1" thickBot="1">
      <c r="B31" s="43"/>
      <c r="C31" s="43"/>
      <c r="D31" s="45"/>
      <c r="E31" s="45"/>
      <c r="F31" s="45"/>
      <c r="G31" s="45"/>
      <c r="H31" s="45"/>
      <c r="I31" s="45"/>
      <c r="J31" s="45"/>
      <c r="K31" s="45"/>
      <c r="L31" s="45"/>
      <c r="M31" s="45"/>
      <c r="N31" s="45"/>
      <c r="O31" s="45"/>
      <c r="P31" s="45"/>
      <c r="Q31" s="45"/>
      <c r="R31" s="45"/>
      <c r="S31" s="45"/>
      <c r="T31" s="45"/>
      <c r="U31" s="45"/>
      <c r="V31" s="45"/>
      <c r="W31" s="45"/>
      <c r="X31" s="45"/>
      <c r="Y31" s="45"/>
      <c r="Z31" s="45"/>
      <c r="AA31" s="45"/>
      <c r="AB31" s="45"/>
      <c r="AC31" s="45"/>
      <c r="AD31" s="45"/>
      <c r="AE31" s="138" t="s">
        <v>105</v>
      </c>
      <c r="AF31" s="139"/>
      <c r="AG31" s="99"/>
    </row>
    <row r="32" spans="2:34" ht="16" customHeight="1" thickBot="1">
      <c r="B32" s="43"/>
      <c r="C32" s="43"/>
      <c r="D32" s="45"/>
      <c r="E32" s="45"/>
      <c r="F32" s="45"/>
      <c r="G32" s="45"/>
      <c r="H32" s="45"/>
      <c r="I32" s="45"/>
      <c r="J32" s="45"/>
      <c r="K32" s="45"/>
      <c r="L32" s="45"/>
      <c r="M32" s="45"/>
      <c r="N32" s="45"/>
      <c r="O32" s="45"/>
      <c r="P32" s="45"/>
      <c r="Q32" s="45"/>
      <c r="R32" s="45"/>
      <c r="S32" s="45"/>
      <c r="T32" s="45"/>
      <c r="U32" s="45"/>
      <c r="V32" s="45"/>
      <c r="W32" s="45"/>
      <c r="X32" s="45"/>
      <c r="Y32" s="45"/>
      <c r="Z32" s="45"/>
      <c r="AA32" s="45"/>
      <c r="AB32" s="45"/>
      <c r="AC32" s="133" t="s">
        <v>3</v>
      </c>
      <c r="AD32" s="134"/>
      <c r="AE32" s="134"/>
      <c r="AF32" s="134"/>
      <c r="AG32" s="59">
        <f>AG30-AG31</f>
        <v>0</v>
      </c>
      <c r="AH32" s="58"/>
    </row>
    <row r="33" spans="2:33" ht="13">
      <c r="B33" s="43"/>
      <c r="C33" s="43"/>
      <c r="D33" s="45"/>
      <c r="E33" s="45"/>
      <c r="F33" s="45"/>
      <c r="G33" s="45"/>
      <c r="H33" s="45"/>
      <c r="I33" s="45"/>
      <c r="J33" s="45"/>
      <c r="K33" s="45"/>
      <c r="L33" s="45"/>
      <c r="M33" s="45"/>
      <c r="N33" s="45"/>
      <c r="O33" s="45"/>
      <c r="P33" s="45"/>
      <c r="Q33" s="45"/>
      <c r="R33" s="45"/>
      <c r="S33" s="45"/>
      <c r="T33" s="45"/>
      <c r="U33" s="45"/>
      <c r="V33" s="45"/>
      <c r="W33" s="45"/>
      <c r="X33" s="45"/>
      <c r="Y33" s="45"/>
      <c r="Z33" s="45"/>
      <c r="AA33" s="45"/>
      <c r="AB33" s="45"/>
      <c r="AC33" s="45"/>
      <c r="AD33" s="45"/>
      <c r="AE33" s="48"/>
      <c r="AF33" s="48"/>
      <c r="AG33" s="48"/>
    </row>
  </sheetData>
  <sheetProtection algorithmName="SHA-512" hashValue="gCgRY5ja+Y0+M+4G1JPXzE8EJ9SHhwzH5vGfYHPERCA0npD5U7ncn9y5E7mbvyD238PUgaKxzKJcmlM0EDW5Gw==" saltValue="VEpm4RKYj0YC/F4uZDgylQ==" spinCount="100000" sheet="1" objects="1" scenarios="1"/>
  <mergeCells count="20">
    <mergeCell ref="B1:AG1"/>
    <mergeCell ref="H3:I3"/>
    <mergeCell ref="J3:K3"/>
    <mergeCell ref="L3:M3"/>
    <mergeCell ref="N3:O3"/>
    <mergeCell ref="D2:AA2"/>
    <mergeCell ref="P3:Q3"/>
    <mergeCell ref="R3:S3"/>
    <mergeCell ref="T3:U3"/>
    <mergeCell ref="V3:W3"/>
    <mergeCell ref="X3:Y3"/>
    <mergeCell ref="Z3:AA3"/>
    <mergeCell ref="D3:E3"/>
    <mergeCell ref="F3:G3"/>
    <mergeCell ref="AC32:AF32"/>
    <mergeCell ref="AE31:AF31"/>
    <mergeCell ref="AB14:AC14"/>
    <mergeCell ref="AB15:AC15"/>
    <mergeCell ref="AB25:AC25"/>
    <mergeCell ref="AB26:AC26"/>
  </mergeCells>
  <conditionalFormatting sqref="AD6:AD15">
    <cfRule type="containsBlanks" dxfId="2" priority="2">
      <formula>LEN(TRIM(AD6))=0</formula>
    </cfRule>
  </conditionalFormatting>
  <conditionalFormatting sqref="AD19:AD26">
    <cfRule type="containsBlanks" dxfId="1" priority="1">
      <formula>LEN(TRIM(AD19))=0</formula>
    </cfRule>
  </conditionalFormatting>
  <conditionalFormatting sqref="AG31">
    <cfRule type="containsBlanks" dxfId="0" priority="5">
      <formula>LEN(TRIM(AG31))=0</formula>
    </cfRule>
  </conditionalFormatting>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E163D451BB7BAD4A80E5F162BC850B3A" ma:contentTypeVersion="26" ma:contentTypeDescription="Ein neues Dokument erstellen." ma:contentTypeScope="" ma:versionID="907fb187920237d9d6c26bd81e0401f4">
  <xsd:schema xmlns:xsd="http://www.w3.org/2001/XMLSchema" xmlns:xs="http://www.w3.org/2001/XMLSchema" xmlns:p="http://schemas.microsoft.com/office/2006/metadata/properties" xmlns:ns2="76c4e5b6-54ee-4370-b051-e2ccac5262a8" xmlns:ns3="c83c3887-b55a-4802-97d5-e5d94ad83cb9" targetNamespace="http://schemas.microsoft.com/office/2006/metadata/properties" ma:root="true" ma:fieldsID="80a66d24094d153227459fefdd092c3f" ns2:_="" ns3:_="">
    <xsd:import namespace="76c4e5b6-54ee-4370-b051-e2ccac5262a8"/>
    <xsd:import namespace="c83c3887-b55a-4802-97d5-e5d94ad83cb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Location" minOccurs="0"/>
                <xsd:element ref="ns2:check" minOccurs="0"/>
                <xsd:element ref="ns2:MediaLengthInSeconds" minOccurs="0"/>
                <xsd:element ref="ns2:MediaServiceObjectDetectorVersions" minOccurs="0"/>
                <xsd:element ref="ns2:MediaServiceSearchProperties" minOccurs="0"/>
                <xsd:element ref="ns2:Vergabe_x002d_Nr_x002e_" minOccurs="0"/>
                <xsd:element ref="ns2:zugeh_x00f6_rigesBKMJahr" minOccurs="0"/>
                <xsd:element ref="ns2:Vergabeart" minOccurs="0"/>
                <xsd:element ref="ns2:Unit" minOccurs="0"/>
                <xsd:element ref="ns2:Rahmenvertrag" minOccurs="0"/>
                <xsd:element ref="ns2:K_x00fc_ndigungsfrist" minOccurs="0"/>
                <xsd:element ref="ns2:auto_x002e_Verl_x00e4_ngerung" minOccurs="0"/>
                <xsd:element ref="ns2:Leistungsbeschreibung"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6c4e5b6-54ee-4370-b051-e2ccac5262a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lcf76f155ced4ddcb4097134ff3c332f" ma:index="13" nillable="true" ma:taxonomy="true" ma:internalName="lcf76f155ced4ddcb4097134ff3c332f" ma:taxonomyFieldName="MediaServiceImageTags" ma:displayName="Bildmarkierungen" ma:readOnly="false" ma:fieldId="{5cf76f15-5ced-4ddc-b409-7134ff3c332f}" ma:taxonomyMulti="true" ma:sspId="1c88c307-c7d2-4bd7-b57d-db16f910e0c1"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ternalName="MediaServiceDateTaken" ma:readOnly="true">
      <xsd:simpleType>
        <xsd:restriction base="dms:Text"/>
      </xsd:simpleType>
    </xsd:element>
    <xsd:element name="MediaServiceLocation" ma:index="21" nillable="true" ma:displayName="Location" ma:internalName="MediaServiceLocation" ma:readOnly="true">
      <xsd:simpleType>
        <xsd:restriction base="dms:Text"/>
      </xsd:simpleType>
    </xsd:element>
    <xsd:element name="check" ma:index="22" nillable="true" ma:displayName="check" ma:format="Dropdown" ma:internalName="check">
      <xsd:simpleType>
        <xsd:restriction base="dms:Text">
          <xsd:maxLength value="255"/>
        </xsd:restriction>
      </xsd:simpleType>
    </xsd:element>
    <xsd:element name="MediaLengthInSeconds" ma:index="23" nillable="true" ma:displayName="MediaLengthInSeconds" ma:hidden="true" ma:internalName="MediaLengthInSeconds" ma:readOnly="true">
      <xsd:simpleType>
        <xsd:restriction base="dms:Unknow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Vergabe_x002d_Nr_x002e_" ma:index="26" nillable="true" ma:displayName="Vergabe-Nr." ma:description="zugehörige Vergabe-Nr. angeben" ma:format="Dropdown" ma:internalName="Vergabe_x002d_Nr_x002e_">
      <xsd:simpleType>
        <xsd:restriction base="dms:Text">
          <xsd:maxLength value="255"/>
        </xsd:restriction>
      </xsd:simpleType>
    </xsd:element>
    <xsd:element name="zugeh_x00f6_rigesBKMJahr" ma:index="27" nillable="true" ma:displayName="zugehöriges BKM Jahr" ma:description="welchem BKM Jahr/Antrag ist die zuzuordnen? Im Zweifel von Vergabe ausfüllen lassen" ma:format="Dropdown" ma:internalName="zugeh_x00f6_rigesBKMJahr">
      <xsd:complexType>
        <xsd:complexContent>
          <xsd:extension base="dms:MultiChoice">
            <xsd:sequence>
              <xsd:element name="Value" maxOccurs="unbounded" minOccurs="0" nillable="true">
                <xsd:simpleType>
                  <xsd:restriction base="dms:Choice">
                    <xsd:enumeration value="2024"/>
                    <xsd:enumeration value="2025"/>
                    <xsd:enumeration value="2026"/>
                    <xsd:enumeration value="2027"/>
                    <xsd:enumeration value="2028"/>
                  </xsd:restriction>
                </xsd:simpleType>
              </xsd:element>
            </xsd:sequence>
          </xsd:extension>
        </xsd:complexContent>
      </xsd:complexType>
    </xsd:element>
    <xsd:element name="Vergabeart" ma:index="28" nillable="true" ma:displayName="Vergabeart" ma:format="Dropdown" ma:internalName="Vergabeart">
      <xsd:simpleType>
        <xsd:restriction base="dms:Choice">
          <xsd:enumeration value="Direktvergabe"/>
          <xsd:enumeration value="Verhandlungsvergabe"/>
          <xsd:enumeration value="öffentliche Ausschreibung"/>
          <xsd:enumeration value="freiberufl. Leistung"/>
          <xsd:enumeration value="Alleinstellung"/>
          <xsd:enumeration value="Vorlage"/>
        </xsd:restriction>
      </xsd:simpleType>
    </xsd:element>
    <xsd:element name="Unit" ma:index="29" nillable="true" ma:displayName="Linie" ma:description="welche Unit ist inhaltlich verantwortlich?" ma:format="Dropdown" ma:internalName="Unit">
      <xsd:simpleType>
        <xsd:restriction base="dms:Choice">
          <xsd:enumeration value="HR-Infra"/>
          <xsd:enumeration value="Production"/>
          <xsd:enumeration value="Media Production"/>
          <xsd:enumeration value="Comm_Marketing"/>
          <xsd:enumeration value="Partnership_Sales"/>
          <xsd:enumeration value="Special Programme"/>
          <xsd:enumeration value="Programme"/>
          <xsd:enumeration value="Finance"/>
        </xsd:restriction>
      </xsd:simpleType>
    </xsd:element>
    <xsd:element name="Rahmenvertrag" ma:index="30" nillable="true" ma:displayName="Rahmenvertrag" ma:format="RadioButtons" ma:internalName="Rahmenvertrag">
      <xsd:simpleType>
        <xsd:restriction base="dms:Choice">
          <xsd:enumeration value="Ja"/>
          <xsd:enumeration value="Nein"/>
        </xsd:restriction>
      </xsd:simpleType>
    </xsd:element>
    <xsd:element name="K_x00fc_ndigungsfrist" ma:index="31" nillable="true" ma:displayName="Kündigungsfrist" ma:format="DateOnly" ma:internalName="K_x00fc_ndigungsfrist">
      <xsd:simpleType>
        <xsd:restriction base="dms:DateTime"/>
      </xsd:simpleType>
    </xsd:element>
    <xsd:element name="auto_x002e_Verl_x00e4_ngerung" ma:index="32" nillable="true" ma:displayName="auto. Verlängerung" ma:default="0" ma:format="Dropdown" ma:internalName="auto_x002e_Verl_x00e4_ngerung">
      <xsd:simpleType>
        <xsd:restriction base="dms:Boolean"/>
      </xsd:simpleType>
    </xsd:element>
    <xsd:element name="Leistungsbeschreibung" ma:index="33" nillable="true" ma:displayName="Leistungsbeschreibung" ma:description="sehr kurzer Titel zum groben Verständnis" ma:format="Dropdown" ma:internalName="Leistungsbeschreibung">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83c3887-b55a-4802-97d5-e5d94ad83cb9"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a5805ef-3f71-44c7-a162-db4ac632f10d}" ma:internalName="TaxCatchAll" ma:showField="CatchAllData" ma:web="c83c3887-b55a-4802-97d5-e5d94ad83cb9">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auto_x002e_Verl_x00e4_ngerung xmlns="76c4e5b6-54ee-4370-b051-e2ccac5262a8">false</auto_x002e_Verl_x00e4_ngerung>
    <TaxCatchAll xmlns="c83c3887-b55a-4802-97d5-e5d94ad83cb9" xsi:nil="true"/>
    <Unit xmlns="76c4e5b6-54ee-4370-b051-e2ccac5262a8" xsi:nil="true"/>
    <Leistungsbeschreibung xmlns="76c4e5b6-54ee-4370-b051-e2ccac5262a8" xsi:nil="true"/>
    <Rahmenvertrag xmlns="76c4e5b6-54ee-4370-b051-e2ccac5262a8" xsi:nil="true"/>
    <K_x00fc_ndigungsfrist xmlns="76c4e5b6-54ee-4370-b051-e2ccac5262a8" xsi:nil="true"/>
    <check xmlns="76c4e5b6-54ee-4370-b051-e2ccac5262a8" xsi:nil="true"/>
    <Vergabe_x002d_Nr_x002e_ xmlns="76c4e5b6-54ee-4370-b051-e2ccac5262a8" xsi:nil="true"/>
    <zugeh_x00f6_rigesBKMJahr xmlns="76c4e5b6-54ee-4370-b051-e2ccac5262a8" xsi:nil="true"/>
    <lcf76f155ced4ddcb4097134ff3c332f xmlns="76c4e5b6-54ee-4370-b051-e2ccac5262a8">
      <Terms xmlns="http://schemas.microsoft.com/office/infopath/2007/PartnerControls"/>
    </lcf76f155ced4ddcb4097134ff3c332f>
    <Vergabeart xmlns="76c4e5b6-54ee-4370-b051-e2ccac5262a8" xsi:nil="true"/>
  </documentManagement>
</p:properties>
</file>

<file path=customXml/itemProps1.xml><?xml version="1.0" encoding="utf-8"?>
<ds:datastoreItem xmlns:ds="http://schemas.openxmlformats.org/officeDocument/2006/customXml" ds:itemID="{FB0E5FCE-69A1-4B9B-95D4-E073FE46214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6c4e5b6-54ee-4370-b051-e2ccac5262a8"/>
    <ds:schemaRef ds:uri="c83c3887-b55a-4802-97d5-e5d94ad83cb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1148580-94A3-4D41-98A0-1EF815922081}">
  <ds:schemaRefs>
    <ds:schemaRef ds:uri="http://schemas.microsoft.com/sharepoint/v3/contenttype/forms"/>
  </ds:schemaRefs>
</ds:datastoreItem>
</file>

<file path=customXml/itemProps3.xml><?xml version="1.0" encoding="utf-8"?>
<ds:datastoreItem xmlns:ds="http://schemas.openxmlformats.org/officeDocument/2006/customXml" ds:itemID="{DA53DB18-1100-4C86-BD33-F8EDE0AD4AF5}">
  <ds:schemaRefs>
    <ds:schemaRef ds:uri="76c4e5b6-54ee-4370-b051-e2ccac5262a8"/>
    <ds:schemaRef ds:uri="http://purl.org/dc/terms/"/>
    <ds:schemaRef ds:uri="http://purl.org/dc/dcmitype/"/>
    <ds:schemaRef ds:uri="http://schemas.openxmlformats.org/package/2006/metadata/core-properties"/>
    <ds:schemaRef ds:uri="http://purl.org/dc/elements/1.1/"/>
    <ds:schemaRef ds:uri="http://www.w3.org/XML/1998/namespace"/>
    <ds:schemaRef ds:uri="c83c3887-b55a-4802-97d5-e5d94ad83cb9"/>
    <ds:schemaRef ds:uri="http://schemas.microsoft.com/office/2006/documentManagement/types"/>
    <ds:schemaRef ds:uri="http://schemas.microsoft.com/office/infopath/2007/PartnerControls"/>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Arbeitsblätter</vt:lpstr>
      </vt:variant>
      <vt:variant>
        <vt:i4>3</vt:i4>
      </vt:variant>
    </vt:vector>
  </HeadingPairs>
  <TitlesOfParts>
    <vt:vector size="3" baseType="lpstr">
      <vt:lpstr>Übersicht</vt:lpstr>
      <vt:lpstr>Materialbedarf</vt:lpstr>
      <vt:lpstr>Personalbedarf</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Christian Haasen</cp:lastModifiedBy>
  <cp:revision/>
  <dcterms:created xsi:type="dcterms:W3CDTF">2026-07-20T08:53:43Z</dcterms:created>
  <dcterms:modified xsi:type="dcterms:W3CDTF">2026-07-21T14:39:56Z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0x010100E163D451BB7BAD4A80E5F162BC850B3A</vt:lpwstr>
  </property>
  <property fmtid="{D5CDD505-2E9C-101B-9397-08002B2CF9AE}" pid="3" name="MediaServiceImageTags">
    <vt:lpwstr/>
  </property>
</Properties>
</file>