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L:\Praxisgruppe VergabeR\4.1_laufende Vergabeverfahren\HWK Aachen TCHA_587_26\1_VGU\CDE-Ausschreibung\"/>
    </mc:Choice>
  </mc:AlternateContent>
  <xr:revisionPtr revIDLastSave="0" documentId="13_ncr:1_{D8967AA8-45F8-476D-A278-85B2EECC1651}" xr6:coauthVersionLast="47" xr6:coauthVersionMax="47" xr10:uidLastSave="{00000000-0000-0000-0000-000000000000}"/>
  <bookViews>
    <workbookView xWindow="-110" yWindow="-110" windowWidth="38620" windowHeight="21100" xr2:uid="{8436654C-7C18-4635-BE14-A0AD79A7D4A8}"/>
  </bookViews>
  <sheets>
    <sheet name="Kriterienkatalog"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1" i="5" l="1"/>
  <c r="G92" i="5"/>
  <c r="G93" i="5"/>
  <c r="G90" i="5" l="1"/>
  <c r="G86" i="5"/>
  <c r="G83" i="5"/>
  <c r="G82" i="5"/>
  <c r="G94" i="5"/>
  <c r="G89" i="5"/>
  <c r="G88" i="5"/>
  <c r="G87" i="5"/>
  <c r="G85" i="5"/>
  <c r="G84" i="5"/>
  <c r="G80" i="5"/>
  <c r="G79" i="5"/>
  <c r="G78" i="5"/>
  <c r="G77" i="5"/>
  <c r="G76" i="5"/>
  <c r="G75" i="5"/>
  <c r="G74" i="5"/>
  <c r="G68" i="5"/>
  <c r="G67" i="5"/>
  <c r="G66" i="5"/>
  <c r="G72" i="5"/>
  <c r="G71" i="5"/>
  <c r="G70" i="5"/>
  <c r="G69" i="5"/>
  <c r="G58" i="5"/>
  <c r="G57" i="5"/>
  <c r="G64" i="5"/>
  <c r="G63" i="5"/>
  <c r="G62" i="5"/>
  <c r="G61" i="5"/>
  <c r="G60" i="5"/>
  <c r="G59" i="5"/>
  <c r="G53" i="5"/>
  <c r="G50" i="5"/>
  <c r="G49" i="5"/>
  <c r="G48" i="5"/>
  <c r="G55" i="5"/>
  <c r="G54" i="5"/>
  <c r="G52" i="5"/>
  <c r="G51" i="5"/>
  <c r="G46" i="5"/>
  <c r="G45" i="5"/>
  <c r="G44" i="5"/>
  <c r="G43" i="5"/>
  <c r="G42" i="5"/>
  <c r="G41" i="5"/>
  <c r="G40" i="5"/>
  <c r="G39" i="5"/>
  <c r="G38" i="5"/>
  <c r="G31" i="5"/>
  <c r="G33" i="5"/>
  <c r="G35" i="5"/>
  <c r="G34" i="5"/>
  <c r="G32" i="5"/>
  <c r="G30" i="5"/>
  <c r="G36" i="5"/>
  <c r="G27" i="5"/>
  <c r="G26" i="5"/>
  <c r="G25" i="5"/>
  <c r="G22" i="5"/>
  <c r="G28" i="5"/>
  <c r="G24" i="5"/>
  <c r="G23" i="5"/>
  <c r="G16" i="5"/>
  <c r="G20" i="5"/>
  <c r="G19" i="5"/>
  <c r="G18" i="5"/>
  <c r="G17" i="5"/>
  <c r="G14" i="5"/>
  <c r="G13" i="5"/>
  <c r="G8" i="5"/>
  <c r="G7" i="5"/>
  <c r="G6" i="5"/>
  <c r="G5" i="5"/>
  <c r="G9" i="5"/>
  <c r="G10" i="5"/>
  <c r="G11" i="5"/>
  <c r="G96" i="5" l="1"/>
</calcChain>
</file>

<file path=xl/sharedStrings.xml><?xml version="1.0" encoding="utf-8"?>
<sst xmlns="http://schemas.openxmlformats.org/spreadsheetml/2006/main" count="359" uniqueCount="196">
  <si>
    <t>Plattform &amp; Grundanforderungen</t>
  </si>
  <si>
    <t>Benutzerfreundlichkeit &amp; Akzeptanz</t>
  </si>
  <si>
    <t>Dokumenten- &amp; Planmanagement</t>
  </si>
  <si>
    <t xml:space="preserve">Metadaten, Versionierung </t>
  </si>
  <si>
    <t>BIM-/IFC-Modellmanagement</t>
  </si>
  <si>
    <t>Modellviewer &amp; modellbasierte Navigation</t>
  </si>
  <si>
    <t>BCF, Issues &amp; Aufgabenmanagement</t>
  </si>
  <si>
    <t>Mobile Nutzung &amp; Baustellenprozesse</t>
  </si>
  <si>
    <t>Rollen, Rechte &amp; Administration</t>
  </si>
  <si>
    <t>Reporting, Suche &amp; Auswertungen</t>
  </si>
  <si>
    <t>Betrieb, Sicherheit, Datenschutz &amp; Support</t>
  </si>
  <si>
    <t>1.1</t>
  </si>
  <si>
    <t>1.2</t>
  </si>
  <si>
    <t>1.3</t>
  </si>
  <si>
    <t>1.4</t>
  </si>
  <si>
    <t>1.5</t>
  </si>
  <si>
    <t>1.6</t>
  </si>
  <si>
    <t>1.7</t>
  </si>
  <si>
    <t>Typ</t>
  </si>
  <si>
    <t>Die Lösung wird als Software-as-a-Service (SaaS) bereitgestellt.</t>
  </si>
  <si>
    <t>Die Lösung ist vollständig browserbasiert nutzbar und erfordert für Standardanwender keine lokale Installation zusätzlicher Software.</t>
  </si>
  <si>
    <t>Die Lösung stellt Anwendungen für Desktop- und mobile Endgeräte (iOS/Android) bereit.</t>
  </si>
  <si>
    <t>2.1</t>
  </si>
  <si>
    <t>2.2</t>
  </si>
  <si>
    <t>3.1</t>
  </si>
  <si>
    <t>3.2</t>
  </si>
  <si>
    <t>3.3</t>
  </si>
  <si>
    <t>K.O.</t>
  </si>
  <si>
    <t>Bewertung</t>
  </si>
  <si>
    <t>4.1</t>
  </si>
  <si>
    <t>4.2</t>
  </si>
  <si>
    <t>4.3</t>
  </si>
  <si>
    <t>4.4</t>
  </si>
  <si>
    <t>4.5</t>
  </si>
  <si>
    <t>4.6</t>
  </si>
  <si>
    <t>4.7</t>
  </si>
  <si>
    <t>5.1</t>
  </si>
  <si>
    <t>5.2</t>
  </si>
  <si>
    <t>5.3</t>
  </si>
  <si>
    <t>5.4</t>
  </si>
  <si>
    <t>5.5</t>
  </si>
  <si>
    <t>5.6</t>
  </si>
  <si>
    <t>Die Lösung unterstützt den Import und die Verwaltung von IFC-Modellen.</t>
  </si>
  <si>
    <t>Die Lösung unterstützt die Verwaltung mehrerer Fach- und Teilmodelle innerhalb eines Projekts.</t>
  </si>
  <si>
    <t>Modellversionen werden nachvollziehbar verwaltet und historisiert.</t>
  </si>
  <si>
    <t>6.1</t>
  </si>
  <si>
    <t>6.2</t>
  </si>
  <si>
    <t>6.3</t>
  </si>
  <si>
    <t>6.4</t>
  </si>
  <si>
    <t>6.5</t>
  </si>
  <si>
    <t>6.6</t>
  </si>
  <si>
    <t>6.7</t>
  </si>
  <si>
    <t>6.8</t>
  </si>
  <si>
    <t>6.9</t>
  </si>
  <si>
    <t>7.1</t>
  </si>
  <si>
    <t>7.2</t>
  </si>
  <si>
    <t>7.3</t>
  </si>
  <si>
    <t>7.4</t>
  </si>
  <si>
    <t>7.5</t>
  </si>
  <si>
    <t>7.6</t>
  </si>
  <si>
    <t>7.7</t>
  </si>
  <si>
    <t>7.8</t>
  </si>
  <si>
    <t>Die Lösung unterstützt Status- und Bearbeitungsverläufe für Aufgaben.</t>
  </si>
  <si>
    <t>Die Lösung unterstützt den Import und Export von BCF-Dateien.</t>
  </si>
  <si>
    <t>8.1</t>
  </si>
  <si>
    <t>8.2</t>
  </si>
  <si>
    <t>8.3</t>
  </si>
  <si>
    <t>8.4</t>
  </si>
  <si>
    <t>8.5</t>
  </si>
  <si>
    <t>8.6</t>
  </si>
  <si>
    <t>8.7</t>
  </si>
  <si>
    <t>Aufgaben, Mängel und sonstige Baustellenregistrierungen können mobil erfasst und bearbeitet werden.</t>
  </si>
  <si>
    <t>9.1</t>
  </si>
  <si>
    <t>9.2</t>
  </si>
  <si>
    <t>9.3</t>
  </si>
  <si>
    <t>9.4</t>
  </si>
  <si>
    <t>9.5</t>
  </si>
  <si>
    <t>9.6</t>
  </si>
  <si>
    <t>9.7</t>
  </si>
  <si>
    <t>10.1</t>
  </si>
  <si>
    <t>10.2</t>
  </si>
  <si>
    <t>10.3</t>
  </si>
  <si>
    <t>10.4</t>
  </si>
  <si>
    <t>10.5</t>
  </si>
  <si>
    <t>10.6</t>
  </si>
  <si>
    <t>10.7</t>
  </si>
  <si>
    <t>11.1</t>
  </si>
  <si>
    <t>11.2</t>
  </si>
  <si>
    <t>11.3</t>
  </si>
  <si>
    <t>11.4</t>
  </si>
  <si>
    <t>11.5</t>
  </si>
  <si>
    <t>11.6</t>
  </si>
  <si>
    <t>11.7</t>
  </si>
  <si>
    <t>11.8</t>
  </si>
  <si>
    <t>11.9</t>
  </si>
  <si>
    <t>11.10</t>
  </si>
  <si>
    <t>Die Lösung unterstützt die gemeinsame Nutzung von Dokumenten, Plänen, Modellen und Aufgaben innerhalb einer Plattform.</t>
  </si>
  <si>
    <t>Die Lösung kann über mehrere Projekte hinweg eingesetzt werden.</t>
  </si>
  <si>
    <t>Die Lösung bietet eine einheitliche und konsistente Benutzeroberfläche über alle Module hinweg.</t>
  </si>
  <si>
    <t>Die Lösung ermöglicht die zentrale Verwaltung von Dokumenten, Plänen und Modellen innerhalb einer gemeinsamen Datenumgebung.</t>
  </si>
  <si>
    <t>Die Lösung unterstützt den Massenimport und die Aktualisierung von Dokumenten, Plänen und Modellen.</t>
  </si>
  <si>
    <t>Die Lösung unterstützt projektspezifische Benennungsregeln und Strukturierungsmechanismen für Dokumente, Pläne und Modelle.</t>
  </si>
  <si>
    <t>Dokumente, Pläne und Modelle können mit weiteren projektbezogenen Informationen verknüpft werden.</t>
  </si>
  <si>
    <t>Die Lösung ermöglicht die Vergabe und Verwaltung von Metadaten für Dokumente, Pläne und Modelle.</t>
  </si>
  <si>
    <t>Modelle können mit Dokumenten, Plänen und weiteren projektbezogenen Informationen verknüpft werden.</t>
  </si>
  <si>
    <t>Die Lösung unterstützt die gemeinsame Nutzung von Modellen durch unterschiedliche Projektbeteiligte innerhalb der CDE.</t>
  </si>
  <si>
    <t>Die Lösung ermöglicht die gleichzeitige Darstellung mehrerer Modelle innerhalb einer Ansicht.</t>
  </si>
  <si>
    <t>Die Lösung ermöglicht die Navigation auf Bauteil- und Objektebene innerhalb von Modellen.</t>
  </si>
  <si>
    <t>Eigenschaften und Attribute von Modellobjekten können direkt im Viewer angezeigt werden.</t>
  </si>
  <si>
    <t>Die Lösung unterstützt die Suche und Filterung von Modellobjekten anhand ihrer Eigenschaften und Attribute.</t>
  </si>
  <si>
    <t>Die Lösung ermöglicht die gemeinsame Darstellung und Navigation von 2D-Plänen und 3D-Modellen.</t>
  </si>
  <si>
    <t>Unterschiedliche Modellversionen können visuell verglichen werden.</t>
  </si>
  <si>
    <t>6</t>
  </si>
  <si>
    <t>Aufgaben können Personen, Rollen oder Organisationen zugewiesen werden.</t>
  </si>
  <si>
    <t>Aufgaben können mit Dokumenten, Plänen, Modellen oder weiteren projektbezogenen Informationen verknüpft werden.</t>
  </si>
  <si>
    <t>Die Lösung unterstützt die Erstellung und Verwaltung unterschiedlicher Aufgabentypen (z. B. Mängel, Hinweise, Restleistungen).</t>
  </si>
  <si>
    <t>BCF-Issues können mit Modellobjekten und weiteren projektbezogenen Informationen verknüpft werden.</t>
  </si>
  <si>
    <t>Die Lösung ermöglicht die projektweite Auswertung und Nachverfolgung von Aufgaben und Issues.</t>
  </si>
  <si>
    <t>Informationen können auf Plänen und/oder Modellen räumlich verortet werden.</t>
  </si>
  <si>
    <t>Die Lösung unterstützt die Durchführung digitaler Baustellenbegehungen und Vor-Ort-Dokumentationen.</t>
  </si>
  <si>
    <t>Die Lösung ermöglicht die Verwaltung von Benutzern, Rollen und Benutzergruppen.</t>
  </si>
  <si>
    <t>Rechte können projektspezifisch konfiguriert werden.</t>
  </si>
  <si>
    <t>Die Lösung unterstützt eine differenzierte Rechtevergabe für Dokumente, Pläne, Modelle und weitere Informationsobjekte.</t>
  </si>
  <si>
    <t>Die Lösung unterstützt die Vergabe administrativer Rechte auf Projekt- oder Organisationsebene.</t>
  </si>
  <si>
    <t>Benutzeraktivitäten und Rechteänderungen werden nachvollziehbar protokolliert.</t>
  </si>
  <si>
    <t>Die Lösung verfügt über eine zentrale Suchfunktion für Dokumente, Pläne, Modelle, Aufgaben und weitere projektbezogene Informationen.</t>
  </si>
  <si>
    <t>Suchergebnisse können anhand von Metadaten, Statuswerten oder weiteren Eigenschaften gefiltert werden.</t>
  </si>
  <si>
    <t>Such- und Filtereinstellungen können gespeichert und wiederverwendet werden.</t>
  </si>
  <si>
    <t>Die Lösung stellt Dashboards oder Übersichten für projektrelevante Informationen bereit.</t>
  </si>
  <si>
    <t>Aufgaben, Dokumente, Pläne, Modelle oder weitere Projektinformationen können ausgewertet werden.</t>
  </si>
  <si>
    <t>Auswertungen können exportiert werden (z. B. Excel, CSV oder PDF).</t>
  </si>
  <si>
    <t>Die Lösung unterstützt die Erstellung projektbezogener Berichte oder Übersichten.</t>
  </si>
  <si>
    <t>Die Lösung wird als Cloud-Service (SaaS) betrieben und regelmäßig gewartet sowie aktualisiert.</t>
  </si>
  <si>
    <t>Die Lösung unterstützt die Authentifizierung mittels Multi-Faktor-Authentifizierung (MFA).</t>
  </si>
  <si>
    <t>Benutzeraktivitäten und sicherheitsrelevante Änderungen werden nachvollziehbar protokolliert.</t>
  </si>
  <si>
    <t>Der Anbieter stellt Support- und Serviceleistungen einschließlich definierter Service-Level bereit.</t>
  </si>
  <si>
    <t>Die Lösung unterstützt eine mehrsprachige Nutzung und steht mindestens in deutscher Sprache für Benutzeroberfläche, Dokumentation und Anwenderunterstützung zur Verfügung.</t>
  </si>
  <si>
    <t>Die Lösung bietet eine einheitliche Benutzeroberfläche für die Bearbeitung von Dokumenten, Plänen, Modellen und Aufgaben.</t>
  </si>
  <si>
    <t>Die Lösung unterstützt die kontrollierte Übergabe von Dokumenten, Plänen und Modellen zwischen Projektbeteiligten einschließlich Einreichung, Prüfung, Rücklauf, Freigabe und Veröffentlichung.</t>
  </si>
  <si>
    <t>Die Lösung ermöglicht die gemeinsame Anzeige und Koordination mehrerer Fach- und Teilmodelle.</t>
  </si>
  <si>
    <t>Die Lösung stellt integrierte Viewer für IFC-Modelle sowie für gängige Plan- und Dokumentformate (z. B. PDF, DWG und Bildformate) bereit.</t>
  </si>
  <si>
    <t>Die Lösung unterstützt die Erstellung, Speicherung und Wiederverwendung von Schnitten und Ansichten innerhalb von Modellen.</t>
  </si>
  <si>
    <t>Die Lösung unterstützt den visuellen Vergleich unterschiedlicher Planversionen durch überlagerte Darstellung und Hervorhebung von Änderungen.</t>
  </si>
  <si>
    <t>Die Lösung unterstützt die Erstellung, Verwaltung, Archivierung und den Export strukturierter Bautagesberichte auf Basis konfigurierbarer Vorlagen.</t>
  </si>
  <si>
    <t>Die Lösung ermöglicht die Einbindung externer Projektbeteiligter innerhalb derselben Projektumgebung mit rollenbasierter Rechtevergabe.</t>
  </si>
  <si>
    <t>Die Lösung unterstützt Single Sign-On (SSO) über etablierte Standards wie SAML 2.0 und/oder OpenID Connect (OIDC) / OAuth 2.0.</t>
  </si>
  <si>
    <t>Die Lösung ermöglicht den vollständigen Export von Dokumenten, Plänen, Modellen, Aufgaben und Metadaten einschließlich zugehöriger Projektstrukturen und Verknüpfungen. Offene bzw. marktübliche Austauschformate wie IFC, BCF, CSV, XLSX oder JSON werden unterstützt.</t>
  </si>
  <si>
    <t>Die Lösung unterstützt die Zusammenarbeit unterschiedlicher Projektbeteiligter innerhalb einer gemeinsamen Datenumgebung und ermöglicht die komplette Projektkommunikation übder die Plattform</t>
  </si>
  <si>
    <t>Bemerkung</t>
  </si>
  <si>
    <t>Kriterienart</t>
  </si>
  <si>
    <t>Auswertung</t>
  </si>
  <si>
    <t>Die Plattform muss über eine räumlich getrennte Sicherung oder georedundante Backup-Struktur verfügen. Eine Mindestentfernung von 250 km gilt als erfüllt, wenn eine andere europäische Region nachgewiesen wird.</t>
  </si>
  <si>
    <t>3.4</t>
  </si>
  <si>
    <t>3.5</t>
  </si>
  <si>
    <t>Die Lösung ermöglicht die Erstellung, Bearbeitung und Nachverfolgung von Aufgaben innerhalb der Plattform.</t>
  </si>
  <si>
    <t>Erfüllt: 10 Punkte; Teilweise Erfüllt=5 Punkte; Nicht vorhanden=0</t>
  </si>
  <si>
    <t>Kriterienkatalog - Kollaborationsplattform CDE Projekt TCHA</t>
  </si>
  <si>
    <t>5.7</t>
  </si>
  <si>
    <t>Ja: Erfüllt; 
Nein: Ausschluss</t>
  </si>
  <si>
    <t>Metadaten können projektspezifisch konfiguriert, erweitert und Änderungen an Metadaten nachvollziehbar protokolliert werden.</t>
  </si>
  <si>
    <t>Für Dokumente, Pläne und Modelle können Pflichtattribute definiert und vor Freigabe oder Veröffentlichung geprüft werden.</t>
  </si>
  <si>
    <t>Die Lösung unterstützt ein nachvollziehbares Informationsmanagement gemäß DIN EN ISO 19650, insbesondere hinsichtlich Statusführung, Versionierung, Freigabe und kontrollierter Informationsbereitstellung.</t>
  </si>
  <si>
    <t>Die Lösung unterstützt die Verwaltung von Informationsstatus, beispielsweise Work in Progress, Shared, Published und Archived, einschließlich der nachvollziehbaren Protokollierung von Statusänderungen.</t>
  </si>
  <si>
    <t>Dokumente, Pläne und Modelle werden revisions- und versionssicher verwaltet. Frühere Versionen bleiben erhalten, können eingesehen werden und dürfen nicht unbemerkt überschrieben werden.</t>
  </si>
  <si>
    <t>Änderungen, Freigaben, Statuswechsel und Versionswechsel werden mit Benutzer, Datum und Zeitpunkt in einer nachvollziehbaren Änderungshistorie bzw. einem Audit Trail protokolliert.</t>
  </si>
  <si>
    <t>Die Lösung unterstützt die Verarbeitung gängiger BIM-, CAD- und Dokumentenformate. Mindestens werden IFC-Modelle und BCF-basierte Koordinationsinformationen für Import, Export und Anzeige unterstützt.</t>
  </si>
  <si>
    <t>Formatliste mit Angabe der unterstützten Funktionen für Import, Export, Anzeige und Bearbeitung sowie bestehender Einschränkungen.</t>
  </si>
  <si>
    <t>8.8</t>
  </si>
  <si>
    <t>Die Lösung ermöglicht die mobile Offline-Nutzung ausgewählter Pläne, Dokumente, Aufgaben und Modelle bei fehlender oder eingeschränkter Netzabdeckung. Offline erfasste oder geänderte Informationen werden nach Wiederherstellung der Verbindung synchronisiert.</t>
  </si>
  <si>
    <t>Die Lösung stellt eine mobile Anwendung für Smartphones und Tablets bereit, mit der projektbezogene Informationen auf der Baustelle angezeigt, erfasst und bearbeitet werden können.</t>
  </si>
  <si>
    <t>Der Umfang der offline verfügbaren Inhalte kann projektspezifisch ausgewählt und für mobile Endgeräte bereitgestellt werden.</t>
  </si>
  <si>
    <t>Die Lösung ermöglicht die mobile Erfassung und Zuordnung von Fotos zu Aufgaben, Plänen, Modellen oder Objekten.</t>
  </si>
  <si>
    <t>Produktbeschreibung der Offline-Funktionen einschließlich Synchronisationskonzept und Einschränkungen im Offline-Betrieb.</t>
  </si>
  <si>
    <t>Produktbeschreibung der mobilen Anwendung mit Angabe der unterstützten Betriebssysteme und Funktionen.</t>
  </si>
  <si>
    <t>Produktbeschreibung des Rollen- und Berechtigungskonzepts mit Angaben zu Authentifizierung, Berechtigungsebenen und Rechteentzug.</t>
  </si>
  <si>
    <t>Die Plattform stellt ein rollen- und berechtigungsbasiertes Zugriffskonzept bereit. Zugriff auf Projektinformationen ist ausschließlich authentifizierten und berechtigten Nutzern möglich.</t>
  </si>
  <si>
    <t>Die produktive Speicherung und Verarbeitung der Projektdaten erfolgt innerhalb der Europäischen Union (EU) oder des Europäischen Wirtschaftsraums (EWR).</t>
  </si>
  <si>
    <t>Angabe der Hosting- und Backup-Regionen sowie Erklärung zur Datenverarbeitung innerhalb der EU bzw. des EWR.</t>
  </si>
  <si>
    <t>Beschreibung der Backup- und Wiederherstellungsstrategie einschließlich Haupt- und Backup-Standort sowie Angaben zu RPO und Wiederherstellungsverfahren.</t>
  </si>
  <si>
    <t>Die Lösung basiert auf einer skalierbaren Cloud- oder Hosting-Infrastruktur und unterstützt den zuverlässigen Betrieb auch bei steigenden Nutzerzahlen und Datenmengen.</t>
  </si>
  <si>
    <t>Produktbeschreibung der Betriebsarchitektur einschließlich Hosting-Modell, Cloud-/Hosting-Provider sowie Angaben zu Skalierbarkeit und Hochverfügbarkeit.</t>
  </si>
  <si>
    <t>Die Lösung unterstützt die regelmäßige Datensicherung sowie die Wiederherstellung von Projektdaten im Fehler- oder Ausfallfall.</t>
  </si>
  <si>
    <t>Antwort Bieter</t>
  </si>
  <si>
    <t>Nachweis Bieter</t>
  </si>
  <si>
    <t xml:space="preserve">Bieter / Firmenname </t>
  </si>
  <si>
    <t>Gesamtpunktzahl</t>
  </si>
  <si>
    <t>Die Lösung wird mit definierten Prozessen für Incident-, Problem- und Eskalationsmanagement betrieben. Störungen können nachvollziehbar erfasst, priorisiert und bearbeitet werden.</t>
  </si>
  <si>
    <t>Beschreibung der Betriebs- und Supportprozesse einschließlich Incident-, Problem- und Eskalationsmanagement.</t>
  </si>
  <si>
    <t>Die Lösung stellt standardisierte API-Schnittstellen oder vergleichbare Integrationsmechanismen für den automatisierten Datenaustausch mit Drittsystemen bereit.</t>
  </si>
  <si>
    <t>Produktbeschreibung der verfügbaren API- bzw. Integrationsschnittstellen einschließlich unterstützter Authentifizierungsverfahren und Datenobjekte.</t>
  </si>
  <si>
    <t>Die Lösung wird regelmäßig weiterentwickelt. Releases, Patches und Änderungen werden geplant, dokumentiert und den Anwendern nachvollziehbar kommuniziert.</t>
  </si>
  <si>
    <t>Beschreibung des Release- und Change-Managements einschließlich Bereitstellung von Release Notes und Informationen zu Wartungsfenstern.</t>
  </si>
  <si>
    <t>11.11</t>
  </si>
  <si>
    <t>11.12</t>
  </si>
  <si>
    <t>11.13</t>
  </si>
  <si>
    <t>Die hellgelb markierten Felder sind vom Bieter auszufüllen.
Die vom Bieter geforderten Angaben, Nachweise und Erläuterungen dienen der Bewertung der angebotenen Lösung und sind vollständig mit dem Angebot einzureichen. Sämtliche im Kriterienkatalog geforderten Nachweise und Erläuterungen sind in einem zusammenhängenden Dokument entsprechend der Nummerierung des Kriterienkatalogs zusammenzustellen und als Anlage zum Angebot vorzulegen.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</si>
</sst>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font>
      <sz val="11"/>
      <color theme="1"/>
      <name val="Aptos Narrow"/>
      <family val="2"/>
      <scheme val="minor"/>
    </font>
    <font>
      <sz val="8"/>
      <name val="Aptos Narrow"/>
      <family val="2"/>
      <scheme val="minor"/>
    </font>
    <font>
      <b/>
      <sz val="12"/>
      <color theme="0"/>
      <name val="Aptos Narrow"/>
      <family val="2"/>
      <scheme val="minor"/>
    </font>
    <font>
      <sz val="11"/>
      <color theme="1"/>
      <name val="Aptos Narrow"/>
      <family val="2"/>
      <scheme val="minor"/>
    </font>
    <font>
      <sz val="11"/>
      <color theme="1"/>
      <name val="Aptos Narrow"/>
      <family val="2"/>
      <charset val="1"/>
    </font>
    <font>
      <sz val="11"/>
      <name val="Aptos Narrow"/>
      <family val="2"/>
      <scheme val="minor"/>
    </font>
    <font>
      <sz val="11"/>
      <color theme="1"/>
      <name val="Verdana"/>
      <family val="2"/>
    </font>
    <font>
      <sz val="11"/>
      <name val="Carlito"/>
    </font>
    <font>
      <b/>
      <sz val="12"/>
      <name val="Aptos Narrow"/>
      <family val="2"/>
      <scheme val="minor"/>
    </font>
    <font>
      <b/>
      <sz val="11"/>
      <color theme="1"/>
      <name val="Aptos Narrow"/>
      <family val="2"/>
      <scheme val="minor"/>
    </font>
    <font>
      <b/>
      <sz val="11"/>
      <name val="Aptos Narrow"/>
      <family val="2"/>
      <scheme val="minor"/>
    </font>
    <font>
      <b/>
      <sz val="12"/>
      <color theme="1"/>
      <name val="Aptos Narrow"/>
      <family val="2"/>
      <scheme val="minor"/>
    </font>
  </fonts>
  <fills count="7">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0"/>
        <bgColor rgb="FFD9EAF7"/>
      </patternFill>
    </fill>
    <fill>
      <patternFill patternType="solid">
        <fgColor rgb="FFFFFF99"/>
        <bgColor indexed="64"/>
      </patternFill>
    </fill>
    <fill>
      <patternFill patternType="solid">
        <fgColor rgb="FFFFFF99"/>
        <bgColor rgb="FFD9EAF7"/>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6">
    <xf numFmtId="0" fontId="0" fillId="0" borderId="0"/>
    <xf numFmtId="0" fontId="4" fillId="0" borderId="0"/>
    <xf numFmtId="0" fontId="6" fillId="0" borderId="0"/>
    <xf numFmtId="44" fontId="6" fillId="0" borderId="0" applyFont="0" applyFill="0" applyBorder="0" applyAlignment="0" applyProtection="0"/>
    <xf numFmtId="0" fontId="7" fillId="0" borderId="0"/>
    <xf numFmtId="0" fontId="7" fillId="0" borderId="0"/>
  </cellStyleXfs>
  <cellXfs count="38">
    <xf numFmtId="0" fontId="0" fillId="0" borderId="0" xfId="0"/>
    <xf numFmtId="49" fontId="2" fillId="3" borderId="1" xfId="0" applyNumberFormat="1" applyFont="1" applyFill="1" applyBorder="1" applyAlignment="1">
      <alignment vertical="center"/>
    </xf>
    <xf numFmtId="0" fontId="2" fillId="3" borderId="1" xfId="0" applyFont="1" applyFill="1" applyBorder="1" applyAlignment="1">
      <alignment horizontal="center" vertical="center"/>
    </xf>
    <xf numFmtId="49" fontId="3" fillId="2" borderId="2" xfId="0" applyNumberFormat="1" applyFont="1" applyFill="1" applyBorder="1" applyAlignment="1">
      <alignment vertical="center"/>
    </xf>
    <xf numFmtId="0" fontId="3" fillId="2" borderId="2" xfId="0" applyFont="1" applyFill="1" applyBorder="1" applyAlignment="1">
      <alignment vertical="center"/>
    </xf>
    <xf numFmtId="0" fontId="3" fillId="2" borderId="2" xfId="0" applyFont="1" applyFill="1" applyBorder="1" applyAlignment="1">
      <alignment vertical="center" wrapText="1"/>
    </xf>
    <xf numFmtId="49" fontId="2" fillId="3" borderId="0" xfId="0" applyNumberFormat="1" applyFont="1" applyFill="1" applyAlignment="1">
      <alignment vertical="center"/>
    </xf>
    <xf numFmtId="0" fontId="2" fillId="3" borderId="0" xfId="0" applyFont="1" applyFill="1" applyAlignment="1">
      <alignment horizontal="center" vertical="center"/>
    </xf>
    <xf numFmtId="0" fontId="0" fillId="2" borderId="2" xfId="0" applyFill="1" applyBorder="1" applyAlignment="1">
      <alignment vertical="center" wrapText="1"/>
    </xf>
    <xf numFmtId="0" fontId="5" fillId="2" borderId="2" xfId="0" applyFont="1" applyFill="1" applyBorder="1" applyAlignment="1">
      <alignment vertical="center" wrapText="1"/>
    </xf>
    <xf numFmtId="0" fontId="3" fillId="2" borderId="0" xfId="0" applyFont="1" applyFill="1" applyAlignment="1">
      <alignment vertical="center" wrapText="1"/>
    </xf>
    <xf numFmtId="0" fontId="5" fillId="4" borderId="1" xfId="1" applyFont="1" applyFill="1" applyBorder="1" applyAlignment="1">
      <alignment horizontal="left" vertical="center" wrapText="1"/>
    </xf>
    <xf numFmtId="0" fontId="3" fillId="2" borderId="1" xfId="0" applyFont="1" applyFill="1" applyBorder="1" applyAlignment="1">
      <alignment vertical="center" wrapText="1"/>
    </xf>
    <xf numFmtId="0" fontId="5" fillId="4" borderId="2" xfId="1" applyFont="1" applyFill="1" applyBorder="1" applyAlignment="1">
      <alignment horizontal="left" vertical="center" wrapText="1"/>
    </xf>
    <xf numFmtId="0" fontId="5" fillId="2" borderId="2" xfId="1" applyFont="1" applyFill="1" applyBorder="1" applyAlignment="1">
      <alignment vertical="center" wrapText="1"/>
    </xf>
    <xf numFmtId="0" fontId="10" fillId="2" borderId="2" xfId="1" applyFont="1" applyFill="1" applyBorder="1" applyAlignment="1">
      <alignment horizontal="left" vertical="center" wrapText="1"/>
    </xf>
    <xf numFmtId="0" fontId="0" fillId="0" borderId="0" xfId="0" applyAlignment="1">
      <alignment vertical="center"/>
    </xf>
    <xf numFmtId="0" fontId="4" fillId="0" borderId="0" xfId="1" applyAlignment="1">
      <alignment vertical="center"/>
    </xf>
    <xf numFmtId="0" fontId="3" fillId="0" borderId="0" xfId="0" applyFont="1" applyAlignment="1">
      <alignment vertical="center"/>
    </xf>
    <xf numFmtId="0" fontId="2" fillId="0" borderId="0" xfId="0" applyFont="1" applyAlignment="1">
      <alignment vertical="center"/>
    </xf>
    <xf numFmtId="0" fontId="5" fillId="0" borderId="0" xfId="1" applyFont="1" applyAlignment="1">
      <alignment horizontal="left" vertical="center" wrapText="1"/>
    </xf>
    <xf numFmtId="0" fontId="3" fillId="0" borderId="0" xfId="0" applyFont="1" applyAlignment="1">
      <alignment horizontal="center" vertical="center"/>
    </xf>
    <xf numFmtId="49" fontId="2" fillId="3" borderId="2" xfId="0" applyNumberFormat="1" applyFont="1" applyFill="1" applyBorder="1" applyAlignment="1">
      <alignment vertical="center"/>
    </xf>
    <xf numFmtId="0" fontId="2" fillId="3" borderId="2" xfId="0" applyFont="1" applyFill="1" applyBorder="1" applyAlignment="1">
      <alignment horizontal="center" vertical="center"/>
    </xf>
    <xf numFmtId="49" fontId="3" fillId="2" borderId="1" xfId="0" applyNumberFormat="1" applyFont="1" applyFill="1" applyBorder="1" applyAlignment="1">
      <alignment vertical="center"/>
    </xf>
    <xf numFmtId="0" fontId="0" fillId="2" borderId="2" xfId="0" applyFill="1" applyBorder="1" applyAlignment="1">
      <alignment vertical="center"/>
    </xf>
    <xf numFmtId="49" fontId="2" fillId="2" borderId="0" xfId="0" applyNumberFormat="1" applyFont="1" applyFill="1" applyAlignment="1">
      <alignment vertical="center"/>
    </xf>
    <xf numFmtId="0" fontId="2" fillId="2" borderId="0" xfId="0" applyFont="1" applyFill="1" applyAlignment="1">
      <alignment horizontal="center" vertical="center"/>
    </xf>
    <xf numFmtId="0" fontId="0" fillId="2" borderId="1" xfId="0" applyFill="1" applyBorder="1"/>
    <xf numFmtId="0" fontId="8" fillId="2" borderId="0" xfId="0" applyFont="1" applyFill="1" applyAlignment="1">
      <alignment horizontal="left" vertical="center" wrapText="1"/>
    </xf>
    <xf numFmtId="49" fontId="0" fillId="0" borderId="0" xfId="0" applyNumberFormat="1"/>
    <xf numFmtId="0" fontId="0" fillId="0" borderId="0" xfId="0" applyAlignment="1">
      <alignment vertical="top" wrapText="1"/>
    </xf>
    <xf numFmtId="0" fontId="11" fillId="0" borderId="0" xfId="0" applyFont="1" applyAlignment="1">
      <alignment vertical="center"/>
    </xf>
    <xf numFmtId="0" fontId="11" fillId="0" borderId="0" xfId="0" applyFont="1" applyAlignment="1">
      <alignment horizontal="left"/>
    </xf>
    <xf numFmtId="0" fontId="9" fillId="5" borderId="0" xfId="0" applyFont="1" applyFill="1" applyAlignment="1" applyProtection="1">
      <alignment horizontal="left" vertical="center"/>
      <protection locked="0"/>
    </xf>
    <xf numFmtId="0" fontId="5" fillId="6" borderId="2" xfId="1" applyFont="1" applyFill="1" applyBorder="1" applyAlignment="1" applyProtection="1">
      <alignment horizontal="left" vertical="center" wrapText="1"/>
      <protection locked="0"/>
    </xf>
    <xf numFmtId="0" fontId="2" fillId="3" borderId="2"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protection locked="0"/>
    </xf>
  </cellXfs>
  <cellStyles count="6">
    <cellStyle name="Normal" xfId="5" xr:uid="{965CC4D3-8AD7-45C7-B598-75757D8C1EA1}"/>
    <cellStyle name="Standard" xfId="0" builtinId="0"/>
    <cellStyle name="Standard 2" xfId="1" xr:uid="{F94E9A7D-A779-46F5-A3B5-2461BC6792CD}"/>
    <cellStyle name="Standard 3" xfId="2" xr:uid="{23ADA967-C61F-42EF-8185-4497EF70BAAE}"/>
    <cellStyle name="Standard 4" xfId="4" xr:uid="{446E015C-29D5-4DDB-B17C-B8FF850BC8DC}"/>
    <cellStyle name="Währung 2" xfId="3" xr:uid="{B9CEE08D-AD72-4684-8BE0-BDE5E6969C30}"/>
  </cellStyles>
  <dxfs count="1">
    <dxf>
      <font>
        <color rgb="FFFF0000"/>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C6472-EC39-409F-BD11-558EF4A1E38B}">
  <dimension ref="A1:I100"/>
  <sheetViews>
    <sheetView tabSelected="1" topLeftCell="A72" zoomScaleNormal="100" workbookViewId="0">
      <selection activeCell="D92" sqref="D92"/>
    </sheetView>
  </sheetViews>
  <sheetFormatPr baseColWidth="10" defaultRowHeight="14.5"/>
  <cols>
    <col min="1" max="1" width="10.6328125" style="30" customWidth="1"/>
    <col min="2" max="2" width="119.54296875" customWidth="1"/>
    <col min="3" max="3" width="78.81640625" customWidth="1"/>
    <col min="4" max="4" width="18" bestFit="1" customWidth="1"/>
    <col min="5" max="5" width="46.81640625" customWidth="1"/>
    <col min="6" max="7" width="30.6328125" customWidth="1"/>
    <col min="8" max="8" width="27.1796875" customWidth="1"/>
    <col min="9" max="9" width="28" customWidth="1"/>
    <col min="10" max="11" width="11.54296875"/>
  </cols>
  <sheetData>
    <row r="1" spans="1:9" s="16" customFormat="1" ht="40" customHeight="1">
      <c r="A1" s="6" t="s">
        <v>156</v>
      </c>
      <c r="B1" s="7"/>
      <c r="C1" s="7"/>
      <c r="D1" s="7"/>
      <c r="E1" s="7"/>
      <c r="F1" s="7"/>
      <c r="G1" s="7"/>
      <c r="H1" s="19"/>
      <c r="I1" s="19"/>
    </row>
    <row r="2" spans="1:9" s="16" customFormat="1" ht="80">
      <c r="A2" s="26"/>
      <c r="B2" s="29" t="s">
        <v>195</v>
      </c>
      <c r="C2" s="27"/>
      <c r="D2" s="27"/>
      <c r="E2" s="27"/>
      <c r="F2" s="27"/>
      <c r="G2" s="27"/>
      <c r="H2" s="19"/>
      <c r="I2" s="19"/>
    </row>
    <row r="3" spans="1:9" ht="40" customHeight="1">
      <c r="A3" s="28"/>
      <c r="B3" s="34" t="s">
        <v>184</v>
      </c>
      <c r="C3" s="28"/>
      <c r="D3" s="28"/>
      <c r="E3" s="28"/>
      <c r="F3" s="28"/>
      <c r="G3" s="28"/>
    </row>
    <row r="4" spans="1:9" s="16" customFormat="1" ht="40" customHeight="1">
      <c r="A4" s="1">
        <v>1</v>
      </c>
      <c r="B4" s="2" t="s">
        <v>0</v>
      </c>
      <c r="C4" s="2" t="s">
        <v>183</v>
      </c>
      <c r="D4" s="2" t="s">
        <v>182</v>
      </c>
      <c r="E4" s="2" t="s">
        <v>148</v>
      </c>
      <c r="F4" s="2" t="s">
        <v>149</v>
      </c>
      <c r="G4" s="2" t="s">
        <v>150</v>
      </c>
      <c r="H4" s="19"/>
      <c r="I4" s="19"/>
    </row>
    <row r="5" spans="1:9" s="17" customFormat="1" ht="30" customHeight="1">
      <c r="A5" s="13" t="s">
        <v>11</v>
      </c>
      <c r="B5" s="13" t="s">
        <v>19</v>
      </c>
      <c r="C5" s="13"/>
      <c r="D5" s="35"/>
      <c r="E5" s="14" t="s">
        <v>158</v>
      </c>
      <c r="F5" s="13" t="s">
        <v>27</v>
      </c>
      <c r="G5" s="15" t="str">
        <f>IF(D5="Ja","Erfüllt",IF(D5="Nein","Ausschluss",""))</f>
        <v/>
      </c>
      <c r="H5" s="20"/>
      <c r="I5" s="20"/>
    </row>
    <row r="6" spans="1:9" s="17" customFormat="1" ht="30" customHeight="1">
      <c r="A6" s="13" t="s">
        <v>12</v>
      </c>
      <c r="B6" s="13" t="s">
        <v>20</v>
      </c>
      <c r="C6" s="13"/>
      <c r="D6" s="35"/>
      <c r="E6" s="14" t="s">
        <v>158</v>
      </c>
      <c r="F6" s="13" t="s">
        <v>27</v>
      </c>
      <c r="G6" s="15" t="str">
        <f>IF(D6="Ja","Erfüllt",IF(D6="Nein","Ausschluss",""))</f>
        <v/>
      </c>
      <c r="H6" s="20"/>
      <c r="I6" s="20"/>
    </row>
    <row r="7" spans="1:9" s="17" customFormat="1" ht="30" customHeight="1">
      <c r="A7" s="13" t="s">
        <v>13</v>
      </c>
      <c r="B7" s="13" t="s">
        <v>96</v>
      </c>
      <c r="C7" s="13"/>
      <c r="D7" s="35"/>
      <c r="E7" s="14" t="s">
        <v>158</v>
      </c>
      <c r="F7" s="13" t="s">
        <v>27</v>
      </c>
      <c r="G7" s="15" t="str">
        <f>IF(D7="Ja","Erfüllt",IF(D7="Nein","Ausschluss",""))</f>
        <v/>
      </c>
      <c r="H7" s="20"/>
      <c r="I7" s="20"/>
    </row>
    <row r="8" spans="1:9" s="17" customFormat="1" ht="30" customHeight="1">
      <c r="A8" s="13" t="s">
        <v>14</v>
      </c>
      <c r="B8" s="13" t="s">
        <v>147</v>
      </c>
      <c r="C8" s="13"/>
      <c r="D8" s="35"/>
      <c r="E8" s="14" t="s">
        <v>158</v>
      </c>
      <c r="F8" s="13" t="s">
        <v>27</v>
      </c>
      <c r="G8" s="15" t="str">
        <f>IF(D8="Ja","Erfüllt",IF(D8="Nein","Ausschluss",""))</f>
        <v/>
      </c>
      <c r="H8" s="20"/>
      <c r="I8" s="20"/>
    </row>
    <row r="9" spans="1:9" s="17" customFormat="1" ht="30" customHeight="1">
      <c r="A9" s="13" t="s">
        <v>15</v>
      </c>
      <c r="B9" s="13" t="s">
        <v>21</v>
      </c>
      <c r="C9" s="13"/>
      <c r="D9" s="35"/>
      <c r="E9" s="13" t="s">
        <v>155</v>
      </c>
      <c r="F9" s="13" t="s">
        <v>28</v>
      </c>
      <c r="G9" s="15">
        <f t="shared" ref="G9:G14" si="0">IF(D9="Erfüllt",10,IF(D9="teilweise erfüllt",5,IF(D9="nicht vorhanden",0,0)))</f>
        <v>0</v>
      </c>
      <c r="H9" s="20"/>
      <c r="I9" s="20"/>
    </row>
    <row r="10" spans="1:9" s="18" customFormat="1" ht="30" customHeight="1">
      <c r="A10" s="13" t="s">
        <v>16</v>
      </c>
      <c r="B10" s="5" t="s">
        <v>136</v>
      </c>
      <c r="C10" s="5"/>
      <c r="D10" s="35"/>
      <c r="E10" s="13" t="s">
        <v>155</v>
      </c>
      <c r="F10" s="4" t="s">
        <v>28</v>
      </c>
      <c r="G10" s="15">
        <f t="shared" si="0"/>
        <v>0</v>
      </c>
    </row>
    <row r="11" spans="1:9" s="18" customFormat="1" ht="30" customHeight="1">
      <c r="A11" s="13" t="s">
        <v>17</v>
      </c>
      <c r="B11" s="5" t="s">
        <v>97</v>
      </c>
      <c r="C11" s="5"/>
      <c r="D11" s="35"/>
      <c r="E11" s="13" t="s">
        <v>155</v>
      </c>
      <c r="F11" s="4" t="s">
        <v>28</v>
      </c>
      <c r="G11" s="15">
        <f t="shared" si="0"/>
        <v>0</v>
      </c>
    </row>
    <row r="12" spans="1:9" s="16" customFormat="1" ht="40" customHeight="1">
      <c r="A12" s="22">
        <v>2</v>
      </c>
      <c r="B12" s="23" t="s">
        <v>1</v>
      </c>
      <c r="C12" s="23"/>
      <c r="D12" s="36"/>
      <c r="E12" s="23"/>
      <c r="F12" s="23"/>
      <c r="G12" s="7"/>
      <c r="H12" s="19"/>
      <c r="I12" s="19"/>
    </row>
    <row r="13" spans="1:9" s="18" customFormat="1" ht="30" customHeight="1">
      <c r="A13" s="3" t="s">
        <v>22</v>
      </c>
      <c r="B13" s="5" t="s">
        <v>98</v>
      </c>
      <c r="C13" s="5"/>
      <c r="D13" s="35"/>
      <c r="E13" s="13" t="s">
        <v>155</v>
      </c>
      <c r="F13" s="4" t="s">
        <v>28</v>
      </c>
      <c r="G13" s="15">
        <f t="shared" si="0"/>
        <v>0</v>
      </c>
      <c r="H13" s="21"/>
    </row>
    <row r="14" spans="1:9" s="18" customFormat="1" ht="30" customHeight="1">
      <c r="A14" s="24" t="s">
        <v>23</v>
      </c>
      <c r="B14" s="12" t="s">
        <v>137</v>
      </c>
      <c r="C14" s="12"/>
      <c r="D14" s="35"/>
      <c r="E14" s="13" t="s">
        <v>155</v>
      </c>
      <c r="F14" s="4" t="s">
        <v>28</v>
      </c>
      <c r="G14" s="15">
        <f t="shared" si="0"/>
        <v>0</v>
      </c>
    </row>
    <row r="15" spans="1:9" s="16" customFormat="1" ht="40" customHeight="1">
      <c r="A15" s="22">
        <v>3</v>
      </c>
      <c r="B15" s="23" t="s">
        <v>2</v>
      </c>
      <c r="C15" s="23"/>
      <c r="D15" s="36"/>
      <c r="E15" s="23"/>
      <c r="F15" s="23"/>
      <c r="G15" s="23"/>
      <c r="H15" s="19"/>
      <c r="I15" s="19"/>
    </row>
    <row r="16" spans="1:9" s="17" customFormat="1" ht="30" customHeight="1">
      <c r="A16" s="11" t="s">
        <v>24</v>
      </c>
      <c r="B16" s="11" t="s">
        <v>99</v>
      </c>
      <c r="C16" s="13"/>
      <c r="D16" s="35"/>
      <c r="E16" s="14" t="s">
        <v>158</v>
      </c>
      <c r="F16" s="13" t="s">
        <v>27</v>
      </c>
      <c r="G16" s="15" t="str">
        <f>IF(D16="Ja","Erfüllt",IF(D16="Nein","Ausschluss",""))</f>
        <v/>
      </c>
      <c r="H16" s="20"/>
      <c r="I16" s="20"/>
    </row>
    <row r="17" spans="1:9" s="17" customFormat="1" ht="30" customHeight="1">
      <c r="A17" s="13" t="s">
        <v>25</v>
      </c>
      <c r="B17" s="13" t="s">
        <v>100</v>
      </c>
      <c r="C17" s="13"/>
      <c r="D17" s="35"/>
      <c r="E17" s="13" t="s">
        <v>155</v>
      </c>
      <c r="F17" s="13" t="s">
        <v>28</v>
      </c>
      <c r="G17" s="15">
        <f t="shared" ref="G17:G20" si="1">IF(D17="Erfüllt",10,IF(D17="teilweise erfüllt",5,IF(D17="nicht vorhanden",0,0)))</f>
        <v>0</v>
      </c>
      <c r="H17" s="20"/>
      <c r="I17" s="20"/>
    </row>
    <row r="18" spans="1:9" s="17" customFormat="1" ht="30" customHeight="1">
      <c r="A18" s="13" t="s">
        <v>26</v>
      </c>
      <c r="B18" s="13" t="s">
        <v>101</v>
      </c>
      <c r="C18" s="13"/>
      <c r="D18" s="35"/>
      <c r="E18" s="13" t="s">
        <v>155</v>
      </c>
      <c r="F18" s="13" t="s">
        <v>28</v>
      </c>
      <c r="G18" s="15">
        <f t="shared" si="1"/>
        <v>0</v>
      </c>
      <c r="H18" s="20"/>
      <c r="I18" s="20"/>
    </row>
    <row r="19" spans="1:9" s="17" customFormat="1" ht="30" customHeight="1">
      <c r="A19" s="13" t="s">
        <v>152</v>
      </c>
      <c r="B19" s="13" t="s">
        <v>138</v>
      </c>
      <c r="C19" s="13"/>
      <c r="D19" s="35"/>
      <c r="E19" s="13" t="s">
        <v>155</v>
      </c>
      <c r="F19" s="13" t="s">
        <v>28</v>
      </c>
      <c r="G19" s="15">
        <f t="shared" si="1"/>
        <v>0</v>
      </c>
      <c r="H19" s="20"/>
      <c r="I19" s="20"/>
    </row>
    <row r="20" spans="1:9" s="17" customFormat="1" ht="30" customHeight="1">
      <c r="A20" s="13" t="s">
        <v>153</v>
      </c>
      <c r="B20" s="13" t="s">
        <v>102</v>
      </c>
      <c r="C20" s="13"/>
      <c r="D20" s="35"/>
      <c r="E20" s="13" t="s">
        <v>155</v>
      </c>
      <c r="F20" s="13" t="s">
        <v>28</v>
      </c>
      <c r="G20" s="15">
        <f t="shared" si="1"/>
        <v>0</v>
      </c>
      <c r="H20" s="20"/>
      <c r="I20" s="20"/>
    </row>
    <row r="21" spans="1:9" s="16" customFormat="1" ht="40" customHeight="1">
      <c r="A21" s="22">
        <v>4</v>
      </c>
      <c r="B21" s="23" t="s">
        <v>3</v>
      </c>
      <c r="C21" s="23"/>
      <c r="D21" s="36"/>
      <c r="E21" s="23"/>
      <c r="F21" s="23"/>
      <c r="G21" s="23"/>
      <c r="H21" s="19"/>
      <c r="I21" s="19"/>
    </row>
    <row r="22" spans="1:9" s="17" customFormat="1" ht="30" customHeight="1">
      <c r="A22" s="13" t="s">
        <v>29</v>
      </c>
      <c r="B22" s="13" t="s">
        <v>103</v>
      </c>
      <c r="C22" s="13"/>
      <c r="D22" s="35"/>
      <c r="E22" s="14" t="s">
        <v>158</v>
      </c>
      <c r="F22" s="13" t="s">
        <v>27</v>
      </c>
      <c r="G22" s="15" t="str">
        <f>IF(D22="Ja","Erfüllt",IF(D22="Nein","Ausschluss",""))</f>
        <v/>
      </c>
      <c r="H22" s="20"/>
      <c r="I22" s="20"/>
    </row>
    <row r="23" spans="1:9" s="18" customFormat="1" ht="30" customHeight="1">
      <c r="A23" s="13" t="s">
        <v>30</v>
      </c>
      <c r="B23" s="8" t="s">
        <v>159</v>
      </c>
      <c r="C23" s="5"/>
      <c r="D23" s="35"/>
      <c r="E23" s="13" t="s">
        <v>155</v>
      </c>
      <c r="F23" s="4" t="s">
        <v>28</v>
      </c>
      <c r="G23" s="15">
        <f t="shared" ref="G23:G24" si="2">IF(D23="Erfüllt",10,IF(D23="teilweise erfüllt",5,IF(D23="nicht vorhanden",0,0)))</f>
        <v>0</v>
      </c>
    </row>
    <row r="24" spans="1:9" s="18" customFormat="1" ht="30" customHeight="1">
      <c r="A24" s="13" t="s">
        <v>31</v>
      </c>
      <c r="B24" s="8" t="s">
        <v>160</v>
      </c>
      <c r="C24" s="5"/>
      <c r="D24" s="35"/>
      <c r="E24" s="13" t="s">
        <v>155</v>
      </c>
      <c r="F24" s="4" t="s">
        <v>28</v>
      </c>
      <c r="G24" s="15">
        <f t="shared" si="2"/>
        <v>0</v>
      </c>
    </row>
    <row r="25" spans="1:9" s="17" customFormat="1" ht="30" customHeight="1">
      <c r="A25" s="13" t="s">
        <v>32</v>
      </c>
      <c r="B25" s="13" t="s">
        <v>161</v>
      </c>
      <c r="C25" s="13"/>
      <c r="D25" s="35"/>
      <c r="E25" s="14" t="s">
        <v>158</v>
      </c>
      <c r="F25" s="13" t="s">
        <v>27</v>
      </c>
      <c r="G25" s="15" t="str">
        <f>IF(D25="Ja","Erfüllt",IF(D25="Nein","Ausschluss",""))</f>
        <v/>
      </c>
      <c r="H25" s="20"/>
      <c r="I25" s="20"/>
    </row>
    <row r="26" spans="1:9" s="17" customFormat="1" ht="30" customHeight="1">
      <c r="A26" s="13" t="s">
        <v>33</v>
      </c>
      <c r="B26" s="13" t="s">
        <v>162</v>
      </c>
      <c r="C26" s="13"/>
      <c r="D26" s="35"/>
      <c r="E26" s="14" t="s">
        <v>158</v>
      </c>
      <c r="F26" s="13" t="s">
        <v>27</v>
      </c>
      <c r="G26" s="15" t="str">
        <f>IF(D26="Ja","Erfüllt",IF(D26="Nein","Ausschluss",""))</f>
        <v/>
      </c>
      <c r="H26" s="20"/>
      <c r="I26" s="20"/>
    </row>
    <row r="27" spans="1:9" s="17" customFormat="1" ht="30" customHeight="1">
      <c r="A27" s="13" t="s">
        <v>34</v>
      </c>
      <c r="B27" s="13" t="s">
        <v>163</v>
      </c>
      <c r="C27" s="13"/>
      <c r="D27" s="35"/>
      <c r="E27" s="14" t="s">
        <v>158</v>
      </c>
      <c r="F27" s="13" t="s">
        <v>27</v>
      </c>
      <c r="G27" s="15" t="str">
        <f>IF(D27="Ja","Erfüllt",IF(D27="Nein","Ausschluss",""))</f>
        <v/>
      </c>
      <c r="H27" s="20"/>
      <c r="I27" s="20"/>
    </row>
    <row r="28" spans="1:9" s="18" customFormat="1" ht="30" customHeight="1">
      <c r="A28" s="13" t="s">
        <v>35</v>
      </c>
      <c r="B28" s="8" t="s">
        <v>164</v>
      </c>
      <c r="C28" s="5"/>
      <c r="D28" s="35"/>
      <c r="E28" s="13" t="s">
        <v>155</v>
      </c>
      <c r="F28" s="4" t="s">
        <v>28</v>
      </c>
      <c r="G28" s="15">
        <f t="shared" ref="G28" si="3">IF(D28="Erfüllt",10,IF(D28="teilweise erfüllt",5,IF(D28="nicht vorhanden",0,0)))</f>
        <v>0</v>
      </c>
    </row>
    <row r="29" spans="1:9" s="16" customFormat="1" ht="40" customHeight="1">
      <c r="A29" s="22">
        <v>5</v>
      </c>
      <c r="B29" s="2" t="s">
        <v>4</v>
      </c>
      <c r="C29" s="23"/>
      <c r="D29" s="37"/>
      <c r="E29" s="23" t="s">
        <v>18</v>
      </c>
      <c r="F29" s="23" t="s">
        <v>18</v>
      </c>
      <c r="G29" s="23"/>
      <c r="H29" s="19"/>
      <c r="I29" s="19"/>
    </row>
    <row r="30" spans="1:9" s="17" customFormat="1" ht="30" customHeight="1">
      <c r="A30" s="13" t="s">
        <v>36</v>
      </c>
      <c r="B30" s="13" t="s">
        <v>42</v>
      </c>
      <c r="C30" s="13"/>
      <c r="D30" s="35"/>
      <c r="E30" s="14" t="s">
        <v>158</v>
      </c>
      <c r="F30" s="13" t="s">
        <v>27</v>
      </c>
      <c r="G30" s="15" t="str">
        <f>IF(D30="Ja","Erfüllt",IF(D30="Nein","Ausschluss",""))</f>
        <v/>
      </c>
      <c r="H30" s="20"/>
      <c r="I30" s="20"/>
    </row>
    <row r="31" spans="1:9" s="17" customFormat="1" ht="30" customHeight="1">
      <c r="A31" s="13" t="s">
        <v>37</v>
      </c>
      <c r="B31" s="9" t="s">
        <v>165</v>
      </c>
      <c r="C31" s="8" t="s">
        <v>166</v>
      </c>
      <c r="D31" s="35"/>
      <c r="E31" s="13" t="s">
        <v>155</v>
      </c>
      <c r="F31" s="13" t="s">
        <v>28</v>
      </c>
      <c r="G31" s="15">
        <f t="shared" ref="G31:G36" si="4">IF(D31="Erfüllt",10,IF(D31="teilweise erfüllt",5,IF(D31="nicht vorhanden",0,0)))</f>
        <v>0</v>
      </c>
      <c r="H31" s="20"/>
      <c r="I31" s="20"/>
    </row>
    <row r="32" spans="1:9" s="17" customFormat="1" ht="30" customHeight="1">
      <c r="A32" s="13" t="s">
        <v>38</v>
      </c>
      <c r="B32" s="13" t="s">
        <v>43</v>
      </c>
      <c r="C32" s="13"/>
      <c r="D32" s="35"/>
      <c r="E32" s="14" t="s">
        <v>158</v>
      </c>
      <c r="F32" s="13" t="s">
        <v>27</v>
      </c>
      <c r="G32" s="15" t="str">
        <f>IF(D32="Ja","Erfüllt",IF(D32="Nein","Ausschluss",""))</f>
        <v/>
      </c>
      <c r="H32" s="20"/>
      <c r="I32" s="20"/>
    </row>
    <row r="33" spans="1:9" s="18" customFormat="1" ht="30" customHeight="1">
      <c r="A33" s="13" t="s">
        <v>39</v>
      </c>
      <c r="B33" s="5" t="s">
        <v>139</v>
      </c>
      <c r="C33" s="5"/>
      <c r="D33" s="35"/>
      <c r="E33" s="13" t="s">
        <v>155</v>
      </c>
      <c r="F33" s="4" t="s">
        <v>28</v>
      </c>
      <c r="G33" s="15">
        <f t="shared" si="4"/>
        <v>0</v>
      </c>
    </row>
    <row r="34" spans="1:9" s="17" customFormat="1" ht="30" customHeight="1">
      <c r="A34" s="13" t="s">
        <v>40</v>
      </c>
      <c r="B34" s="13" t="s">
        <v>44</v>
      </c>
      <c r="C34" s="13"/>
      <c r="D34" s="35"/>
      <c r="E34" s="14" t="s">
        <v>158</v>
      </c>
      <c r="F34" s="13" t="s">
        <v>27</v>
      </c>
      <c r="G34" s="15" t="str">
        <f>IF(D34="Ja","Erfüllt",IF(D34="Nein","Ausschluss",""))</f>
        <v/>
      </c>
      <c r="H34" s="20"/>
      <c r="I34" s="20"/>
    </row>
    <row r="35" spans="1:9" s="18" customFormat="1" ht="30" customHeight="1">
      <c r="A35" s="13" t="s">
        <v>41</v>
      </c>
      <c r="B35" s="5" t="s">
        <v>104</v>
      </c>
      <c r="C35" s="5"/>
      <c r="D35" s="35"/>
      <c r="E35" s="13" t="s">
        <v>155</v>
      </c>
      <c r="F35" s="4" t="s">
        <v>28</v>
      </c>
      <c r="G35" s="15">
        <f t="shared" si="4"/>
        <v>0</v>
      </c>
    </row>
    <row r="36" spans="1:9" s="18" customFormat="1" ht="30" customHeight="1">
      <c r="A36" s="13" t="s">
        <v>157</v>
      </c>
      <c r="B36" s="5" t="s">
        <v>105</v>
      </c>
      <c r="C36" s="5"/>
      <c r="D36" s="35"/>
      <c r="E36" s="13" t="s">
        <v>155</v>
      </c>
      <c r="F36" s="4" t="s">
        <v>28</v>
      </c>
      <c r="G36" s="15">
        <f t="shared" si="4"/>
        <v>0</v>
      </c>
    </row>
    <row r="37" spans="1:9" s="16" customFormat="1" ht="40" customHeight="1">
      <c r="A37" s="22" t="s">
        <v>112</v>
      </c>
      <c r="B37" s="23" t="s">
        <v>5</v>
      </c>
      <c r="C37" s="23"/>
      <c r="D37" s="36"/>
      <c r="E37" s="23" t="s">
        <v>18</v>
      </c>
      <c r="F37" s="23" t="s">
        <v>18</v>
      </c>
      <c r="G37" s="23"/>
      <c r="H37" s="19"/>
      <c r="I37" s="19"/>
    </row>
    <row r="38" spans="1:9" s="17" customFormat="1" ht="30" customHeight="1">
      <c r="A38" s="13" t="s">
        <v>45</v>
      </c>
      <c r="B38" s="13" t="s">
        <v>140</v>
      </c>
      <c r="C38" s="13"/>
      <c r="D38" s="35"/>
      <c r="E38" s="14" t="s">
        <v>158</v>
      </c>
      <c r="F38" s="13" t="s">
        <v>27</v>
      </c>
      <c r="G38" s="15" t="str">
        <f>IF(D38="Ja","Erfüllt",IF(D38="Nein","Ausschluss",""))</f>
        <v/>
      </c>
      <c r="H38" s="20"/>
      <c r="I38" s="20"/>
    </row>
    <row r="39" spans="1:9" s="17" customFormat="1" ht="30" customHeight="1">
      <c r="A39" s="13" t="s">
        <v>46</v>
      </c>
      <c r="B39" s="13" t="s">
        <v>106</v>
      </c>
      <c r="C39" s="13"/>
      <c r="D39" s="35"/>
      <c r="E39" s="14" t="s">
        <v>158</v>
      </c>
      <c r="F39" s="13" t="s">
        <v>27</v>
      </c>
      <c r="G39" s="15" t="str">
        <f>IF(D39="Ja","Erfüllt",IF(D39="Nein","Ausschluss",""))</f>
        <v/>
      </c>
      <c r="H39" s="20"/>
      <c r="I39" s="20"/>
    </row>
    <row r="40" spans="1:9" s="17" customFormat="1" ht="30" customHeight="1">
      <c r="A40" s="13" t="s">
        <v>47</v>
      </c>
      <c r="B40" s="13" t="s">
        <v>107</v>
      </c>
      <c r="C40" s="13"/>
      <c r="D40" s="35"/>
      <c r="E40" s="14" t="s">
        <v>158</v>
      </c>
      <c r="F40" s="13" t="s">
        <v>27</v>
      </c>
      <c r="G40" s="15" t="str">
        <f>IF(D40="Ja","Erfüllt",IF(D40="Nein","Ausschluss",""))</f>
        <v/>
      </c>
      <c r="H40" s="20"/>
      <c r="I40" s="20"/>
    </row>
    <row r="41" spans="1:9" s="17" customFormat="1" ht="30" customHeight="1">
      <c r="A41" s="13" t="s">
        <v>48</v>
      </c>
      <c r="B41" s="13" t="s">
        <v>108</v>
      </c>
      <c r="C41" s="13"/>
      <c r="D41" s="35"/>
      <c r="E41" s="14" t="s">
        <v>158</v>
      </c>
      <c r="F41" s="13" t="s">
        <v>27</v>
      </c>
      <c r="G41" s="15" t="str">
        <f>IF(D41="Ja","Erfüllt",IF(D41="Nein","Ausschluss",""))</f>
        <v/>
      </c>
      <c r="H41" s="20"/>
      <c r="I41" s="20"/>
    </row>
    <row r="42" spans="1:9" s="18" customFormat="1" ht="30" customHeight="1">
      <c r="A42" s="3" t="s">
        <v>49</v>
      </c>
      <c r="B42" s="5" t="s">
        <v>109</v>
      </c>
      <c r="C42" s="5"/>
      <c r="D42" s="35"/>
      <c r="E42" s="13" t="s">
        <v>155</v>
      </c>
      <c r="F42" s="4" t="s">
        <v>28</v>
      </c>
      <c r="G42" s="15">
        <f t="shared" ref="G42:G46" si="5">IF(D42="Erfüllt",10,IF(D42="teilweise erfüllt",5,IF(D42="nicht vorhanden",0,0)))</f>
        <v>0</v>
      </c>
    </row>
    <row r="43" spans="1:9" s="18" customFormat="1" ht="30" customHeight="1">
      <c r="A43" s="3" t="s">
        <v>50</v>
      </c>
      <c r="B43" s="5" t="s">
        <v>141</v>
      </c>
      <c r="C43" s="5"/>
      <c r="D43" s="35"/>
      <c r="E43" s="13" t="s">
        <v>155</v>
      </c>
      <c r="F43" s="4" t="s">
        <v>28</v>
      </c>
      <c r="G43" s="15">
        <f t="shared" si="5"/>
        <v>0</v>
      </c>
    </row>
    <row r="44" spans="1:9" s="18" customFormat="1" ht="30" customHeight="1">
      <c r="A44" s="3" t="s">
        <v>51</v>
      </c>
      <c r="B44" s="5" t="s">
        <v>110</v>
      </c>
      <c r="C44" s="5"/>
      <c r="D44" s="35"/>
      <c r="E44" s="13" t="s">
        <v>155</v>
      </c>
      <c r="F44" s="4" t="s">
        <v>28</v>
      </c>
      <c r="G44" s="15">
        <f t="shared" si="5"/>
        <v>0</v>
      </c>
    </row>
    <row r="45" spans="1:9" s="18" customFormat="1" ht="30" customHeight="1">
      <c r="A45" s="3" t="s">
        <v>52</v>
      </c>
      <c r="B45" s="5" t="s">
        <v>142</v>
      </c>
      <c r="C45" s="5"/>
      <c r="D45" s="35"/>
      <c r="E45" s="13" t="s">
        <v>155</v>
      </c>
      <c r="F45" s="4" t="s">
        <v>28</v>
      </c>
      <c r="G45" s="15">
        <f t="shared" si="5"/>
        <v>0</v>
      </c>
    </row>
    <row r="46" spans="1:9" s="18" customFormat="1" ht="30" customHeight="1">
      <c r="A46" s="3" t="s">
        <v>53</v>
      </c>
      <c r="B46" s="5" t="s">
        <v>111</v>
      </c>
      <c r="C46" s="5"/>
      <c r="D46" s="35"/>
      <c r="E46" s="13" t="s">
        <v>155</v>
      </c>
      <c r="F46" s="4" t="s">
        <v>28</v>
      </c>
      <c r="G46" s="15">
        <f t="shared" si="5"/>
        <v>0</v>
      </c>
    </row>
    <row r="47" spans="1:9" s="16" customFormat="1" ht="40" customHeight="1">
      <c r="A47" s="22">
        <v>7</v>
      </c>
      <c r="B47" s="23" t="s">
        <v>6</v>
      </c>
      <c r="C47" s="23"/>
      <c r="D47" s="36"/>
      <c r="E47" s="23" t="s">
        <v>18</v>
      </c>
      <c r="F47" s="23" t="s">
        <v>18</v>
      </c>
      <c r="G47" s="23"/>
      <c r="H47" s="19"/>
      <c r="I47" s="19"/>
    </row>
    <row r="48" spans="1:9" s="17" customFormat="1" ht="30" customHeight="1">
      <c r="A48" s="11" t="s">
        <v>54</v>
      </c>
      <c r="B48" s="13" t="s">
        <v>154</v>
      </c>
      <c r="C48" s="13"/>
      <c r="D48" s="35"/>
      <c r="E48" s="14" t="s">
        <v>158</v>
      </c>
      <c r="F48" s="13" t="s">
        <v>27</v>
      </c>
      <c r="G48" s="15" t="str">
        <f>IF(D48="Ja","Erfüllt",IF(D48="Nein","Ausschluss",""))</f>
        <v/>
      </c>
      <c r="H48" s="20"/>
      <c r="I48" s="20"/>
    </row>
    <row r="49" spans="1:9" s="17" customFormat="1" ht="30" customHeight="1">
      <c r="A49" s="13" t="s">
        <v>55</v>
      </c>
      <c r="B49" s="13" t="s">
        <v>113</v>
      </c>
      <c r="C49" s="13"/>
      <c r="D49" s="35"/>
      <c r="E49" s="14" t="s">
        <v>158</v>
      </c>
      <c r="F49" s="13" t="s">
        <v>27</v>
      </c>
      <c r="G49" s="15" t="str">
        <f>IF(D49="Ja","Erfüllt",IF(D49="Nein","Ausschluss",""))</f>
        <v/>
      </c>
      <c r="H49" s="20"/>
      <c r="I49" s="20"/>
    </row>
    <row r="50" spans="1:9" s="17" customFormat="1" ht="30" customHeight="1">
      <c r="A50" s="13" t="s">
        <v>56</v>
      </c>
      <c r="B50" s="13" t="s">
        <v>62</v>
      </c>
      <c r="C50" s="13"/>
      <c r="D50" s="35"/>
      <c r="E50" s="14" t="s">
        <v>158</v>
      </c>
      <c r="F50" s="13" t="s">
        <v>27</v>
      </c>
      <c r="G50" s="15" t="str">
        <f>IF(D50="Ja","Erfüllt",IF(D50="Nein","Ausschluss",""))</f>
        <v/>
      </c>
      <c r="H50" s="20"/>
      <c r="I50" s="20"/>
    </row>
    <row r="51" spans="1:9" s="18" customFormat="1" ht="30" customHeight="1">
      <c r="A51" s="3" t="s">
        <v>57</v>
      </c>
      <c r="B51" s="5" t="s">
        <v>114</v>
      </c>
      <c r="C51" s="5"/>
      <c r="D51" s="35"/>
      <c r="E51" s="13" t="s">
        <v>155</v>
      </c>
      <c r="F51" s="4" t="s">
        <v>28</v>
      </c>
      <c r="G51" s="15">
        <f t="shared" ref="G51:G52" si="6">IF(D51="Erfüllt",10,IF(D51="teilweise erfüllt",5,IF(D51="nicht vorhanden",0,0)))</f>
        <v>0</v>
      </c>
    </row>
    <row r="52" spans="1:9" s="18" customFormat="1" ht="30" customHeight="1">
      <c r="A52" s="3" t="s">
        <v>58</v>
      </c>
      <c r="B52" s="5" t="s">
        <v>115</v>
      </c>
      <c r="C52" s="5"/>
      <c r="D52" s="35"/>
      <c r="E52" s="13" t="s">
        <v>155</v>
      </c>
      <c r="F52" s="4" t="s">
        <v>28</v>
      </c>
      <c r="G52" s="15">
        <f t="shared" si="6"/>
        <v>0</v>
      </c>
    </row>
    <row r="53" spans="1:9" s="17" customFormat="1" ht="30" customHeight="1">
      <c r="A53" s="13" t="s">
        <v>59</v>
      </c>
      <c r="B53" s="13" t="s">
        <v>63</v>
      </c>
      <c r="C53" s="13"/>
      <c r="D53" s="35"/>
      <c r="E53" s="14" t="s">
        <v>158</v>
      </c>
      <c r="F53" s="13" t="s">
        <v>27</v>
      </c>
      <c r="G53" s="15" t="str">
        <f>IF(D53="Ja","Erfüllt",IF(D53="Nein","Ausschluss",""))</f>
        <v/>
      </c>
      <c r="H53" s="20"/>
      <c r="I53" s="20"/>
    </row>
    <row r="54" spans="1:9" s="18" customFormat="1" ht="30" customHeight="1">
      <c r="A54" s="3" t="s">
        <v>60</v>
      </c>
      <c r="B54" s="5" t="s">
        <v>116</v>
      </c>
      <c r="C54" s="5"/>
      <c r="D54" s="35"/>
      <c r="E54" s="13" t="s">
        <v>155</v>
      </c>
      <c r="F54" s="4" t="s">
        <v>28</v>
      </c>
      <c r="G54" s="15">
        <f t="shared" ref="G54:G64" si="7">IF(D54="Erfüllt",10,IF(D54="teilweise erfüllt",5,IF(D54="nicht vorhanden",0,0)))</f>
        <v>0</v>
      </c>
    </row>
    <row r="55" spans="1:9" s="18" customFormat="1" ht="30" customHeight="1">
      <c r="A55" s="3" t="s">
        <v>61</v>
      </c>
      <c r="B55" s="5" t="s">
        <v>117</v>
      </c>
      <c r="C55" s="5"/>
      <c r="D55" s="35"/>
      <c r="E55" s="13" t="s">
        <v>155</v>
      </c>
      <c r="F55" s="4" t="s">
        <v>28</v>
      </c>
      <c r="G55" s="15">
        <f t="shared" si="7"/>
        <v>0</v>
      </c>
    </row>
    <row r="56" spans="1:9" s="16" customFormat="1" ht="44.4" customHeight="1">
      <c r="A56" s="22">
        <v>8</v>
      </c>
      <c r="B56" s="23" t="s">
        <v>7</v>
      </c>
      <c r="C56" s="23"/>
      <c r="D56" s="36"/>
      <c r="E56" s="23" t="s">
        <v>18</v>
      </c>
      <c r="F56" s="23" t="s">
        <v>18</v>
      </c>
      <c r="G56" s="23"/>
      <c r="H56" s="19"/>
      <c r="I56" s="19"/>
    </row>
    <row r="57" spans="1:9" s="18" customFormat="1" ht="30" customHeight="1">
      <c r="A57" s="3" t="s">
        <v>64</v>
      </c>
      <c r="B57" s="8" t="s">
        <v>168</v>
      </c>
      <c r="C57" s="8" t="s">
        <v>172</v>
      </c>
      <c r="D57" s="35"/>
      <c r="E57" s="14" t="s">
        <v>158</v>
      </c>
      <c r="F57" s="25" t="s">
        <v>27</v>
      </c>
      <c r="G57" s="15" t="str">
        <f>IF(D57="Ja","Erfüllt",IF(D57="Nein","Ausschluss",""))</f>
        <v/>
      </c>
    </row>
    <row r="58" spans="1:9" s="18" customFormat="1" ht="30" customHeight="1">
      <c r="A58" s="3" t="s">
        <v>65</v>
      </c>
      <c r="B58" s="9" t="s">
        <v>169</v>
      </c>
      <c r="C58" s="9" t="s">
        <v>173</v>
      </c>
      <c r="D58" s="35"/>
      <c r="E58" s="14" t="s">
        <v>158</v>
      </c>
      <c r="F58" s="25" t="s">
        <v>27</v>
      </c>
      <c r="G58" s="15" t="str">
        <f>IF(D58="Ja","Erfüllt",IF(D58="Nein","Ausschluss",""))</f>
        <v/>
      </c>
    </row>
    <row r="59" spans="1:9" s="18" customFormat="1" ht="30" customHeight="1">
      <c r="A59" s="3" t="s">
        <v>66</v>
      </c>
      <c r="B59" s="8" t="s">
        <v>170</v>
      </c>
      <c r="C59" s="5"/>
      <c r="D59" s="35"/>
      <c r="E59" s="13" t="s">
        <v>155</v>
      </c>
      <c r="F59" s="4" t="s">
        <v>28</v>
      </c>
      <c r="G59" s="15">
        <f t="shared" si="7"/>
        <v>0</v>
      </c>
    </row>
    <row r="60" spans="1:9" s="17" customFormat="1" ht="30" customHeight="1">
      <c r="A60" s="3" t="s">
        <v>67</v>
      </c>
      <c r="B60" s="13" t="s">
        <v>71</v>
      </c>
      <c r="C60" s="13"/>
      <c r="D60" s="35"/>
      <c r="E60" s="13" t="s">
        <v>155</v>
      </c>
      <c r="F60" s="13" t="s">
        <v>28</v>
      </c>
      <c r="G60" s="15">
        <f t="shared" si="7"/>
        <v>0</v>
      </c>
      <c r="H60" s="20"/>
      <c r="I60" s="20"/>
    </row>
    <row r="61" spans="1:9" s="18" customFormat="1" ht="30" customHeight="1">
      <c r="A61" s="3" t="s">
        <v>68</v>
      </c>
      <c r="B61" s="8" t="s">
        <v>171</v>
      </c>
      <c r="C61" s="5"/>
      <c r="D61" s="35"/>
      <c r="E61" s="13" t="s">
        <v>155</v>
      </c>
      <c r="F61" s="4" t="s">
        <v>28</v>
      </c>
      <c r="G61" s="15">
        <f t="shared" si="7"/>
        <v>0</v>
      </c>
    </row>
    <row r="62" spans="1:9" s="18" customFormat="1" ht="30" customHeight="1">
      <c r="A62" s="3" t="s">
        <v>69</v>
      </c>
      <c r="B62" s="8" t="s">
        <v>118</v>
      </c>
      <c r="C62" s="5"/>
      <c r="D62" s="35"/>
      <c r="E62" s="13" t="s">
        <v>155</v>
      </c>
      <c r="F62" s="4" t="s">
        <v>28</v>
      </c>
      <c r="G62" s="15">
        <f t="shared" si="7"/>
        <v>0</v>
      </c>
    </row>
    <row r="63" spans="1:9" s="18" customFormat="1" ht="30" customHeight="1">
      <c r="A63" s="3" t="s">
        <v>70</v>
      </c>
      <c r="B63" s="8" t="s">
        <v>143</v>
      </c>
      <c r="C63" s="5"/>
      <c r="D63" s="35"/>
      <c r="E63" s="13" t="s">
        <v>155</v>
      </c>
      <c r="F63" s="4" t="s">
        <v>28</v>
      </c>
      <c r="G63" s="15">
        <f t="shared" si="7"/>
        <v>0</v>
      </c>
    </row>
    <row r="64" spans="1:9" s="18" customFormat="1" ht="30" customHeight="1">
      <c r="A64" s="3" t="s">
        <v>167</v>
      </c>
      <c r="B64" s="8" t="s">
        <v>119</v>
      </c>
      <c r="C64" s="10"/>
      <c r="D64" s="35"/>
      <c r="E64" s="13" t="s">
        <v>155</v>
      </c>
      <c r="F64" s="4" t="s">
        <v>28</v>
      </c>
      <c r="G64" s="15">
        <f t="shared" si="7"/>
        <v>0</v>
      </c>
    </row>
    <row r="65" spans="1:9" s="16" customFormat="1" ht="40" customHeight="1">
      <c r="A65" s="22">
        <v>9</v>
      </c>
      <c r="B65" s="23" t="s">
        <v>8</v>
      </c>
      <c r="C65" s="2"/>
      <c r="D65" s="37"/>
      <c r="E65" s="23"/>
      <c r="F65" s="23"/>
      <c r="G65" s="23"/>
      <c r="H65" s="19"/>
      <c r="I65" s="19"/>
    </row>
    <row r="66" spans="1:9" s="17" customFormat="1" ht="30" customHeight="1">
      <c r="A66" s="13" t="s">
        <v>72</v>
      </c>
      <c r="B66" s="13" t="s">
        <v>120</v>
      </c>
      <c r="C66" s="13"/>
      <c r="D66" s="35"/>
      <c r="E66" s="14" t="s">
        <v>158</v>
      </c>
      <c r="F66" s="13" t="s">
        <v>27</v>
      </c>
      <c r="G66" s="15" t="str">
        <f>IF(D66="Ja","Erfüllt",IF(D66="Nein","Ausschluss",""))</f>
        <v/>
      </c>
      <c r="H66" s="20"/>
      <c r="I66" s="20"/>
    </row>
    <row r="67" spans="1:9" s="17" customFormat="1" ht="30" customHeight="1">
      <c r="A67" s="13" t="s">
        <v>73</v>
      </c>
      <c r="B67" s="8" t="s">
        <v>175</v>
      </c>
      <c r="C67" s="8" t="s">
        <v>174</v>
      </c>
      <c r="D67" s="35"/>
      <c r="E67" s="14" t="s">
        <v>158</v>
      </c>
      <c r="F67" s="13" t="s">
        <v>27</v>
      </c>
      <c r="G67" s="15" t="str">
        <f>IF(D67="Ja","Erfüllt",IF(D67="Nein","Ausschluss",""))</f>
        <v/>
      </c>
      <c r="H67" s="20"/>
      <c r="I67" s="20"/>
    </row>
    <row r="68" spans="1:9" s="17" customFormat="1" ht="30" customHeight="1">
      <c r="A68" s="13" t="s">
        <v>74</v>
      </c>
      <c r="B68" s="13" t="s">
        <v>121</v>
      </c>
      <c r="C68" s="13"/>
      <c r="D68" s="35"/>
      <c r="E68" s="14" t="s">
        <v>158</v>
      </c>
      <c r="F68" s="13" t="s">
        <v>27</v>
      </c>
      <c r="G68" s="15" t="str">
        <f>IF(D68="Ja","Erfüllt",IF(D68="Nein","Ausschluss",""))</f>
        <v/>
      </c>
      <c r="H68" s="20"/>
      <c r="I68" s="20"/>
    </row>
    <row r="69" spans="1:9" s="18" customFormat="1" ht="30" customHeight="1">
      <c r="A69" s="13" t="s">
        <v>75</v>
      </c>
      <c r="B69" s="5" t="s">
        <v>122</v>
      </c>
      <c r="C69" s="5"/>
      <c r="D69" s="35"/>
      <c r="E69" s="13" t="s">
        <v>155</v>
      </c>
      <c r="F69" s="4" t="s">
        <v>28</v>
      </c>
      <c r="G69" s="15">
        <f t="shared" ref="G69:G72" si="8">IF(D69="Erfüllt",10,IF(D69="teilweise erfüllt",5,IF(D69="nicht vorhanden",0,0)))</f>
        <v>0</v>
      </c>
    </row>
    <row r="70" spans="1:9" s="18" customFormat="1" ht="30" customHeight="1">
      <c r="A70" s="13" t="s">
        <v>76</v>
      </c>
      <c r="B70" s="5" t="s">
        <v>144</v>
      </c>
      <c r="C70" s="5"/>
      <c r="D70" s="35"/>
      <c r="E70" s="13" t="s">
        <v>155</v>
      </c>
      <c r="F70" s="4" t="s">
        <v>28</v>
      </c>
      <c r="G70" s="15">
        <f t="shared" si="8"/>
        <v>0</v>
      </c>
    </row>
    <row r="71" spans="1:9" s="18" customFormat="1" ht="30" customHeight="1">
      <c r="A71" s="13" t="s">
        <v>77</v>
      </c>
      <c r="B71" s="5" t="s">
        <v>123</v>
      </c>
      <c r="C71" s="5"/>
      <c r="D71" s="35"/>
      <c r="E71" s="13" t="s">
        <v>155</v>
      </c>
      <c r="F71" s="4" t="s">
        <v>28</v>
      </c>
      <c r="G71" s="15">
        <f t="shared" si="8"/>
        <v>0</v>
      </c>
    </row>
    <row r="72" spans="1:9" s="18" customFormat="1" ht="30" customHeight="1">
      <c r="A72" s="13" t="s">
        <v>78</v>
      </c>
      <c r="B72" s="5" t="s">
        <v>124</v>
      </c>
      <c r="C72" s="5"/>
      <c r="D72" s="35"/>
      <c r="E72" s="13" t="s">
        <v>155</v>
      </c>
      <c r="F72" s="4" t="s">
        <v>28</v>
      </c>
      <c r="G72" s="15">
        <f t="shared" si="8"/>
        <v>0</v>
      </c>
    </row>
    <row r="73" spans="1:9" s="16" customFormat="1" ht="40" customHeight="1">
      <c r="A73" s="22">
        <v>10</v>
      </c>
      <c r="B73" s="23" t="s">
        <v>9</v>
      </c>
      <c r="C73" s="23"/>
      <c r="D73" s="36"/>
      <c r="E73" s="23"/>
      <c r="F73" s="23"/>
      <c r="G73" s="23"/>
      <c r="H73" s="19"/>
      <c r="I73" s="19"/>
    </row>
    <row r="74" spans="1:9" s="17" customFormat="1" ht="30" customHeight="1">
      <c r="A74" s="13" t="s">
        <v>79</v>
      </c>
      <c r="B74" s="13" t="s">
        <v>125</v>
      </c>
      <c r="C74" s="13"/>
      <c r="D74" s="35"/>
      <c r="E74" s="14" t="s">
        <v>158</v>
      </c>
      <c r="F74" s="13" t="s">
        <v>27</v>
      </c>
      <c r="G74" s="15" t="str">
        <f>IF(D74="Ja","Erfüllt",IF(D74="Nein","Ausschluss",""))</f>
        <v/>
      </c>
      <c r="H74" s="20"/>
      <c r="I74" s="20"/>
    </row>
    <row r="75" spans="1:9" s="18" customFormat="1" ht="30" customHeight="1">
      <c r="A75" s="3" t="s">
        <v>80</v>
      </c>
      <c r="B75" s="5" t="s">
        <v>126</v>
      </c>
      <c r="C75" s="5"/>
      <c r="D75" s="35"/>
      <c r="E75" s="13" t="s">
        <v>155</v>
      </c>
      <c r="F75" s="4" t="s">
        <v>28</v>
      </c>
      <c r="G75" s="15">
        <f t="shared" ref="G75:G80" si="9">IF(D75="Erfüllt",10,IF(D75="teilweise erfüllt",5,IF(D75="nicht vorhanden",0,0)))</f>
        <v>0</v>
      </c>
    </row>
    <row r="76" spans="1:9" s="18" customFormat="1" ht="30" customHeight="1">
      <c r="A76" s="3" t="s">
        <v>81</v>
      </c>
      <c r="B76" s="5" t="s">
        <v>127</v>
      </c>
      <c r="C76" s="5"/>
      <c r="D76" s="35"/>
      <c r="E76" s="13" t="s">
        <v>155</v>
      </c>
      <c r="F76" s="4" t="s">
        <v>28</v>
      </c>
      <c r="G76" s="15">
        <f t="shared" si="9"/>
        <v>0</v>
      </c>
    </row>
    <row r="77" spans="1:9" s="18" customFormat="1" ht="30" customHeight="1">
      <c r="A77" s="3" t="s">
        <v>82</v>
      </c>
      <c r="B77" s="5" t="s">
        <v>128</v>
      </c>
      <c r="C77" s="5"/>
      <c r="D77" s="35"/>
      <c r="E77" s="13" t="s">
        <v>155</v>
      </c>
      <c r="F77" s="4" t="s">
        <v>28</v>
      </c>
      <c r="G77" s="15">
        <f t="shared" si="9"/>
        <v>0</v>
      </c>
    </row>
    <row r="78" spans="1:9" s="18" customFormat="1" ht="30" customHeight="1">
      <c r="A78" s="3" t="s">
        <v>83</v>
      </c>
      <c r="B78" s="5" t="s">
        <v>129</v>
      </c>
      <c r="C78" s="5"/>
      <c r="D78" s="35"/>
      <c r="E78" s="13" t="s">
        <v>155</v>
      </c>
      <c r="F78" s="4" t="s">
        <v>28</v>
      </c>
      <c r="G78" s="15">
        <f t="shared" si="9"/>
        <v>0</v>
      </c>
    </row>
    <row r="79" spans="1:9" s="18" customFormat="1" ht="30" customHeight="1">
      <c r="A79" s="3" t="s">
        <v>84</v>
      </c>
      <c r="B79" s="5" t="s">
        <v>130</v>
      </c>
      <c r="C79" s="5"/>
      <c r="D79" s="35"/>
      <c r="E79" s="13" t="s">
        <v>155</v>
      </c>
      <c r="F79" s="4" t="s">
        <v>28</v>
      </c>
      <c r="G79" s="15">
        <f t="shared" si="9"/>
        <v>0</v>
      </c>
    </row>
    <row r="80" spans="1:9" s="18" customFormat="1" ht="30" customHeight="1">
      <c r="A80" s="3" t="s">
        <v>85</v>
      </c>
      <c r="B80" s="10" t="s">
        <v>131</v>
      </c>
      <c r="C80" s="5"/>
      <c r="D80" s="35"/>
      <c r="E80" s="13" t="s">
        <v>155</v>
      </c>
      <c r="F80" s="4" t="s">
        <v>28</v>
      </c>
      <c r="G80" s="15">
        <f t="shared" si="9"/>
        <v>0</v>
      </c>
    </row>
    <row r="81" spans="1:9" s="16" customFormat="1" ht="40" customHeight="1">
      <c r="A81" s="22">
        <v>11</v>
      </c>
      <c r="B81" s="2" t="s">
        <v>10</v>
      </c>
      <c r="C81" s="23"/>
      <c r="D81" s="36"/>
      <c r="E81" s="23"/>
      <c r="F81" s="23"/>
      <c r="G81" s="23"/>
      <c r="H81" s="19"/>
      <c r="I81" s="19"/>
    </row>
    <row r="82" spans="1:9" s="17" customFormat="1" ht="30" customHeight="1">
      <c r="A82" s="13" t="s">
        <v>86</v>
      </c>
      <c r="B82" s="13" t="s">
        <v>132</v>
      </c>
      <c r="C82" s="13"/>
      <c r="D82" s="35"/>
      <c r="E82" s="14" t="s">
        <v>158</v>
      </c>
      <c r="F82" s="13" t="s">
        <v>27</v>
      </c>
      <c r="G82" s="15" t="str">
        <f>IF(D82="Ja","Erfüllt",IF(D82="Nein","Ausschluss",""))</f>
        <v/>
      </c>
      <c r="H82" s="20"/>
      <c r="I82" s="20"/>
    </row>
    <row r="83" spans="1:9" s="17" customFormat="1" ht="30" customHeight="1">
      <c r="A83" s="13" t="s">
        <v>87</v>
      </c>
      <c r="B83" s="8" t="s">
        <v>176</v>
      </c>
      <c r="C83" s="8" t="s">
        <v>177</v>
      </c>
      <c r="D83" s="35"/>
      <c r="E83" s="14" t="s">
        <v>158</v>
      </c>
      <c r="F83" s="13" t="s">
        <v>27</v>
      </c>
      <c r="G83" s="15" t="str">
        <f>IF(D83="Ja","Erfüllt",IF(D83="Nein","Ausschluss",""))</f>
        <v/>
      </c>
      <c r="H83" s="20"/>
      <c r="I83" s="20"/>
    </row>
    <row r="84" spans="1:9" s="17" customFormat="1" ht="30" customHeight="1">
      <c r="A84" s="13" t="s">
        <v>88</v>
      </c>
      <c r="B84" s="5" t="s">
        <v>151</v>
      </c>
      <c r="C84" s="8" t="s">
        <v>178</v>
      </c>
      <c r="D84" s="35"/>
      <c r="E84" s="13" t="s">
        <v>155</v>
      </c>
      <c r="F84" s="4" t="s">
        <v>28</v>
      </c>
      <c r="G84" s="15">
        <f t="shared" ref="G84:G85" si="10">IF(D84="Erfüllt",10,IF(D84="teilweise erfüllt",5,IF(D84="nicht vorhanden",0,0)))</f>
        <v>0</v>
      </c>
      <c r="H84" s="20"/>
      <c r="I84" s="20"/>
    </row>
    <row r="85" spans="1:9" s="17" customFormat="1" ht="30" customHeight="1">
      <c r="A85" s="13" t="s">
        <v>89</v>
      </c>
      <c r="B85" s="8" t="s">
        <v>179</v>
      </c>
      <c r="C85" s="8" t="s">
        <v>180</v>
      </c>
      <c r="D85" s="35"/>
      <c r="E85" s="13" t="s">
        <v>155</v>
      </c>
      <c r="F85" s="4" t="s">
        <v>28</v>
      </c>
      <c r="G85" s="15">
        <f t="shared" si="10"/>
        <v>0</v>
      </c>
      <c r="H85" s="20"/>
      <c r="I85" s="20"/>
    </row>
    <row r="86" spans="1:9" s="17" customFormat="1" ht="30" customHeight="1">
      <c r="A86" s="13" t="s">
        <v>90</v>
      </c>
      <c r="B86" s="13" t="s">
        <v>133</v>
      </c>
      <c r="C86" s="13"/>
      <c r="D86" s="35"/>
      <c r="E86" s="14" t="s">
        <v>158</v>
      </c>
      <c r="F86" s="13" t="s">
        <v>27</v>
      </c>
      <c r="G86" s="15" t="str">
        <f>IF(D86="Ja","Erfüllt",IF(D86="Nein","Ausschluss",""))</f>
        <v/>
      </c>
      <c r="H86" s="20"/>
      <c r="I86" s="20"/>
    </row>
    <row r="87" spans="1:9" s="18" customFormat="1" ht="30" customHeight="1">
      <c r="A87" s="13" t="s">
        <v>91</v>
      </c>
      <c r="B87" s="5" t="s">
        <v>145</v>
      </c>
      <c r="C87" s="5"/>
      <c r="D87" s="35"/>
      <c r="E87" s="13" t="s">
        <v>155</v>
      </c>
      <c r="F87" s="4" t="s">
        <v>28</v>
      </c>
      <c r="G87" s="15">
        <f t="shared" ref="G87:G89" si="11">IF(D87="Erfüllt",10,IF(D87="teilweise erfüllt",5,IF(D87="nicht vorhanden",0,0)))</f>
        <v>0</v>
      </c>
    </row>
    <row r="88" spans="1:9" s="18" customFormat="1" ht="30" customHeight="1">
      <c r="A88" s="13" t="s">
        <v>92</v>
      </c>
      <c r="B88" s="5" t="s">
        <v>134</v>
      </c>
      <c r="C88" s="5"/>
      <c r="D88" s="35"/>
      <c r="E88" s="13" t="s">
        <v>155</v>
      </c>
      <c r="F88" s="4" t="s">
        <v>28</v>
      </c>
      <c r="G88" s="15">
        <f t="shared" si="11"/>
        <v>0</v>
      </c>
    </row>
    <row r="89" spans="1:9" s="17" customFormat="1" ht="30" customHeight="1">
      <c r="A89" s="13" t="s">
        <v>93</v>
      </c>
      <c r="B89" s="13" t="s">
        <v>181</v>
      </c>
      <c r="C89" s="13"/>
      <c r="D89" s="35"/>
      <c r="E89" s="13" t="s">
        <v>155</v>
      </c>
      <c r="F89" s="4" t="s">
        <v>28</v>
      </c>
      <c r="G89" s="15">
        <f t="shared" si="11"/>
        <v>0</v>
      </c>
      <c r="H89" s="20"/>
      <c r="I89" s="20"/>
    </row>
    <row r="90" spans="1:9" s="17" customFormat="1" ht="30" customHeight="1">
      <c r="A90" s="13" t="s">
        <v>94</v>
      </c>
      <c r="B90" s="13" t="s">
        <v>146</v>
      </c>
      <c r="C90" s="13"/>
      <c r="D90" s="35"/>
      <c r="E90" s="14" t="s">
        <v>158</v>
      </c>
      <c r="F90" s="13" t="s">
        <v>27</v>
      </c>
      <c r="G90" s="15" t="str">
        <f>IF(D90="Ja","Erfüllt",IF(D90="Nein","Ausschluss",""))</f>
        <v/>
      </c>
      <c r="H90" s="20"/>
      <c r="I90" s="20"/>
    </row>
    <row r="91" spans="1:9" s="17" customFormat="1" ht="30" customHeight="1">
      <c r="A91" s="13" t="s">
        <v>95</v>
      </c>
      <c r="B91" s="13" t="s">
        <v>188</v>
      </c>
      <c r="C91" s="13" t="s">
        <v>189</v>
      </c>
      <c r="D91" s="35"/>
      <c r="E91" s="13" t="s">
        <v>155</v>
      </c>
      <c r="F91" s="4" t="s">
        <v>28</v>
      </c>
      <c r="G91" s="15">
        <f t="shared" ref="G91:G94" si="12">IF(D91="Erfüllt",10,IF(D91="teilweise erfüllt",5,IF(D91="nicht vorhanden",0,0)))</f>
        <v>0</v>
      </c>
      <c r="H91" s="20"/>
      <c r="I91" s="20"/>
    </row>
    <row r="92" spans="1:9" s="17" customFormat="1" ht="30" customHeight="1">
      <c r="A92" s="13" t="s">
        <v>192</v>
      </c>
      <c r="B92" s="13" t="s">
        <v>190</v>
      </c>
      <c r="C92" s="13" t="s">
        <v>191</v>
      </c>
      <c r="D92" s="35"/>
      <c r="E92" s="13" t="s">
        <v>155</v>
      </c>
      <c r="F92" s="4" t="s">
        <v>28</v>
      </c>
      <c r="G92" s="15">
        <f t="shared" si="12"/>
        <v>0</v>
      </c>
      <c r="H92" s="20"/>
      <c r="I92" s="20"/>
    </row>
    <row r="93" spans="1:9" s="17" customFormat="1" ht="30" customHeight="1">
      <c r="A93" s="13" t="s">
        <v>193</v>
      </c>
      <c r="B93" s="13" t="s">
        <v>186</v>
      </c>
      <c r="C93" s="13" t="s">
        <v>187</v>
      </c>
      <c r="D93" s="35"/>
      <c r="E93" s="13" t="s">
        <v>155</v>
      </c>
      <c r="F93" s="4" t="s">
        <v>28</v>
      </c>
      <c r="G93" s="15">
        <f t="shared" si="12"/>
        <v>0</v>
      </c>
      <c r="H93" s="20"/>
      <c r="I93" s="20"/>
    </row>
    <row r="94" spans="1:9" s="18" customFormat="1" ht="30" customHeight="1">
      <c r="A94" s="13" t="s">
        <v>194</v>
      </c>
      <c r="B94" s="5" t="s">
        <v>135</v>
      </c>
      <c r="C94" s="5"/>
      <c r="D94" s="35"/>
      <c r="E94" s="13" t="s">
        <v>155</v>
      </c>
      <c r="F94" s="4" t="s">
        <v>28</v>
      </c>
      <c r="G94" s="15">
        <f t="shared" si="12"/>
        <v>0</v>
      </c>
    </row>
    <row r="95" spans="1:9" ht="20" customHeight="1"/>
    <row r="96" spans="1:9" ht="20" customHeight="1">
      <c r="F96" s="32" t="s">
        <v>185</v>
      </c>
      <c r="G96" s="33">
        <f>SUM(G91:G94,G87:G89,G84:G85,G75:G80,G69:G72,G59:G64,G54:G55,G51:G52,G42:G46,G35:G36,G33,G31,G28,G24,G23,G17:G20,G13:G14,G9:G11)</f>
        <v>0</v>
      </c>
    </row>
    <row r="97" spans="2:4" ht="16.5" customHeight="1">
      <c r="B97" s="31"/>
      <c r="C97" s="31"/>
      <c r="D97" s="31"/>
    </row>
    <row r="98" spans="2:4" ht="20" customHeight="1"/>
    <row r="99" spans="2:4" ht="20" customHeight="1"/>
    <row r="100" spans="2:4" ht="20" customHeight="1"/>
  </sheetData>
  <sheetProtection algorithmName="SHA-512" hashValue="ggA+1dRH9g+dRts3R8+qFswQrU74Mb7Hv06otG1pCCXquJPJaEtPcP+xjx8Tpxih5necFb4I3kgNLizHSn96AQ==" saltValue="Daufvn6J1VsQ4L7xLJOuhg==" spinCount="100000" sheet="1" objects="1" scenarios="1"/>
  <phoneticPr fontId="1" type="noConversion"/>
  <conditionalFormatting sqref="G1:G1048576">
    <cfRule type="cellIs" dxfId="0" priority="1" operator="equal">
      <formula>"Ausschluss"</formula>
    </cfRule>
  </conditionalFormatting>
  <dataValidations count="2">
    <dataValidation type="list" allowBlank="1" sqref="D9:D11 D13:D14 D17:D20 D23:D24 D28 D31 D33 D35:D36 D42:D46 D51:D52 D54:D55 D59:D64 D69:D72 D75:D80 D84:D85 D87:D89 D91:D94" xr:uid="{BFEEE9AC-572C-4975-8936-42E1EDBF9D58}">
      <formula1>"Erfüllt,teilweise erfüllt,nicht vorhanden"</formula1>
      <formula2>0</formula2>
    </dataValidation>
    <dataValidation type="list" allowBlank="1" sqref="D5:D8 D16 D22 D25:D27 D30 D32 D34 D38:D41 D48:D50 D53 D57:D58 D66:D68 D74 D82:D83 D86 D90" xr:uid="{7640219E-DA3C-4591-B0F8-83EDD6B6B21E}">
      <formula1>"Ja,Nein"</formula1>
    </dataValidation>
  </dataValidations>
  <pageMargins left="0.7" right="0.7" top="0.78740157499999996" bottom="0.78740157499999996" header="0.3" footer="0.3"/>
  <ignoredErrors>
    <ignoredError sqref="G31:G34 G53 G90 G86"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0D324C38921134FA76CD98E7F09B327" ma:contentTypeVersion="4" ma:contentTypeDescription="Ein neues Dokument erstellen." ma:contentTypeScope="" ma:versionID="b869dc9ae258ee6084ccdc451d3484fe">
  <xsd:schema xmlns:xsd="http://www.w3.org/2001/XMLSchema" xmlns:xs="http://www.w3.org/2001/XMLSchema" xmlns:p="http://schemas.microsoft.com/office/2006/metadata/properties" xmlns:ns2="16c653ea-ac1c-4662-b33a-b5233a87351f" targetNamespace="http://schemas.microsoft.com/office/2006/metadata/properties" ma:root="true" ma:fieldsID="871223248482092645953cda1043d228" ns2:_="">
    <xsd:import namespace="16c653ea-ac1c-4662-b33a-b5233a873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c653ea-ac1c-4662-b33a-b5233a8735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DFE05AC-FAF2-405E-81D0-8BCCE6F97CA9}">
  <ds:schemaRefs>
    <ds:schemaRef ds:uri="http://schemas.microsoft.com/sharepoint/v3/contenttype/forms"/>
  </ds:schemaRefs>
</ds:datastoreItem>
</file>

<file path=customXml/itemProps2.xml><?xml version="1.0" encoding="utf-8"?>
<ds:datastoreItem xmlns:ds="http://schemas.openxmlformats.org/officeDocument/2006/customXml" ds:itemID="{2B759183-34F2-4DC4-AF40-AC28591FAA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c653ea-ac1c-4662-b33a-b5233a873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97A619-7136-4DBF-BA02-8F12CA7E3659}">
  <ds:schemaRefs>
    <ds:schemaRef ds:uri="http://purl.org/dc/terms/"/>
    <ds:schemaRef ds:uri="http://schemas.microsoft.com/office/2006/documentManagement/types"/>
    <ds:schemaRef ds:uri="http://purl.org/dc/dcmitype/"/>
    <ds:schemaRef ds:uri="http://schemas.microsoft.com/office/2006/metadata/properties"/>
    <ds:schemaRef ds:uri="16c653ea-ac1c-4662-b33a-b5233a87351f"/>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Kriterienkatalog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Besser</dc:creator>
  <cp:lastModifiedBy>Philipp Buslowicz</cp:lastModifiedBy>
  <dcterms:created xsi:type="dcterms:W3CDTF">2026-06-17T07:10:53Z</dcterms:created>
  <dcterms:modified xsi:type="dcterms:W3CDTF">2026-07-21T09:01:21Z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0x01010080D324C38921134FA76CD98E7F09B327</vt:lpwstr>
  </property>
</Properties>
</file>