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L:\Praxisgruppe VergabeR\4.1_laufende Vergabeverfahren\HWK Aachen TCHA_587_26\1_VGU\CDE-Ausschreibung\"/>
    </mc:Choice>
  </mc:AlternateContent>
  <xr:revisionPtr revIDLastSave="0" documentId="13_ncr:1_{C52E5569-4FCA-4794-8575-056A5907FCF5}" xr6:coauthVersionLast="47" xr6:coauthVersionMax="47" xr10:uidLastSave="{00000000-0000-0000-0000-000000000000}"/>
  <bookViews>
    <workbookView xWindow="-110" yWindow="-110" windowWidth="38620" windowHeight="21100" xr2:uid="{5FE2E7ED-DB3A-46DE-BB90-25AD024121E1}"/>
  </bookViews>
  <sheets>
    <sheet name="Preisblatt CDE TCHA" sheetId="1" r:id="rId1"/>
  </sheets>
  <definedNames>
    <definedName name="_xlnm.Print_Area" localSheetId="0">'Preisblatt CDE TCHA'!$A$1:$H$39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27" i="1"/>
  <c r="G26" i="1"/>
  <c r="G25" i="1"/>
  <c r="G24" i="1"/>
  <c r="G22" i="1"/>
  <c r="G21" i="1"/>
  <c r="G20" i="1"/>
  <c r="G18" i="1"/>
  <c r="G17" i="1"/>
  <c r="G16" i="1"/>
  <c r="G14" i="1"/>
  <c r="G13" i="1"/>
  <c r="G11" i="1"/>
  <c r="G10" i="1"/>
  <c r="G9" i="1"/>
  <c r="G8" i="1"/>
  <c r="G7" i="1"/>
  <c r="G6" i="1"/>
  <c r="G5" i="1"/>
  <c r="G2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tc={4B8AA5A7-7FEA-4F5D-BF9F-150758CAE805}</author>
    <author>tc={69DA3169-040C-49A8-9DB5-ED48B34AD37F}</author>
    <author>tc={532E3C8D-0035-4ECF-98F2-F7B87DFBDC59}</author>
  </authors>
  <commentList>
    <comment ref="C8" authorId="0" shapeId="0" xr:uid="{4B8AA5A7-7FEA-4F5D-BF9F-150758CAE805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Wird das durchs BIM Management gemacht? </t>
      </text>
    </comment>
    <comment ref="A13" authorId="1" shapeId="0" xr:uid="{69DA3169-040C-49A8-9DB5-ED48B34AD37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Frage ich hier die Gesamtkosten inkls add on.</t>
      </text>
    </comment>
    <comment ref="C17" authorId="2" shapeId="0" xr:uid="{532E3C8D-0035-4ECF-98F2-F7B87DFBDC5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Möchte die HWK das?</t>
      </text>
    </comment>
  </commentList>
</comments>
</file>

<file path=xl/sharedStrings.xml><?xml version="1.0" encoding="utf-8"?>
<sst xmlns="http://schemas.openxmlformats.org/spreadsheetml/2006/main" count="122" uniqueCount="71">
  <si>
    <t>Projektbezogenes Preisblatt – Kollaborationsplattform CDE Projekt TCHA</t>
  </si>
  <si>
    <t>Hinweis zur Preisabfrage</t>
  </si>
  <si>
    <t>Hauptposition</t>
  </si>
  <si>
    <t>Pos.</t>
  </si>
  <si>
    <t>Leistungsinhalt / projektbezogene Preisposition</t>
  </si>
  <si>
    <t>Menge / Annahme</t>
  </si>
  <si>
    <t>Einheit</t>
  </si>
  <si>
    <t>Einzelpreis netto</t>
  </si>
  <si>
    <t>Gesamtpreis netto</t>
  </si>
  <si>
    <t>Bemerkungen / Pflichtangaben</t>
  </si>
  <si>
    <t>Vorbereitung</t>
  </si>
  <si>
    <t>1.1</t>
  </si>
  <si>
    <t>Projektinitialisierung / Kick-off / Abstimmung Projektsetup</t>
  </si>
  <si>
    <t>1</t>
  </si>
  <si>
    <t>pauschal</t>
  </si>
  <si>
    <t>1.2</t>
  </si>
  <si>
    <t>Einrichtung Projektstruktur, Benutzer- und Rollenmodell</t>
  </si>
  <si>
    <t>1.3</t>
  </si>
  <si>
    <t>Konfiguration Ordner-/Containerstruktur, Status- und Freigabeprozesse</t>
  </si>
  <si>
    <t>1.4</t>
  </si>
  <si>
    <t>Initiale Konfiguration Metadaten, Pflichtattribute, Vorlagen</t>
  </si>
  <si>
    <t>1.5</t>
  </si>
  <si>
    <t>Initialimport Bestandsunterlagen / Startdaten</t>
  </si>
  <si>
    <t>Annahmen zum Importumfang angeben</t>
  </si>
  <si>
    <t>1.6</t>
  </si>
  <si>
    <t>Schulung Administratoren</t>
  </si>
  <si>
    <t>nach Angebot</t>
  </si>
  <si>
    <t>Umfang und Teilnehmerzahl angeben</t>
  </si>
  <si>
    <t>1.7</t>
  </si>
  <si>
    <t>Schulung Projektbeteiligte / Anwender</t>
  </si>
  <si>
    <t>Produkttivbetrieb</t>
  </si>
  <si>
    <t>2.1</t>
  </si>
  <si>
    <t>Projektbetrieb CDE für das konkrete Projekt TCHA</t>
  </si>
  <si>
    <t>Laufzeitmodell erläutern</t>
  </si>
  <si>
    <t>2.2</t>
  </si>
  <si>
    <t>Benutzer-/Lizenzkosten für projektspezifische Nutzung. Gesamtlizienzkosten für alle technischen Anforderungen</t>
  </si>
  <si>
    <t>60 Zugänge als Richtwert</t>
  </si>
  <si>
    <t xml:space="preserve">monatlich </t>
  </si>
  <si>
    <t>Lizenzmodell transparent erläutern</t>
  </si>
  <si>
    <t>Verfügbarkeit</t>
  </si>
  <si>
    <t>3.1</t>
  </si>
  <si>
    <t xml:space="preserve">Support Grundmodell </t>
  </si>
  <si>
    <t>Servicezeiten, Reaktionszeiten angeben</t>
  </si>
  <si>
    <t>3.2</t>
  </si>
  <si>
    <t>Erweiterte SLA  / priorisierte Unterstützung</t>
  </si>
  <si>
    <t>optional</t>
  </si>
  <si>
    <t>3.3</t>
  </si>
  <si>
    <t>Datensicherung / Wiederherstellung / Exit-Unterstützung</t>
  </si>
  <si>
    <t>Leistungsumfang erläutern</t>
  </si>
  <si>
    <t>Software as a Service (SaaS)</t>
  </si>
  <si>
    <t>4.1</t>
  </si>
  <si>
    <t>SaaS-Betrieb / Hosting Projekt TCHA</t>
  </si>
  <si>
    <t>Hosting-Standort angeben</t>
  </si>
  <si>
    <t>4.2</t>
  </si>
  <si>
    <t>Test-/Schulungsumgebung</t>
  </si>
  <si>
    <t>4.3</t>
  </si>
  <si>
    <t>API-/Schnittstellenbereitstellung</t>
  </si>
  <si>
    <t>Optionale Positionen</t>
  </si>
  <si>
    <t>5.1</t>
  </si>
  <si>
    <t>Datenmigration aus Bestandssystemen</t>
  </si>
  <si>
    <t>5.2</t>
  </si>
  <si>
    <t>Zusätzliche Schulungspakete</t>
  </si>
  <si>
    <t>5.3</t>
  </si>
  <si>
    <t>Zusatzmodule / Add-ons</t>
  </si>
  <si>
    <t>5.4</t>
  </si>
  <si>
    <t>Verlängerungsoption nach 31.12.2029 um 12 Monate</t>
  </si>
  <si>
    <t>gesondert ausweisen</t>
  </si>
  <si>
    <t>Gesamtsumme Netto</t>
  </si>
  <si>
    <t>Preis ohne optional Leistungen</t>
  </si>
  <si>
    <t xml:space="preserve">Es sind projektbezogene Preise für das konkrete Vorhaben anzugeben, 
nicht lediglich allgemeine Listen- oder Referenzpreise. 
</t>
  </si>
  <si>
    <t xml:space="preserve"> pauschal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</si>
</sst>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6" x14ac:knownFonts="1"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1"/>
      <color theme="1"/>
      <name val="Aptos Narrow"/>
      <family val="2"/>
      <charset val="1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rgb="FFD9EAF7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/>
      <diagonal/>
    </border>
    <border>
      <left style="thin">
        <color rgb="FFB7B7B7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/>
      <top style="thin">
        <color rgb="FFB7B7B7"/>
      </top>
      <bottom style="thin">
        <color rgb="FFB7B7B7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3" fillId="4" borderId="2" xfId="1" applyFont="1" applyFill="1" applyBorder="1" applyAlignment="1">
      <alignment vertical="top" wrapText="1"/>
    </xf>
    <xf numFmtId="0" fontId="4" fillId="4" borderId="3" xfId="1" applyFont="1" applyFill="1" applyBorder="1" applyAlignment="1">
      <alignment horizontal="left" vertical="top" wrapText="1"/>
    </xf>
    <xf numFmtId="0" fontId="2" fillId="3" borderId="0" xfId="1" applyFill="1"/>
    <xf numFmtId="0" fontId="2" fillId="0" borderId="0" xfId="1"/>
    <xf numFmtId="0" fontId="5" fillId="3" borderId="0" xfId="1" applyFont="1" applyFill="1" applyAlignment="1">
      <alignment vertical="top" wrapText="1"/>
    </xf>
    <xf numFmtId="0" fontId="1" fillId="2" borderId="1" xfId="0" applyFont="1" applyFill="1" applyBorder="1" applyAlignment="1">
      <alignment vertical="center"/>
    </xf>
    <xf numFmtId="0" fontId="4" fillId="0" borderId="5" xfId="1" applyFont="1" applyBorder="1" applyAlignment="1">
      <alignment horizontal="left" vertical="center" wrapText="1"/>
    </xf>
    <xf numFmtId="165" fontId="4" fillId="0" borderId="5" xfId="1" applyNumberFormat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2" fillId="3" borderId="0" xfId="1" applyFill="1" applyAlignment="1">
      <alignment horizontal="left" vertical="center"/>
    </xf>
    <xf numFmtId="0" fontId="2" fillId="0" borderId="0" xfId="1" applyAlignment="1">
      <alignment horizontal="left" vertical="center"/>
    </xf>
    <xf numFmtId="0" fontId="4" fillId="0" borderId="5" xfId="1" applyFont="1" applyBorder="1" applyAlignment="1">
      <alignment vertical="top" wrapText="1"/>
    </xf>
    <xf numFmtId="164" fontId="4" fillId="0" borderId="5" xfId="1" applyNumberFormat="1" applyFont="1" applyBorder="1" applyAlignment="1">
      <alignment vertical="top" wrapText="1"/>
    </xf>
    <xf numFmtId="0" fontId="4" fillId="0" borderId="6" xfId="1" applyFont="1" applyBorder="1" applyAlignment="1">
      <alignment vertical="top" wrapText="1"/>
    </xf>
    <xf numFmtId="0" fontId="3" fillId="0" borderId="5" xfId="1" applyFont="1" applyBorder="1" applyAlignment="1">
      <alignment vertical="top" wrapText="1"/>
    </xf>
    <xf numFmtId="164" fontId="3" fillId="0" borderId="5" xfId="1" applyNumberFormat="1" applyFont="1" applyBorder="1" applyAlignment="1">
      <alignment vertical="top" wrapText="1"/>
    </xf>
    <xf numFmtId="0" fontId="5" fillId="0" borderId="5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164" fontId="4" fillId="5" borderId="5" xfId="1" applyNumberFormat="1" applyFont="1" applyFill="1" applyBorder="1" applyAlignment="1" applyProtection="1">
      <alignment horizontal="left" vertical="center" wrapText="1"/>
      <protection locked="0"/>
    </xf>
    <xf numFmtId="0" fontId="4" fillId="5" borderId="5" xfId="1" applyFont="1" applyFill="1" applyBorder="1" applyAlignment="1" applyProtection="1">
      <alignment horizontal="left" vertical="center" wrapText="1"/>
      <protection locked="0"/>
    </xf>
    <xf numFmtId="0" fontId="4" fillId="5" borderId="5" xfId="1" applyFont="1" applyFill="1" applyBorder="1" applyAlignment="1" applyProtection="1">
      <alignment vertical="top" wrapText="1"/>
      <protection locked="0"/>
    </xf>
    <xf numFmtId="164" fontId="4" fillId="5" borderId="5" xfId="1" applyNumberFormat="1" applyFont="1" applyFill="1" applyBorder="1" applyAlignment="1" applyProtection="1">
      <alignment vertical="top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4" fillId="4" borderId="3" xfId="1" applyFont="1" applyFill="1" applyBorder="1" applyAlignment="1">
      <alignment horizontal="left" vertical="top" wrapText="1"/>
    </xf>
    <xf numFmtId="0" fontId="4" fillId="4" borderId="4" xfId="1" applyFont="1" applyFill="1" applyBorder="1" applyAlignment="1">
      <alignment horizontal="left" vertical="top" wrapText="1"/>
    </xf>
  </cellXfs>
  <cellStyles count="2">
    <cellStyle name="Standard" xfId="0" builtinId="0"/>
    <cellStyle name="Standard 2" xfId="1" xr:uid="{441DD8C1-1EC8-4F76-A299-45E54165D9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ne Kolodzie" id="{6DF3FB28-23D3-4B6A-8B4D-E241D818C7BC}" userId="S::a.kolodzie@vrame.com::af30c510-6604-4fc0-8349-2f01deeb256b" providerId="AD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8" dT="2026-07-09T09:01:16.30" personId="{6DF3FB28-23D3-4B6A-8B4D-E241D818C7BC}" id="{4B8AA5A7-7FEA-4F5D-BF9F-150758CAE805}">
    <text xml:space="preserve">Wird das durchs BIM Management gemacht? </text>
  </threadedComment>
  <threadedComment ref="A13" dT="2026-07-09T09:02:16.23" personId="{6DF3FB28-23D3-4B6A-8B4D-E241D818C7BC}" id="{69DA3169-040C-49A8-9DB5-ED48B34AD37F}">
    <text>Frage ich hier die Gesamtkosten inkls add on.</text>
  </threadedComment>
  <threadedComment ref="C17" dT="2026-07-09T10:03:58.94" personId="{6DF3FB28-23D3-4B6A-8B4D-E241D818C7BC}" id="{532E3C8D-0035-4ECF-98F2-F7B87DFBDC59}">
    <text>Möchte die HWK das?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64627-14D6-4732-9146-BC2108DBAC94}">
  <sheetPr>
    <pageSetUpPr fitToPage="1"/>
  </sheetPr>
  <dimension ref="A1:BW39"/>
  <sheetViews>
    <sheetView tabSelected="1" zoomScale="110" zoomScaleNormal="110" workbookViewId="0">
      <pane ySplit="3" topLeftCell="A16" activePane="bottomLeft" state="frozen"/>
      <selection pane="bottomLeft" activeCell="G29" sqref="G29"/>
    </sheetView>
  </sheetViews>
  <sheetFormatPr baseColWidth="10" defaultColWidth="9.36328125" defaultRowHeight="14.5" x14ac:dyDescent="0.35"/>
  <cols>
    <col min="1" max="1" width="28" style="10" customWidth="1"/>
    <col min="2" max="2" width="31.1796875" style="10" customWidth="1"/>
    <col min="3" max="3" width="54" style="10" customWidth="1"/>
    <col min="4" max="5" width="20" style="10" customWidth="1"/>
    <col min="6" max="6" width="20.90625" style="10" customWidth="1"/>
    <col min="7" max="7" width="21.453125" style="10" customWidth="1"/>
    <col min="8" max="8" width="30" style="10" customWidth="1"/>
    <col min="9" max="75" width="9.36328125" style="9"/>
    <col min="76" max="16384" width="9.36328125" style="10"/>
  </cols>
  <sheetData>
    <row r="1" spans="1:75" s="6" customFormat="1" ht="44.4" customHeight="1" x14ac:dyDescent="0.35">
      <c r="A1" s="1" t="s">
        <v>0</v>
      </c>
      <c r="B1" s="1"/>
      <c r="C1" s="2"/>
      <c r="D1" s="3"/>
      <c r="E1" s="3"/>
      <c r="F1" s="3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63.65" customHeight="1" x14ac:dyDescent="0.35">
      <c r="A2" s="7" t="s">
        <v>1</v>
      </c>
      <c r="B2" s="30" t="s">
        <v>69</v>
      </c>
      <c r="C2" s="31"/>
      <c r="D2" s="30"/>
      <c r="E2" s="31"/>
      <c r="F2" s="30"/>
      <c r="G2" s="31"/>
      <c r="H2" s="8"/>
    </row>
    <row r="3" spans="1:75" ht="33.75" customHeight="1" x14ac:dyDescent="0.35">
      <c r="A3" s="11"/>
      <c r="B3" s="11"/>
      <c r="C3" s="11"/>
      <c r="D3" s="11"/>
      <c r="E3" s="11"/>
      <c r="F3" s="11"/>
      <c r="G3" s="11"/>
      <c r="H3" s="30"/>
      <c r="I3" s="31"/>
    </row>
    <row r="4" spans="1:75" s="6" customFormat="1" ht="44.4" customHeight="1" x14ac:dyDescent="0.35">
      <c r="A4" s="1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12" t="s">
        <v>8</v>
      </c>
      <c r="H4" s="12" t="s">
        <v>9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s="17" customFormat="1" ht="33.75" customHeight="1" x14ac:dyDescent="0.35">
      <c r="A5" s="13" t="s">
        <v>10</v>
      </c>
      <c r="B5" s="13" t="s">
        <v>11</v>
      </c>
      <c r="C5" s="13" t="s">
        <v>12</v>
      </c>
      <c r="D5" s="26" t="s">
        <v>13</v>
      </c>
      <c r="E5" s="13" t="s">
        <v>14</v>
      </c>
      <c r="F5" s="25"/>
      <c r="G5" s="14" t="str">
        <f t="shared" ref="G5:G11" si="0">IF(F5="","",IF(D5="",F5,IFERROR(VALUE(D5)*F5,F5)))</f>
        <v/>
      </c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</row>
    <row r="6" spans="1:75" s="17" customFormat="1" ht="33.75" customHeight="1" x14ac:dyDescent="0.35">
      <c r="A6" s="13" t="s">
        <v>10</v>
      </c>
      <c r="B6" s="13" t="s">
        <v>15</v>
      </c>
      <c r="C6" s="13" t="s">
        <v>16</v>
      </c>
      <c r="D6" s="26">
        <v>1</v>
      </c>
      <c r="E6" s="13" t="s">
        <v>14</v>
      </c>
      <c r="F6" s="25"/>
      <c r="G6" s="14" t="str">
        <f t="shared" si="0"/>
        <v/>
      </c>
      <c r="H6" s="15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</row>
    <row r="7" spans="1:75" s="17" customFormat="1" ht="33.75" customHeight="1" x14ac:dyDescent="0.35">
      <c r="A7" s="13" t="s">
        <v>10</v>
      </c>
      <c r="B7" s="13" t="s">
        <v>17</v>
      </c>
      <c r="C7" s="13" t="s">
        <v>18</v>
      </c>
      <c r="D7" s="26" t="s">
        <v>13</v>
      </c>
      <c r="E7" s="13" t="s">
        <v>14</v>
      </c>
      <c r="F7" s="25"/>
      <c r="G7" s="14" t="str">
        <f t="shared" si="0"/>
        <v/>
      </c>
      <c r="H7" s="15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</row>
    <row r="8" spans="1:75" s="17" customFormat="1" ht="33.75" customHeight="1" x14ac:dyDescent="0.35">
      <c r="A8" s="13" t="s">
        <v>10</v>
      </c>
      <c r="B8" s="13" t="s">
        <v>19</v>
      </c>
      <c r="C8" s="13" t="s">
        <v>20</v>
      </c>
      <c r="D8" s="26" t="s">
        <v>13</v>
      </c>
      <c r="E8" s="13" t="s">
        <v>14</v>
      </c>
      <c r="F8" s="25"/>
      <c r="G8" s="14" t="str">
        <f t="shared" si="0"/>
        <v/>
      </c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</row>
    <row r="9" spans="1:75" s="17" customFormat="1" ht="33.75" customHeight="1" x14ac:dyDescent="0.35">
      <c r="A9" s="13" t="s">
        <v>10</v>
      </c>
      <c r="B9" s="13" t="s">
        <v>21</v>
      </c>
      <c r="C9" s="13" t="s">
        <v>22</v>
      </c>
      <c r="D9" s="26" t="s">
        <v>13</v>
      </c>
      <c r="E9" s="13" t="s">
        <v>14</v>
      </c>
      <c r="F9" s="25"/>
      <c r="G9" s="14" t="str">
        <f t="shared" si="0"/>
        <v/>
      </c>
      <c r="H9" s="15" t="s">
        <v>23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</row>
    <row r="10" spans="1:75" s="17" customFormat="1" ht="33.75" customHeight="1" x14ac:dyDescent="0.35">
      <c r="A10" s="13" t="s">
        <v>10</v>
      </c>
      <c r="B10" s="13" t="s">
        <v>24</v>
      </c>
      <c r="C10" s="13" t="s">
        <v>25</v>
      </c>
      <c r="D10" s="26" t="s">
        <v>26</v>
      </c>
      <c r="E10" s="13" t="s">
        <v>14</v>
      </c>
      <c r="F10" s="25"/>
      <c r="G10" s="14" t="str">
        <f t="shared" si="0"/>
        <v/>
      </c>
      <c r="H10" s="15" t="s">
        <v>27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</row>
    <row r="11" spans="1:75" s="17" customFormat="1" ht="33.75" customHeight="1" x14ac:dyDescent="0.35">
      <c r="A11" s="13" t="s">
        <v>10</v>
      </c>
      <c r="B11" s="13" t="s">
        <v>28</v>
      </c>
      <c r="C11" s="13" t="s">
        <v>29</v>
      </c>
      <c r="D11" s="26" t="s">
        <v>26</v>
      </c>
      <c r="E11" s="13" t="s">
        <v>70</v>
      </c>
      <c r="F11" s="25"/>
      <c r="G11" s="14" t="str">
        <f t="shared" si="0"/>
        <v/>
      </c>
      <c r="H11" s="15" t="s">
        <v>27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</row>
    <row r="12" spans="1:75" s="6" customFormat="1" ht="21" customHeight="1" x14ac:dyDescent="0.35">
      <c r="A12" s="1"/>
      <c r="B12" s="1"/>
      <c r="C12" s="2"/>
      <c r="D12" s="2"/>
      <c r="E12" s="2"/>
      <c r="F12" s="2"/>
      <c r="G12" s="12"/>
      <c r="H12" s="12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33.75" customHeight="1" x14ac:dyDescent="0.35">
      <c r="A13" s="18" t="s">
        <v>30</v>
      </c>
      <c r="B13" s="18" t="s">
        <v>31</v>
      </c>
      <c r="C13" s="18" t="s">
        <v>32</v>
      </c>
      <c r="D13" s="26" t="s">
        <v>13</v>
      </c>
      <c r="E13" s="18" t="s">
        <v>14</v>
      </c>
      <c r="F13" s="25"/>
      <c r="G13" s="19" t="str">
        <f>IF(F13="","",IF(D13="",F13,IFERROR(VALUE(D13)*F13,F13)))</f>
        <v/>
      </c>
      <c r="H13" s="20" t="s">
        <v>33</v>
      </c>
    </row>
    <row r="14" spans="1:75" ht="33.75" customHeight="1" x14ac:dyDescent="0.35">
      <c r="A14" s="18" t="s">
        <v>30</v>
      </c>
      <c r="B14" s="18" t="s">
        <v>34</v>
      </c>
      <c r="C14" s="18" t="s">
        <v>35</v>
      </c>
      <c r="D14" s="26" t="s">
        <v>36</v>
      </c>
      <c r="E14" s="18" t="s">
        <v>37</v>
      </c>
      <c r="F14" s="25"/>
      <c r="G14" s="19" t="str">
        <f>IF(F14="","",IF(D14="",F14,IFERROR(VALUE(D14)*F14,F14)))</f>
        <v/>
      </c>
      <c r="H14" s="20" t="s">
        <v>38</v>
      </c>
    </row>
    <row r="15" spans="1:75" s="6" customFormat="1" ht="21" customHeight="1" x14ac:dyDescent="0.35">
      <c r="A15" s="1"/>
      <c r="B15" s="1"/>
      <c r="C15" s="2"/>
      <c r="D15" s="2"/>
      <c r="E15" s="2"/>
      <c r="F15" s="2"/>
      <c r="G15" s="12"/>
      <c r="H15" s="12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33.75" customHeight="1" x14ac:dyDescent="0.35">
      <c r="A16" s="18" t="s">
        <v>39</v>
      </c>
      <c r="B16" s="18" t="s">
        <v>40</v>
      </c>
      <c r="C16" s="18" t="s">
        <v>41</v>
      </c>
      <c r="D16" s="27" t="s">
        <v>13</v>
      </c>
      <c r="E16" s="18" t="s">
        <v>37</v>
      </c>
      <c r="F16" s="28"/>
      <c r="G16" s="19" t="str">
        <f>IF(F16="","",IF(D16="",F16,IFERROR(VALUE(D16)*F16,F16)))</f>
        <v/>
      </c>
      <c r="H16" s="20" t="s">
        <v>42</v>
      </c>
    </row>
    <row r="17" spans="1:75" ht="33.75" customHeight="1" x14ac:dyDescent="0.35">
      <c r="A17" s="18" t="s">
        <v>39</v>
      </c>
      <c r="B17" s="18" t="s">
        <v>43</v>
      </c>
      <c r="C17" s="18" t="s">
        <v>44</v>
      </c>
      <c r="D17" s="27" t="s">
        <v>45</v>
      </c>
      <c r="E17" s="18" t="s">
        <v>37</v>
      </c>
      <c r="F17" s="28"/>
      <c r="G17" s="19" t="str">
        <f>IF(F17="","",IF(D17="",F17,IFERROR(VALUE(D17)*F17,F17)))</f>
        <v/>
      </c>
      <c r="H17" s="20" t="s">
        <v>45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</row>
    <row r="18" spans="1:75" ht="33.75" customHeight="1" x14ac:dyDescent="0.35">
      <c r="A18" s="18" t="s">
        <v>39</v>
      </c>
      <c r="B18" s="18" t="s">
        <v>46</v>
      </c>
      <c r="C18" s="18" t="s">
        <v>47</v>
      </c>
      <c r="D18" s="27" t="s">
        <v>13</v>
      </c>
      <c r="E18" s="18" t="s">
        <v>37</v>
      </c>
      <c r="F18" s="28"/>
      <c r="G18" s="19" t="str">
        <f>IF(F18="","",IF(D18="",F18,IFERROR(VALUE(D18)*F18,F18)))</f>
        <v/>
      </c>
      <c r="H18" s="20" t="s">
        <v>48</v>
      </c>
    </row>
    <row r="19" spans="1:75" s="6" customFormat="1" ht="21" customHeight="1" x14ac:dyDescent="0.35">
      <c r="A19" s="1"/>
      <c r="B19" s="1"/>
      <c r="C19" s="2"/>
      <c r="D19" s="2"/>
      <c r="E19" s="2"/>
      <c r="F19" s="2"/>
      <c r="G19" s="12"/>
      <c r="H19" s="12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33.75" customHeight="1" x14ac:dyDescent="0.35">
      <c r="A20" s="18" t="s">
        <v>49</v>
      </c>
      <c r="B20" s="18" t="s">
        <v>50</v>
      </c>
      <c r="C20" s="18" t="s">
        <v>51</v>
      </c>
      <c r="D20" s="27" t="s">
        <v>13</v>
      </c>
      <c r="E20" s="18" t="s">
        <v>37</v>
      </c>
      <c r="F20" s="28"/>
      <c r="G20" s="19" t="str">
        <f>IF(F20="","",IF(D20="",F20,IFERROR(VALUE(D20)*F20,F20)))</f>
        <v/>
      </c>
      <c r="H20" s="20" t="s">
        <v>52</v>
      </c>
    </row>
    <row r="21" spans="1:75" ht="33.75" customHeight="1" x14ac:dyDescent="0.35">
      <c r="A21" s="18" t="s">
        <v>49</v>
      </c>
      <c r="B21" s="18" t="s">
        <v>53</v>
      </c>
      <c r="C21" s="18" t="s">
        <v>54</v>
      </c>
      <c r="D21" s="27" t="s">
        <v>45</v>
      </c>
      <c r="E21" s="18" t="s">
        <v>37</v>
      </c>
      <c r="F21" s="28"/>
      <c r="G21" s="19" t="str">
        <f>IF(F21="","",IF(D21="",F21,IFERROR(VALUE(D21)*F21,F21)))</f>
        <v/>
      </c>
      <c r="H21" s="20" t="s">
        <v>45</v>
      </c>
    </row>
    <row r="22" spans="1:75" ht="33.75" customHeight="1" x14ac:dyDescent="0.35">
      <c r="A22" s="18" t="s">
        <v>49</v>
      </c>
      <c r="B22" s="18" t="s">
        <v>55</v>
      </c>
      <c r="C22" s="18" t="s">
        <v>56</v>
      </c>
      <c r="D22" s="27" t="s">
        <v>45</v>
      </c>
      <c r="E22" s="18" t="s">
        <v>37</v>
      </c>
      <c r="F22" s="28"/>
      <c r="G22" s="19" t="str">
        <f>IF(F22="","",IF(D22="",F22,IFERROR(VALUE(D22)*F22,F22)))</f>
        <v/>
      </c>
      <c r="H22" s="20" t="s">
        <v>45</v>
      </c>
    </row>
    <row r="23" spans="1:75" s="6" customFormat="1" ht="21" customHeight="1" x14ac:dyDescent="0.35">
      <c r="A23" s="1"/>
      <c r="B23" s="1"/>
      <c r="C23" s="2"/>
      <c r="D23" s="29"/>
      <c r="E23" s="2"/>
      <c r="F23" s="29"/>
      <c r="G23" s="12"/>
      <c r="H23" s="12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33.75" customHeight="1" x14ac:dyDescent="0.35">
      <c r="A24" s="18" t="s">
        <v>57</v>
      </c>
      <c r="B24" s="18" t="s">
        <v>58</v>
      </c>
      <c r="C24" s="18" t="s">
        <v>59</v>
      </c>
      <c r="D24" s="27" t="s">
        <v>45</v>
      </c>
      <c r="E24" s="18" t="s">
        <v>14</v>
      </c>
      <c r="F24" s="28"/>
      <c r="G24" s="19" t="str">
        <f>IF(F24="","",IF(D24="",F24,IFERROR(VALUE(D24)*F24,F24)))</f>
        <v/>
      </c>
      <c r="H24" s="20" t="s">
        <v>45</v>
      </c>
    </row>
    <row r="25" spans="1:75" ht="33.75" customHeight="1" x14ac:dyDescent="0.35">
      <c r="A25" s="18" t="s">
        <v>57</v>
      </c>
      <c r="B25" s="18" t="s">
        <v>60</v>
      </c>
      <c r="C25" s="18" t="s">
        <v>61</v>
      </c>
      <c r="D25" s="27" t="s">
        <v>45</v>
      </c>
      <c r="E25" s="18" t="s">
        <v>14</v>
      </c>
      <c r="F25" s="28"/>
      <c r="G25" s="19" t="str">
        <f>IF(F25="","",IF(D25="",F25,IFERROR(VALUE(D25)*F25,F25)))</f>
        <v/>
      </c>
      <c r="H25" s="20" t="s">
        <v>45</v>
      </c>
    </row>
    <row r="26" spans="1:75" ht="33.75" customHeight="1" x14ac:dyDescent="0.35">
      <c r="A26" s="18" t="s">
        <v>57</v>
      </c>
      <c r="B26" s="18" t="s">
        <v>62</v>
      </c>
      <c r="C26" s="18" t="s">
        <v>63</v>
      </c>
      <c r="D26" s="27" t="s">
        <v>45</v>
      </c>
      <c r="E26" s="18" t="s">
        <v>37</v>
      </c>
      <c r="F26" s="28"/>
      <c r="G26" s="19" t="str">
        <f>IF(F26="","",IF(D26="",F26,IFERROR(VALUE(D26)*F26,F26)))</f>
        <v/>
      </c>
      <c r="H26" s="20" t="s">
        <v>45</v>
      </c>
    </row>
    <row r="27" spans="1:75" ht="33.75" customHeight="1" x14ac:dyDescent="0.35">
      <c r="A27" s="18" t="s">
        <v>57</v>
      </c>
      <c r="B27" s="18" t="s">
        <v>64</v>
      </c>
      <c r="C27" s="18" t="s">
        <v>65</v>
      </c>
      <c r="D27" s="27" t="s">
        <v>13</v>
      </c>
      <c r="E27" s="18" t="s">
        <v>37</v>
      </c>
      <c r="F27" s="28"/>
      <c r="G27" s="19" t="str">
        <f>IF(F27="","",IF(D27="",F27,IFERROR(VALUE(D27)*F27,F27)))</f>
        <v/>
      </c>
      <c r="H27" s="20" t="s">
        <v>66</v>
      </c>
    </row>
    <row r="28" spans="1:75" ht="33.75" customHeight="1" x14ac:dyDescent="0.35">
      <c r="A28" s="21" t="s">
        <v>67</v>
      </c>
      <c r="B28" s="18"/>
      <c r="C28" s="18"/>
      <c r="D28" s="18"/>
      <c r="E28" s="18"/>
      <c r="F28" s="18"/>
      <c r="G28" s="22">
        <f>SUM(G5:G27)</f>
        <v>0</v>
      </c>
      <c r="H28" s="20"/>
    </row>
    <row r="29" spans="1:75" s="21" customFormat="1" ht="24.65" customHeight="1" x14ac:dyDescent="0.35">
      <c r="A29" s="21" t="s">
        <v>68</v>
      </c>
      <c r="G29" s="22">
        <f>SUM(G5:G22)</f>
        <v>0</v>
      </c>
    </row>
    <row r="30" spans="1:75" ht="15" customHeight="1" x14ac:dyDescent="0.35">
      <c r="A30" s="23"/>
      <c r="B30" s="23"/>
      <c r="C30" s="23"/>
      <c r="D30" s="23"/>
      <c r="E30" s="23"/>
      <c r="F30" s="23"/>
      <c r="G30" s="23"/>
      <c r="H30" s="24"/>
    </row>
    <row r="31" spans="1:75" ht="15" customHeight="1" x14ac:dyDescent="0.35">
      <c r="A31" s="23"/>
      <c r="B31" s="23"/>
      <c r="C31" s="23"/>
      <c r="D31" s="23"/>
      <c r="E31" s="23"/>
      <c r="F31" s="23"/>
      <c r="G31" s="23"/>
      <c r="H31" s="24"/>
    </row>
    <row r="32" spans="1:75" ht="15" customHeight="1" x14ac:dyDescent="0.35">
      <c r="A32" s="23"/>
      <c r="B32" s="23"/>
      <c r="C32" s="23"/>
      <c r="D32" s="23"/>
      <c r="E32" s="23"/>
      <c r="F32" s="23"/>
      <c r="G32" s="23"/>
      <c r="H32" s="24"/>
    </row>
    <row r="33" spans="1:8" ht="15" customHeight="1" x14ac:dyDescent="0.35">
      <c r="A33" s="23"/>
      <c r="B33" s="23"/>
      <c r="C33" s="23"/>
      <c r="D33" s="23"/>
      <c r="E33" s="23"/>
      <c r="F33" s="23"/>
      <c r="G33" s="23"/>
      <c r="H33" s="24"/>
    </row>
    <row r="34" spans="1:8" ht="15" customHeight="1" x14ac:dyDescent="0.35">
      <c r="A34" s="23"/>
      <c r="B34" s="23"/>
      <c r="C34" s="23"/>
      <c r="D34" s="23"/>
      <c r="E34" s="23"/>
      <c r="F34" s="23"/>
      <c r="G34" s="23"/>
      <c r="H34" s="24"/>
    </row>
    <row r="35" spans="1:8" ht="15" customHeight="1" x14ac:dyDescent="0.35">
      <c r="A35" s="23"/>
      <c r="B35" s="23"/>
      <c r="C35" s="23"/>
      <c r="D35" s="23"/>
      <c r="E35" s="23"/>
      <c r="F35" s="23"/>
      <c r="G35" s="23"/>
      <c r="H35" s="24"/>
    </row>
    <row r="36" spans="1:8" ht="15" customHeight="1" x14ac:dyDescent="0.35">
      <c r="A36" s="23"/>
      <c r="B36" s="23"/>
      <c r="C36" s="23"/>
      <c r="D36" s="23"/>
      <c r="E36" s="23"/>
      <c r="F36" s="23"/>
      <c r="G36" s="23"/>
      <c r="H36" s="24"/>
    </row>
    <row r="37" spans="1:8" ht="15" customHeight="1" x14ac:dyDescent="0.35">
      <c r="A37" s="23"/>
      <c r="B37" s="23"/>
      <c r="C37" s="23"/>
      <c r="D37" s="23"/>
      <c r="E37" s="23"/>
      <c r="F37" s="23"/>
      <c r="G37" s="23"/>
      <c r="H37" s="24"/>
    </row>
    <row r="38" spans="1:8" ht="15" customHeight="1" x14ac:dyDescent="0.35">
      <c r="A38" s="23"/>
      <c r="B38" s="23"/>
      <c r="C38" s="23"/>
      <c r="D38" s="23"/>
      <c r="E38" s="23"/>
      <c r="F38" s="23"/>
      <c r="G38" s="23"/>
      <c r="H38" s="24"/>
    </row>
    <row r="39" spans="1:8" ht="15" customHeight="1" x14ac:dyDescent="0.35">
      <c r="A39" s="23"/>
      <c r="B39" s="23"/>
      <c r="C39" s="23"/>
      <c r="D39" s="23"/>
      <c r="E39" s="23"/>
      <c r="F39" s="23"/>
      <c r="G39" s="23"/>
      <c r="H39" s="24"/>
    </row>
  </sheetData>
  <sheetProtection algorithmName="SHA-512" hashValue="iFFAYY2m6CaY4FbLyPVMBcykQDD/fYCTbvCKNovNX8Zzz0fFTgnVnUNRwyD620KnCIcN0ZFDXuugewZL1m6HjA==" saltValue="YFpPOZj634R9AGL9Hc9eLA==" spinCount="100000" sheet="1" objects="1" scenarios="1"/>
  <protectedRanges>
    <protectedRange sqref="F13:F14" name="Bereich1"/>
  </protectedRanges>
  <mergeCells count="4">
    <mergeCell ref="B2:C2"/>
    <mergeCell ref="D2:E2"/>
    <mergeCell ref="F2:G2"/>
    <mergeCell ref="H3:I3"/>
  </mergeCells>
  <pageMargins left="0.75" right="0.75" top="1" bottom="1" header="0.511811023622047" footer="0.511811023622047"/>
  <pageSetup paperSize="9" fitToHeight="0" orientation="landscape" horizontalDpi="300" verticalDpi="30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D324C38921134FA76CD98E7F09B327" ma:contentTypeVersion="4" ma:contentTypeDescription="Ein neues Dokument erstellen." ma:contentTypeScope="" ma:versionID="b869dc9ae258ee6084ccdc451d3484fe">
  <xsd:schema xmlns:xsd="http://www.w3.org/2001/XMLSchema" xmlns:xs="http://www.w3.org/2001/XMLSchema" xmlns:p="http://schemas.microsoft.com/office/2006/metadata/properties" xmlns:ns2="16c653ea-ac1c-4662-b33a-b5233a87351f" targetNamespace="http://schemas.microsoft.com/office/2006/metadata/properties" ma:root="true" ma:fieldsID="871223248482092645953cda1043d228" ns2:_="">
    <xsd:import namespace="16c653ea-ac1c-4662-b33a-b5233a873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653ea-ac1c-4662-b33a-b5233a8735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7EF3C8-C074-464D-A320-72E77C803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653ea-ac1c-4662-b33a-b5233a873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0A05D3-496D-4F4C-BD67-34EFC2568F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66614B-D090-4AE2-8495-8388560EAA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 CDE TCHA</vt:lpstr>
      <vt:lpstr>'Preisblatt CDE TCHA'!Druckbereich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Kolodzie</dc:creator>
  <cp:lastModifiedBy>Philipp Buslowicz</cp:lastModifiedBy>
  <dcterms:created xsi:type="dcterms:W3CDTF">2026-07-16T09:12:49Z</dcterms:created>
  <dcterms:modified xsi:type="dcterms:W3CDTF">2026-07-30T13:19:43Z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0x01010080D324C38921134FA76CD98E7F09B327</vt:lpwstr>
  </property>
</Properties>
</file>