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thost.sharepoint.com/sites/TSP-CMPS/Freigegebene Dokumente/General/01_CMPS/07-Verträge/A+V/20_Bauleistungen/26.01-003_Armaturengruppe inkl. Fertigung L 5/02_Vergabeunterlagen_VgV/"/>
    </mc:Choice>
  </mc:AlternateContent>
  <xr:revisionPtr revIDLastSave="513" documentId="8_{F86D813C-C4FD-4433-AC75-D357FDD787D1}" xr6:coauthVersionLast="47" xr6:coauthVersionMax="47" xr10:uidLastSave="{C715BB8B-66BC-45F0-A5F2-ECDEC6B0FF43}"/>
  <bookViews>
    <workbookView xWindow="13860" yWindow="-14560" windowWidth="25820" windowHeight="13900" xr2:uid="{00000000-000D-0000-FFFF-FFFF00000000}"/>
  </bookViews>
  <sheets>
    <sheet name="LV_A1" sheetId="1" r:id="rId1"/>
  </sheets>
  <calcPr calcId="191028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12" i="1"/>
  <c r="G16" i="1"/>
  <c r="G15" i="1" s="1"/>
  <c r="G22" i="1"/>
  <c r="G21" i="1"/>
  <c r="G9" i="1"/>
  <c r="G7" i="1"/>
  <c r="G4" i="1"/>
  <c r="G6" i="1"/>
  <c r="G14" i="1"/>
  <c r="G13" i="1"/>
  <c r="G8" i="1"/>
  <c r="G11" i="1"/>
  <c r="G20" i="1"/>
  <c r="G19" i="1"/>
  <c r="G18" i="1"/>
  <c r="G3" i="1"/>
  <c r="G10" i="1" l="1"/>
  <c r="G17" i="1"/>
  <c r="G2" i="1"/>
  <c r="G25" i="1" l="1"/>
</calcChain>
</file>

<file path=xl/sharedStrings.xml><?xml version="1.0" encoding="utf-8"?>
<sst xmlns="http://schemas.openxmlformats.org/spreadsheetml/2006/main" count="88" uniqueCount="74">
  <si>
    <t>Position</t>
  </si>
  <si>
    <t>Kurztext</t>
  </si>
  <si>
    <t>Langtext</t>
  </si>
  <si>
    <t>Menge</t>
  </si>
  <si>
    <t>Einheit</t>
  </si>
  <si>
    <t>01</t>
  </si>
  <si>
    <t>ST</t>
  </si>
  <si>
    <t>STD</t>
  </si>
  <si>
    <t>02</t>
  </si>
  <si>
    <t>03</t>
  </si>
  <si>
    <t>03.01</t>
  </si>
  <si>
    <t>Gesamtpreis
EUR</t>
  </si>
  <si>
    <t>Einheits-preis
EUR</t>
  </si>
  <si>
    <t>Angebotssumme, netto</t>
  </si>
  <si>
    <t>Ausführungsplanung</t>
  </si>
  <si>
    <t>Herstellung und Lieferung Armaturengruppe Leidingen</t>
  </si>
  <si>
    <t>psch.</t>
  </si>
  <si>
    <t>Herstellung und Lieferung Armaturengruppe Dillingen inkl. Abgang mobile Molchschleuse</t>
  </si>
  <si>
    <t xml:space="preserve">Herstellung und Lieferung </t>
  </si>
  <si>
    <t>Herstellen und Liefern Armaturengruppe Kerlingen-Oberlimberg</t>
  </si>
  <si>
    <t>Herstellen und Liefern der betriebsbereiten Armaturengruppe Kerlingen-Oberlimberg gemäß  Ziff. 3 und Ziff. 4.2 und 4.3 der Leistungsbeschreibung. Technische Spezifikation gem. den Tabellen 2 bis 5 der Leistungsbeschreibung sowie den Anlagen (insbesondere R&amp;I-Schema).</t>
  </si>
  <si>
    <t>02.10</t>
  </si>
  <si>
    <t>02.20</t>
  </si>
  <si>
    <t>02.30</t>
  </si>
  <si>
    <t>01.10</t>
  </si>
  <si>
    <t>01.20</t>
  </si>
  <si>
    <t>01.30</t>
  </si>
  <si>
    <t>01.11</t>
  </si>
  <si>
    <t>01.21</t>
  </si>
  <si>
    <t>Ausführungsplanung Armaturengruppe Leidingen</t>
  </si>
  <si>
    <t>Tragwerksplanung Gründung Armaturengruppe Leidingen</t>
  </si>
  <si>
    <t>Ausführungsplanung Armaturengruppe Kerlingen-Oberlimberg</t>
  </si>
  <si>
    <t>Erstellen der Ausführungsplanung und Tragwerksplanung für die standsichere Gründung der Armaturengruppe Leidingen gem Ziff. 2.1 und 4.1 der Leistungsbeschreibung (u.a. Abmessungen und Anordnung der Fundamente, statische Berechnungen, Standsicherheitsnachweise etc.).</t>
  </si>
  <si>
    <t>01.31</t>
  </si>
  <si>
    <t>Ausführungsplanung Armaturengruppe Dillingen inkl. Abgang mobile Molchschleuse</t>
  </si>
  <si>
    <t>Erstellen der Ausführungsplanung und Tragwerksplanung für die standsichere Gründung der Armaturengruppe Kerlingen-Oberlimberg gem Ziff. 2.3 und 4.1 der Leistungsbeschreibung (u.a. Abmessungen und Anordnung der Fundamente, statische Berechnungen, Standsicherheitsnachweise etc.).</t>
  </si>
  <si>
    <t>Erstellen der Ausführungsplanung und Tragwerksplanung für die standsichere Gründung der Armaturengruppe Kerlingen-Oberlimberg gem Ziff. 2.2 und 4.1 der Leistungsbeschreibung (u.a. Abmessungen und Anordnung der Fundamente, statische Berechnungen, Standsicherheitsnachweise etc.).</t>
  </si>
  <si>
    <t>Ingenieur</t>
  </si>
  <si>
    <t>CAD-Zeichner</t>
  </si>
  <si>
    <t>Monteur</t>
  </si>
  <si>
    <t>Techniker</t>
  </si>
  <si>
    <t>Hilfskraft</t>
  </si>
  <si>
    <t>04</t>
  </si>
  <si>
    <t>04.01</t>
  </si>
  <si>
    <t>04.02</t>
  </si>
  <si>
    <t>04.03</t>
  </si>
  <si>
    <t>04.04</t>
  </si>
  <si>
    <t>04.05</t>
  </si>
  <si>
    <t>ISO-Test</t>
  </si>
  <si>
    <t>Ausführungsplanung Armarturengruppen</t>
  </si>
  <si>
    <t>Herstellung und Lieferung Armaturengruppen</t>
  </si>
  <si>
    <t>Isolationsmessung</t>
  </si>
  <si>
    <t>Isolationsmessung (ISO-Tests)</t>
  </si>
  <si>
    <t>Stundenverrechnungssätze</t>
  </si>
  <si>
    <t>Stundenverrechnungssätze (Stundenlohnarbeiten)</t>
  </si>
  <si>
    <t>Stundenverrechnungssatz Ingenieur</t>
  </si>
  <si>
    <t>Stundenverrechnungssatz CAD-Zeichner</t>
  </si>
  <si>
    <t>Stundenverrechnungssatz Techniker</t>
  </si>
  <si>
    <t>Stundenverrechnungssatz Monteur</t>
  </si>
  <si>
    <t>Stundenverrechnungssatz Hilfskraft</t>
  </si>
  <si>
    <t>Durchführung eines ISO-Tests nach Lieferung und Einbau der jeweiligen Armaturengruppe sowie vor dem Verfüllen der Baugrube, evtl. Schäden sind auf der Baustelle im Beisein des AG auszubessern.</t>
  </si>
  <si>
    <r>
      <t xml:space="preserve">02.11
</t>
    </r>
    <r>
      <rPr>
        <sz val="8"/>
        <rFont val="Calibri"/>
        <family val="2"/>
        <scheme val="minor"/>
      </rPr>
      <t>Bedarfsposition mit Gesamtpreis</t>
    </r>
  </si>
  <si>
    <r>
      <t xml:space="preserve">01.12
</t>
    </r>
    <r>
      <rPr>
        <sz val="8"/>
        <rFont val="Calibri"/>
        <family val="2"/>
        <scheme val="minor"/>
      </rPr>
      <t>Bedarfsposition mit Gesamtpreis</t>
    </r>
  </si>
  <si>
    <t>Erstellen der vollständigen Ausführungsunterlagen für die Armaturengruppe Leidingen gem Ziff. 2.1 und 4.1 der Leistungsbeschreibung (u.a. Auslegung/Berechnung, CAD-Zeichnungen auf Basis R&amp;I, Übersichtszeichnung, Schweißnahtbezeichnung, Bauteilliste, Erdung/Blitzschutz, Stückliste, Montageunterlagen). Technische Spezifikation gem. den Tabellen 2 bis 5 der Leistungsbeschreibung sowie den Anlagen (insbesondere R&amp;I-Schema "WW8004_..._4_4_R&amp;I-Armaturenstation-Leidingen.pdf").</t>
  </si>
  <si>
    <t>Ausführungsplanung und Tragswerksplanung für die Armaturengruppe Leidingen mit Vorbereitung für eine spätere Nachrüstung mit einer GDRM-Anlage durch zusätzliche Ausstattung mit zunächst druck- und gasdicht verschlossenen Anschlüssen (Ein- und Ausgängen in DN 600) gem. R&amp;I-Schema "WW8004_..._4_4-Option_R&amp;I-Armaturenstation-Leidingen_Abgänge-GDRMA.pdf" als Zulage zu Pos. 01.10. und Pos. 01.11.
Hinweis: Dies Bedarfsposition umfasst alle Kosten, die bei der Armaturengruppe Leidingen durch Vorbereitung für eine spätere Nachrüstung einer GDRMA ggü. der Pos. 01.10 und Pos. 01.11 bei Ausführung nach R&amp;I Schema "WW8004_..._4_4-Option_R&amp;I-Armaturenstation-Leidingen_Abgänge-GDRMA.pdf" anstelle nach R&amp;I-Schema "WW8004_..._4_4_R&amp;I-Armaturenstation-Leidingen.pdf"  insgesamt zusätzlich entstehen.</t>
  </si>
  <si>
    <t>Zulage-Position Armaturengruppe Leidingen (Optional)</t>
  </si>
  <si>
    <t>Zulage-Position Ausführungsplanung und Tragwerksplanung Armaturengruppe Leidingen (Optional)</t>
  </si>
  <si>
    <t>Tragwerksplanung  Gründung Armaturengruppe Kerlingen-Oberlimberg</t>
  </si>
  <si>
    <t>Tragwerksplanung  Gründung Armaturengruppe Dillingen inkl. Abgang mobile Molchschleuse</t>
  </si>
  <si>
    <t>Vorbereitung der Armaturengruppe Leidingen für eine spätere Nachrüstung mit einer GDRM-Anlage durch zusätzliche Ausstattung mit zunächst druck- und gasdicht verschlossenen Anschlüssen (Ein- und Ausgängen in DN 600) gem. R&amp;I-Schema "WW8004_..._4_4-Option_R&amp;I-Armaturenstation-Leidingen_Abgänge-GDRMA.pdf" als Zulage zu Pos. 02.10.
Hinweis: Dies Bedarfsposition umfasst alle Kosten, die bei der Armaturengruppe Leidingen durch Vorbereitung für eine spätere Nachrüstung einer GDRMA ggü. der Pos. 02.10 bei Ausführung nach R&amp;I Schema "WW8004_..._4_4-Option_R&amp;I-Armaturenstation-Leidingen_Abgänge-GDRMA.pdf" anstelle nach R&amp;I-Schema "WW8004_..._4_4_R&amp;I-Armaturenstation-Leidingen.pdf" insgesamt zusätzlich entstehen.</t>
  </si>
  <si>
    <t>Herstellen und Liefern der betriebsbereiten Armaturengruppe Leidingen gemäß  Ziff. 3 und Ziff. 4.2 und 4.3 der Leistungsbeschreibung. Technische Spezifikation gem. den Tabellen 2 bis 5 der Leistungsbeschreibung sowie den Anlagen (insbesondere R&amp;I-Schema "WW8004_..._4_4_R&amp;I-Armaturenstation-Leidingen.pdf").</t>
  </si>
  <si>
    <t>Erstellen der vollständigen Ausführungsunterlagen für die Armaturengruppe Kerlingen-Oberlimberg gem Ziff. 2.2 und 4.1 der Leistungsbeschreibung (u.a. Auslegung/Berechnung, CAD-Zeichnungen auf Basis R&amp;I, Übersichtszeichnung, Schweißnahtbezeichnung, Bauteilliste, Erdung/Blitzschutz, Stückliste, Montageunterlagen). Technische Spezifikation gem. den Tabellen 2 bis 5 der Leistungsbeschreibung sowie den Anlagen (insbesondere R&amp;I-Schema "WW8004_..._5_5_R&amp;I-Armaturenstation-Kerlingen-Oberlimberg.pdf").</t>
  </si>
  <si>
    <t>Erstellen der vollständigen Ausführungsunterlagen für die Armaturengruppe Dillingen inkl. Abgang für mobile Molchschleuse gem Ziff. 2.3 und 4.1 der Leistungsbeschreibung (u.a. Auslegung/Berechnung, CAD-Zeichnungen auf Basis R&amp;I, Übersichtszeichnung, Schweißnahtbezeichnung, Bauteilliste, Erdung/Blitzschutz, Stückliste, Montageunterlagen). Technische Spezifikation gem. den Tabellen 2 bis 5 der Leistungsbeschreibung sowie den Anlagen (insbesondere R&amp;I-Schema "WW8004_..._6_6_R&amp;I-Armaturenstation-Dillingen.pdf").</t>
  </si>
  <si>
    <t>Herstellen und Liefern der betriebsbereiten Armaturengruppe Dillingen gemäß  Ziff. 3 und Ziff. 4.2 bis 4.4 der Leistungsbeschreibung. Technische Spezifikation gem. den Tabellen 2 bis 5 der Leistungsbeschreibung sowie den Anlagen (insbesondere R&amp;I-Schema "WW8004_..._6_6_R&amp;I-Armaturenstation-Dillingen.pdf").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</si>
</sst>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3" fillId="0" borderId="0"/>
    <xf numFmtId="44" fontId="3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3">
    <xf numFmtId="0" fontId="0" fillId="0" borderId="0" xfId="0"/>
    <xf numFmtId="4" fontId="6" fillId="0" borderId="2" xfId="11" applyNumberFormat="1" applyFont="1" applyBorder="1" applyAlignment="1" applyProtection="1">
      <alignment vertical="top"/>
      <protection locked="0"/>
    </xf>
    <xf numFmtId="4" fontId="6" fillId="0" borderId="1" xfId="11" applyNumberFormat="1" applyFont="1" applyBorder="1" applyAlignment="1" applyProtection="1">
      <alignment vertical="top"/>
      <protection locked="0"/>
    </xf>
    <xf numFmtId="4" fontId="6" fillId="0" borderId="2" xfId="11" applyNumberFormat="1" applyFont="1" applyBorder="1" applyAlignment="1" applyProtection="1">
      <alignment vertical="top"/>
    </xf>
    <xf numFmtId="4" fontId="6" fillId="0" borderId="1" xfId="11" applyNumberFormat="1" applyFont="1" applyBorder="1" applyAlignment="1" applyProtection="1">
      <alignment vertical="top"/>
    </xf>
    <xf numFmtId="0" fontId="2" fillId="2" borderId="3" xfId="0" applyFont="1" applyFill="1" applyBorder="1"/>
    <xf numFmtId="0" fontId="2" fillId="2" borderId="4" xfId="0" applyFont="1" applyFill="1" applyBorder="1"/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0" borderId="0" xfId="0" applyFont="1"/>
    <xf numFmtId="0" fontId="2" fillId="2" borderId="0" xfId="0" applyFont="1" applyFill="1"/>
    <xf numFmtId="49" fontId="6" fillId="0" borderId="1" xfId="0" applyNumberFormat="1" applyFont="1" applyBorder="1" applyAlignment="1">
      <alignment horizontal="left" vertical="top" wrapText="1"/>
    </xf>
    <xf numFmtId="49" fontId="7" fillId="3" borderId="3" xfId="0" applyNumberFormat="1" applyFont="1" applyFill="1" applyBorder="1" applyAlignment="1">
      <alignment vertical="top"/>
    </xf>
    <xf numFmtId="0" fontId="7" fillId="3" borderId="4" xfId="0" applyFont="1" applyFill="1" applyBorder="1" applyAlignment="1">
      <alignment vertical="top"/>
    </xf>
    <xf numFmtId="4" fontId="7" fillId="3" borderId="4" xfId="0" applyNumberFormat="1" applyFont="1" applyFill="1" applyBorder="1" applyAlignment="1">
      <alignment vertical="top"/>
    </xf>
    <xf numFmtId="0" fontId="5" fillId="0" borderId="0" xfId="0" applyFont="1"/>
    <xf numFmtId="0" fontId="5" fillId="3" borderId="0" xfId="0" applyFont="1" applyFill="1"/>
    <xf numFmtId="49" fontId="6" fillId="0" borderId="2" xfId="0" applyNumberFormat="1" applyFont="1" applyBorder="1" applyAlignment="1">
      <alignment horizontal="left" vertical="top"/>
    </xf>
    <xf numFmtId="49" fontId="6" fillId="0" borderId="2" xfId="0" applyNumberFormat="1" applyFont="1" applyBorder="1" applyAlignment="1">
      <alignment horizontal="left" vertical="top" wrapText="1"/>
    </xf>
    <xf numFmtId="49" fontId="0" fillId="0" borderId="0" xfId="0" applyNumberFormat="1"/>
    <xf numFmtId="0" fontId="0" fillId="0" borderId="0" xfId="0" applyAlignment="1">
      <alignment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/>
    <xf numFmtId="164" fontId="9" fillId="0" borderId="0" xfId="0" applyNumberFormat="1" applyFont="1"/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0" fillId="0" borderId="1" xfId="0" applyBorder="1" applyAlignment="1">
      <alignment wrapText="1"/>
    </xf>
    <xf numFmtId="49" fontId="6" fillId="0" borderId="6" xfId="0" applyNumberFormat="1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/>
    </xf>
    <xf numFmtId="4" fontId="6" fillId="0" borderId="6" xfId="11" applyNumberFormat="1" applyFont="1" applyBorder="1" applyAlignment="1" applyProtection="1">
      <alignment vertical="top"/>
      <protection locked="0"/>
    </xf>
    <xf numFmtId="4" fontId="6" fillId="0" borderId="6" xfId="11" applyNumberFormat="1" applyFont="1" applyBorder="1" applyAlignment="1" applyProtection="1">
      <alignment vertical="top"/>
    </xf>
    <xf numFmtId="49" fontId="6" fillId="0" borderId="1" xfId="0" applyNumberFormat="1" applyFont="1" applyBorder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0" fontId="7" fillId="3" borderId="7" xfId="0" applyFont="1" applyFill="1" applyBorder="1" applyAlignment="1">
      <alignment horizontal="left" vertical="top" wrapText="1"/>
    </xf>
    <xf numFmtId="0" fontId="7" fillId="3" borderId="7" xfId="0" applyFont="1" applyFill="1" applyBorder="1" applyAlignment="1">
      <alignment vertical="top"/>
    </xf>
    <xf numFmtId="0" fontId="7" fillId="3" borderId="7" xfId="0" applyFont="1" applyFill="1" applyBorder="1" applyAlignment="1">
      <alignment horizontal="center" vertical="top"/>
    </xf>
    <xf numFmtId="4" fontId="7" fillId="3" borderId="7" xfId="0" applyNumberFormat="1" applyFont="1" applyFill="1" applyBorder="1" applyAlignment="1">
      <alignment vertical="top"/>
    </xf>
    <xf numFmtId="49" fontId="7" fillId="3" borderId="8" xfId="0" applyNumberFormat="1" applyFont="1" applyFill="1" applyBorder="1" applyAlignment="1">
      <alignment horizontal="left" vertical="top"/>
    </xf>
    <xf numFmtId="4" fontId="6" fillId="0" borderId="1" xfId="11" applyNumberFormat="1" applyFont="1" applyFill="1" applyBorder="1" applyAlignment="1" applyProtection="1">
      <alignment vertical="top"/>
      <protection locked="0"/>
    </xf>
  </cellXfs>
  <cellStyles count="12">
    <cellStyle name="Euro" xfId="2" xr:uid="{00000000-0005-0000-0000-000000000000}"/>
    <cellStyle name="Euro 2" xfId="4" xr:uid="{00000000-0005-0000-0000-000001000000}"/>
    <cellStyle name="Euro 2 2" xfId="10" xr:uid="{00000000-0005-0000-0000-000002000000}"/>
    <cellStyle name="Euro 3" xfId="8" xr:uid="{00000000-0005-0000-0000-000003000000}"/>
    <cellStyle name="Standard" xfId="0" builtinId="0"/>
    <cellStyle name="Standard 2" xfId="1" xr:uid="{00000000-0005-0000-0000-000005000000}"/>
    <cellStyle name="Standard 3" xfId="3" xr:uid="{00000000-0005-0000-0000-000006000000}"/>
    <cellStyle name="Standard 3 2" xfId="9" xr:uid="{00000000-0005-0000-0000-000007000000}"/>
    <cellStyle name="Standard 4" xfId="5" xr:uid="{00000000-0005-0000-0000-000008000000}"/>
    <cellStyle name="Währung 2" xfId="6" xr:uid="{00000000-0005-0000-0000-000009000000}"/>
    <cellStyle name="Währung 2 2" xfId="11" xr:uid="{00000000-0005-0000-0000-00000A000000}"/>
    <cellStyle name="Währung 3" xfId="7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N244"/>
  <sheetViews>
    <sheetView tabSelected="1" zoomScale="115" zoomScaleNormal="115" workbookViewId="0">
      <pane ySplit="1" topLeftCell="A3" activePane="bottomLeft" state="frozen"/>
      <selection pane="bottomLeft" activeCell="F3" sqref="F3"/>
    </sheetView>
  </sheetViews>
  <sheetFormatPr baseColWidth="10" defaultColWidth="11.33203125" defaultRowHeight="14.25" x14ac:dyDescent="0.45"/>
  <cols>
    <col min="1" max="1" width="10.59765625" customWidth="1"/>
    <col min="2" max="2" width="35.265625" customWidth="1"/>
    <col min="3" max="3" width="70.3984375" customWidth="1"/>
    <col min="4" max="4" width="8.73046875" customWidth="1"/>
    <col min="5" max="5" width="8.73046875" style="25" customWidth="1"/>
    <col min="6" max="6" width="11.06640625" customWidth="1"/>
    <col min="7" max="7" width="16.796875" customWidth="1"/>
  </cols>
  <sheetData>
    <row r="1" spans="1:118" s="10" customFormat="1" ht="45.4" thickBot="1" x14ac:dyDescent="0.45">
      <c r="A1" s="5" t="s">
        <v>0</v>
      </c>
      <c r="B1" s="6" t="s">
        <v>1</v>
      </c>
      <c r="C1" s="6" t="s">
        <v>2</v>
      </c>
      <c r="D1" s="6" t="s">
        <v>3</v>
      </c>
      <c r="E1" s="27" t="s">
        <v>4</v>
      </c>
      <c r="F1" s="7" t="s">
        <v>12</v>
      </c>
      <c r="G1" s="8" t="s">
        <v>11</v>
      </c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</row>
    <row r="2" spans="1:118" s="16" customFormat="1" ht="34.5" customHeight="1" thickBot="1" x14ac:dyDescent="0.55000000000000004">
      <c r="A2" s="12" t="s">
        <v>5</v>
      </c>
      <c r="B2" s="13" t="s">
        <v>14</v>
      </c>
      <c r="C2" s="13" t="s">
        <v>49</v>
      </c>
      <c r="D2" s="13"/>
      <c r="E2" s="28"/>
      <c r="F2" s="14"/>
      <c r="G2" s="14">
        <f>SUBTOTAL(9,G3:G9)</f>
        <v>0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</row>
    <row r="3" spans="1:118" ht="85.5" x14ac:dyDescent="0.45">
      <c r="A3" s="17" t="s">
        <v>24</v>
      </c>
      <c r="B3" s="18" t="s">
        <v>29</v>
      </c>
      <c r="C3" s="18" t="s">
        <v>63</v>
      </c>
      <c r="D3" s="29">
        <v>1</v>
      </c>
      <c r="E3" s="29" t="s">
        <v>16</v>
      </c>
      <c r="F3" s="1"/>
      <c r="G3" s="3">
        <f t="shared" ref="G3:G8" si="0">+D3*F3</f>
        <v>0</v>
      </c>
    </row>
    <row r="4" spans="1:118" ht="57" x14ac:dyDescent="0.45">
      <c r="A4" s="17" t="s">
        <v>27</v>
      </c>
      <c r="B4" s="18" t="s">
        <v>30</v>
      </c>
      <c r="C4" s="18" t="s">
        <v>32</v>
      </c>
      <c r="D4" s="29">
        <v>1</v>
      </c>
      <c r="E4" s="29" t="s">
        <v>16</v>
      </c>
      <c r="F4" s="1"/>
      <c r="G4" s="3">
        <f t="shared" ref="G4" si="1">+D4*F4</f>
        <v>0</v>
      </c>
    </row>
    <row r="5" spans="1:118" ht="171" x14ac:dyDescent="0.45">
      <c r="A5" s="18" t="s">
        <v>62</v>
      </c>
      <c r="B5" s="18" t="s">
        <v>66</v>
      </c>
      <c r="C5" s="18" t="s">
        <v>64</v>
      </c>
      <c r="D5" s="29">
        <v>1</v>
      </c>
      <c r="E5" s="29" t="s">
        <v>16</v>
      </c>
      <c r="F5" s="1"/>
      <c r="G5" s="3">
        <f>+D5*F5</f>
        <v>0</v>
      </c>
    </row>
    <row r="6" spans="1:118" ht="99.75" x14ac:dyDescent="0.45">
      <c r="A6" s="17" t="s">
        <v>25</v>
      </c>
      <c r="B6" s="18" t="s">
        <v>31</v>
      </c>
      <c r="C6" s="18" t="s">
        <v>71</v>
      </c>
      <c r="D6" s="29">
        <v>1</v>
      </c>
      <c r="E6" s="29" t="s">
        <v>16</v>
      </c>
      <c r="F6" s="1"/>
      <c r="G6" s="3">
        <f t="shared" si="0"/>
        <v>0</v>
      </c>
    </row>
    <row r="7" spans="1:118" ht="57" x14ac:dyDescent="0.45">
      <c r="A7" s="17" t="s">
        <v>28</v>
      </c>
      <c r="B7" s="18" t="s">
        <v>67</v>
      </c>
      <c r="C7" s="18" t="s">
        <v>36</v>
      </c>
      <c r="D7" s="29">
        <v>1</v>
      </c>
      <c r="E7" s="29" t="s">
        <v>16</v>
      </c>
      <c r="F7" s="1"/>
      <c r="G7" s="3">
        <f t="shared" si="0"/>
        <v>0</v>
      </c>
    </row>
    <row r="8" spans="1:118" ht="99.75" x14ac:dyDescent="0.45">
      <c r="A8" s="17" t="s">
        <v>26</v>
      </c>
      <c r="B8" s="18" t="s">
        <v>34</v>
      </c>
      <c r="C8" s="18" t="s">
        <v>72</v>
      </c>
      <c r="D8" s="29">
        <v>1</v>
      </c>
      <c r="E8" s="29" t="s">
        <v>16</v>
      </c>
      <c r="F8" s="1"/>
      <c r="G8" s="3">
        <f t="shared" si="0"/>
        <v>0</v>
      </c>
    </row>
    <row r="9" spans="1:118" ht="57.4" thickBot="1" x14ac:dyDescent="0.5">
      <c r="A9" s="17" t="s">
        <v>33</v>
      </c>
      <c r="B9" s="18" t="s">
        <v>68</v>
      </c>
      <c r="C9" s="18" t="s">
        <v>35</v>
      </c>
      <c r="D9" s="29">
        <v>1</v>
      </c>
      <c r="E9" s="29" t="s">
        <v>16</v>
      </c>
      <c r="F9" s="1"/>
      <c r="G9" s="3">
        <f t="shared" ref="G9" si="2">+D9*F9</f>
        <v>0</v>
      </c>
    </row>
    <row r="10" spans="1:118" s="16" customFormat="1" ht="34.5" customHeight="1" thickBot="1" x14ac:dyDescent="0.55000000000000004">
      <c r="A10" s="12" t="s">
        <v>8</v>
      </c>
      <c r="B10" s="13" t="s">
        <v>18</v>
      </c>
      <c r="C10" s="13" t="s">
        <v>50</v>
      </c>
      <c r="D10" s="13"/>
      <c r="E10" s="28"/>
      <c r="F10" s="14"/>
      <c r="G10" s="14">
        <f>SUBTOTAL(9,G11:G14)</f>
        <v>0</v>
      </c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</row>
    <row r="11" spans="1:118" ht="57" x14ac:dyDescent="0.45">
      <c r="A11" s="17" t="s">
        <v>21</v>
      </c>
      <c r="B11" s="18" t="s">
        <v>15</v>
      </c>
      <c r="C11" s="18" t="s">
        <v>70</v>
      </c>
      <c r="D11" s="29">
        <v>1</v>
      </c>
      <c r="E11" s="29" t="s">
        <v>16</v>
      </c>
      <c r="F11" s="1"/>
      <c r="G11" s="3">
        <f t="shared" ref="G11:G16" si="3">+D11*F11</f>
        <v>0</v>
      </c>
    </row>
    <row r="12" spans="1:118" ht="156.75" x14ac:dyDescent="0.45">
      <c r="A12" s="18" t="s">
        <v>61</v>
      </c>
      <c r="B12" s="18" t="s">
        <v>65</v>
      </c>
      <c r="C12" s="18" t="s">
        <v>69</v>
      </c>
      <c r="D12" s="29">
        <v>1</v>
      </c>
      <c r="E12" s="29" t="s">
        <v>16</v>
      </c>
      <c r="F12" s="1"/>
      <c r="G12" s="3">
        <f t="shared" ref="G12" si="4">+D12*F12</f>
        <v>0</v>
      </c>
    </row>
    <row r="13" spans="1:118" ht="57" x14ac:dyDescent="0.45">
      <c r="A13" s="17" t="s">
        <v>22</v>
      </c>
      <c r="B13" s="18" t="s">
        <v>19</v>
      </c>
      <c r="C13" s="18" t="s">
        <v>20</v>
      </c>
      <c r="D13" s="29">
        <v>1</v>
      </c>
      <c r="E13" s="29" t="s">
        <v>16</v>
      </c>
      <c r="F13" s="1"/>
      <c r="G13" s="3">
        <f t="shared" si="3"/>
        <v>0</v>
      </c>
    </row>
    <row r="14" spans="1:118" ht="57.4" thickBot="1" x14ac:dyDescent="0.5">
      <c r="A14" s="17" t="s">
        <v>23</v>
      </c>
      <c r="B14" s="18" t="s">
        <v>17</v>
      </c>
      <c r="C14" s="18" t="s">
        <v>73</v>
      </c>
      <c r="D14" s="29">
        <v>1</v>
      </c>
      <c r="E14" s="29" t="s">
        <v>16</v>
      </c>
      <c r="F14" s="1"/>
      <c r="G14" s="3">
        <f t="shared" si="3"/>
        <v>0</v>
      </c>
    </row>
    <row r="15" spans="1:118" ht="16.149999999999999" thickBot="1" x14ac:dyDescent="0.5">
      <c r="A15" s="12" t="s">
        <v>9</v>
      </c>
      <c r="B15" s="13" t="s">
        <v>51</v>
      </c>
      <c r="C15" s="13" t="s">
        <v>52</v>
      </c>
      <c r="D15" s="13"/>
      <c r="E15" s="28"/>
      <c r="F15" s="14"/>
      <c r="G15" s="14">
        <f>SUBTOTAL(9,G16)</f>
        <v>0</v>
      </c>
    </row>
    <row r="16" spans="1:118" s="15" customFormat="1" ht="42.75" x14ac:dyDescent="0.5">
      <c r="A16" s="35" t="s">
        <v>10</v>
      </c>
      <c r="B16" s="11" t="s">
        <v>48</v>
      </c>
      <c r="C16" s="11" t="s">
        <v>60</v>
      </c>
      <c r="D16" s="36">
        <v>3</v>
      </c>
      <c r="E16" s="36" t="s">
        <v>6</v>
      </c>
      <c r="F16" s="42"/>
      <c r="G16" s="3">
        <f t="shared" si="3"/>
        <v>0</v>
      </c>
    </row>
    <row r="17" spans="1:7" ht="16.149999999999999" thickBot="1" x14ac:dyDescent="0.5">
      <c r="A17" s="41" t="s">
        <v>42</v>
      </c>
      <c r="B17" s="37" t="s">
        <v>53</v>
      </c>
      <c r="C17" s="37" t="s">
        <v>54</v>
      </c>
      <c r="D17" s="38"/>
      <c r="E17" s="39"/>
      <c r="F17" s="40"/>
      <c r="G17" s="40">
        <f>SUBTOTAL(9,G18:G22)</f>
        <v>0</v>
      </c>
    </row>
    <row r="18" spans="1:7" x14ac:dyDescent="0.45">
      <c r="A18" s="35" t="s">
        <v>43</v>
      </c>
      <c r="B18" s="31" t="s">
        <v>37</v>
      </c>
      <c r="C18" s="31" t="s">
        <v>55</v>
      </c>
      <c r="D18" s="32">
        <v>40</v>
      </c>
      <c r="E18" s="32" t="s">
        <v>7</v>
      </c>
      <c r="F18" s="33"/>
      <c r="G18" s="34">
        <f>+D18*F18</f>
        <v>0</v>
      </c>
    </row>
    <row r="19" spans="1:7" x14ac:dyDescent="0.45">
      <c r="A19" s="35" t="s">
        <v>44</v>
      </c>
      <c r="B19" s="11" t="s">
        <v>38</v>
      </c>
      <c r="C19" s="11" t="s">
        <v>56</v>
      </c>
      <c r="D19" s="36">
        <v>40</v>
      </c>
      <c r="E19" s="36" t="s">
        <v>7</v>
      </c>
      <c r="F19" s="2"/>
      <c r="G19" s="4">
        <f>+D19*F19</f>
        <v>0</v>
      </c>
    </row>
    <row r="20" spans="1:7" x14ac:dyDescent="0.45">
      <c r="A20" s="35" t="s">
        <v>45</v>
      </c>
      <c r="B20" s="30" t="s">
        <v>40</v>
      </c>
      <c r="C20" s="30" t="s">
        <v>57</v>
      </c>
      <c r="D20" s="36">
        <v>80</v>
      </c>
      <c r="E20" s="36" t="s">
        <v>7</v>
      </c>
      <c r="F20" s="2"/>
      <c r="G20" s="4">
        <f>+D20*F20</f>
        <v>0</v>
      </c>
    </row>
    <row r="21" spans="1:7" x14ac:dyDescent="0.45">
      <c r="A21" s="35" t="s">
        <v>46</v>
      </c>
      <c r="B21" s="11" t="s">
        <v>39</v>
      </c>
      <c r="C21" s="11" t="s">
        <v>58</v>
      </c>
      <c r="D21" s="36">
        <v>80</v>
      </c>
      <c r="E21" s="36" t="s">
        <v>7</v>
      </c>
      <c r="F21" s="2"/>
      <c r="G21" s="4">
        <f>+D21*F21</f>
        <v>0</v>
      </c>
    </row>
    <row r="22" spans="1:7" x14ac:dyDescent="0.45">
      <c r="A22" s="35" t="s">
        <v>47</v>
      </c>
      <c r="B22" s="30" t="s">
        <v>41</v>
      </c>
      <c r="C22" s="30" t="s">
        <v>59</v>
      </c>
      <c r="D22" s="36">
        <v>80</v>
      </c>
      <c r="E22" s="36" t="s">
        <v>7</v>
      </c>
      <c r="F22" s="2"/>
      <c r="G22" s="4">
        <f>+D22*F22</f>
        <v>0</v>
      </c>
    </row>
    <row r="23" spans="1:7" x14ac:dyDescent="0.45">
      <c r="A23" s="19"/>
      <c r="B23" s="20"/>
      <c r="C23" s="20"/>
    </row>
    <row r="24" spans="1:7" x14ac:dyDescent="0.45">
      <c r="A24" s="19"/>
      <c r="B24" s="20"/>
      <c r="C24" s="20"/>
    </row>
    <row r="25" spans="1:7" ht="18" x14ac:dyDescent="0.55000000000000004">
      <c r="A25" s="19"/>
      <c r="B25" s="21" t="s">
        <v>13</v>
      </c>
      <c r="C25" s="22"/>
      <c r="D25" s="23"/>
      <c r="E25" s="26"/>
      <c r="F25" s="23"/>
      <c r="G25" s="24">
        <f>SUBTOTAL(9,G2:G22)</f>
        <v>0</v>
      </c>
    </row>
    <row r="26" spans="1:7" x14ac:dyDescent="0.45">
      <c r="A26" s="19"/>
      <c r="B26" s="20"/>
      <c r="C26" s="20"/>
    </row>
    <row r="27" spans="1:7" x14ac:dyDescent="0.45">
      <c r="A27" s="19"/>
      <c r="B27" s="20"/>
      <c r="C27" s="20"/>
    </row>
    <row r="28" spans="1:7" x14ac:dyDescent="0.45">
      <c r="A28" s="19"/>
      <c r="B28" s="20"/>
      <c r="C28" s="20"/>
    </row>
    <row r="29" spans="1:7" x14ac:dyDescent="0.45">
      <c r="A29" s="19"/>
      <c r="B29" s="20"/>
      <c r="C29" s="20"/>
    </row>
    <row r="30" spans="1:7" x14ac:dyDescent="0.45">
      <c r="A30" s="19"/>
      <c r="B30" s="20"/>
      <c r="C30" s="20"/>
    </row>
    <row r="31" spans="1:7" x14ac:dyDescent="0.45">
      <c r="A31" s="19"/>
      <c r="B31" s="20"/>
      <c r="C31" s="20"/>
    </row>
    <row r="32" spans="1:7" x14ac:dyDescent="0.45">
      <c r="A32" s="19"/>
      <c r="B32" s="20"/>
      <c r="C32" s="20"/>
    </row>
    <row r="33" spans="1:3" x14ac:dyDescent="0.45">
      <c r="A33" s="19"/>
      <c r="B33" s="20"/>
      <c r="C33" s="20"/>
    </row>
    <row r="34" spans="1:3" x14ac:dyDescent="0.45">
      <c r="A34" s="19"/>
      <c r="B34" s="20"/>
      <c r="C34" s="20"/>
    </row>
    <row r="35" spans="1:3" x14ac:dyDescent="0.45">
      <c r="A35" s="19"/>
      <c r="B35" s="20"/>
      <c r="C35" s="20"/>
    </row>
    <row r="36" spans="1:3" x14ac:dyDescent="0.45">
      <c r="A36" s="19"/>
      <c r="B36" s="20"/>
      <c r="C36" s="20"/>
    </row>
    <row r="37" spans="1:3" x14ac:dyDescent="0.45">
      <c r="A37" s="19"/>
      <c r="B37" s="20"/>
      <c r="C37" s="20"/>
    </row>
    <row r="38" spans="1:3" x14ac:dyDescent="0.45">
      <c r="A38" s="19"/>
      <c r="B38" s="20"/>
      <c r="C38" s="20"/>
    </row>
    <row r="39" spans="1:3" x14ac:dyDescent="0.45">
      <c r="A39" s="19"/>
      <c r="B39" s="20"/>
      <c r="C39" s="20"/>
    </row>
    <row r="40" spans="1:3" x14ac:dyDescent="0.45">
      <c r="A40" s="19"/>
      <c r="B40" s="20"/>
      <c r="C40" s="20"/>
    </row>
    <row r="41" spans="1:3" x14ac:dyDescent="0.45">
      <c r="A41" s="19"/>
    </row>
    <row r="42" spans="1:3" x14ac:dyDescent="0.45">
      <c r="A42" s="19"/>
    </row>
    <row r="43" spans="1:3" x14ac:dyDescent="0.45">
      <c r="A43" s="19"/>
    </row>
    <row r="44" spans="1:3" x14ac:dyDescent="0.45">
      <c r="A44" s="19"/>
    </row>
    <row r="45" spans="1:3" x14ac:dyDescent="0.45">
      <c r="A45" s="19"/>
    </row>
    <row r="46" spans="1:3" x14ac:dyDescent="0.45">
      <c r="A46" s="19"/>
    </row>
    <row r="47" spans="1:3" x14ac:dyDescent="0.45">
      <c r="A47" s="19"/>
    </row>
    <row r="48" spans="1:3" x14ac:dyDescent="0.45">
      <c r="A48" s="19"/>
    </row>
    <row r="49" spans="1:1" x14ac:dyDescent="0.45">
      <c r="A49" s="19"/>
    </row>
    <row r="50" spans="1:1" x14ac:dyDescent="0.45">
      <c r="A50" s="19"/>
    </row>
    <row r="51" spans="1:1" x14ac:dyDescent="0.45">
      <c r="A51" s="19"/>
    </row>
    <row r="52" spans="1:1" x14ac:dyDescent="0.45">
      <c r="A52" s="19"/>
    </row>
    <row r="53" spans="1:1" x14ac:dyDescent="0.45">
      <c r="A53" s="19"/>
    </row>
    <row r="54" spans="1:1" x14ac:dyDescent="0.45">
      <c r="A54" s="19"/>
    </row>
    <row r="55" spans="1:1" x14ac:dyDescent="0.45">
      <c r="A55" s="19"/>
    </row>
    <row r="56" spans="1:1" x14ac:dyDescent="0.45">
      <c r="A56" s="19"/>
    </row>
    <row r="57" spans="1:1" x14ac:dyDescent="0.45">
      <c r="A57" s="19"/>
    </row>
    <row r="58" spans="1:1" x14ac:dyDescent="0.45">
      <c r="A58" s="19"/>
    </row>
    <row r="59" spans="1:1" x14ac:dyDescent="0.45">
      <c r="A59" s="19"/>
    </row>
    <row r="60" spans="1:1" x14ac:dyDescent="0.45">
      <c r="A60" s="19"/>
    </row>
    <row r="61" spans="1:1" x14ac:dyDescent="0.45">
      <c r="A61" s="19"/>
    </row>
    <row r="62" spans="1:1" x14ac:dyDescent="0.45">
      <c r="A62" s="19"/>
    </row>
    <row r="63" spans="1:1" x14ac:dyDescent="0.45">
      <c r="A63" s="19"/>
    </row>
    <row r="64" spans="1:1" x14ac:dyDescent="0.45">
      <c r="A64" s="19"/>
    </row>
    <row r="65" spans="1:1" x14ac:dyDescent="0.45">
      <c r="A65" s="19"/>
    </row>
    <row r="66" spans="1:1" x14ac:dyDescent="0.45">
      <c r="A66" s="19"/>
    </row>
    <row r="67" spans="1:1" x14ac:dyDescent="0.45">
      <c r="A67" s="19"/>
    </row>
    <row r="68" spans="1:1" x14ac:dyDescent="0.45">
      <c r="A68" s="19"/>
    </row>
    <row r="69" spans="1:1" x14ac:dyDescent="0.45">
      <c r="A69" s="19"/>
    </row>
    <row r="70" spans="1:1" x14ac:dyDescent="0.45">
      <c r="A70" s="19"/>
    </row>
    <row r="71" spans="1:1" x14ac:dyDescent="0.45">
      <c r="A71" s="19"/>
    </row>
    <row r="72" spans="1:1" x14ac:dyDescent="0.45">
      <c r="A72" s="19"/>
    </row>
    <row r="73" spans="1:1" x14ac:dyDescent="0.45">
      <c r="A73" s="19"/>
    </row>
    <row r="74" spans="1:1" x14ac:dyDescent="0.45">
      <c r="A74" s="19"/>
    </row>
    <row r="75" spans="1:1" x14ac:dyDescent="0.45">
      <c r="A75" s="19"/>
    </row>
    <row r="76" spans="1:1" x14ac:dyDescent="0.45">
      <c r="A76" s="19"/>
    </row>
    <row r="77" spans="1:1" x14ac:dyDescent="0.45">
      <c r="A77" s="19"/>
    </row>
    <row r="78" spans="1:1" x14ac:dyDescent="0.45">
      <c r="A78" s="19"/>
    </row>
    <row r="79" spans="1:1" x14ac:dyDescent="0.45">
      <c r="A79" s="19"/>
    </row>
    <row r="80" spans="1:1" x14ac:dyDescent="0.45">
      <c r="A80" s="19"/>
    </row>
    <row r="81" spans="1:1" x14ac:dyDescent="0.45">
      <c r="A81" s="19"/>
    </row>
    <row r="82" spans="1:1" x14ac:dyDescent="0.45">
      <c r="A82" s="19"/>
    </row>
    <row r="83" spans="1:1" x14ac:dyDescent="0.45">
      <c r="A83" s="19"/>
    </row>
    <row r="84" spans="1:1" x14ac:dyDescent="0.45">
      <c r="A84" s="19"/>
    </row>
    <row r="85" spans="1:1" x14ac:dyDescent="0.45">
      <c r="A85" s="19"/>
    </row>
    <row r="86" spans="1:1" x14ac:dyDescent="0.45">
      <c r="A86" s="19"/>
    </row>
    <row r="87" spans="1:1" x14ac:dyDescent="0.45">
      <c r="A87" s="19"/>
    </row>
    <row r="88" spans="1:1" x14ac:dyDescent="0.45">
      <c r="A88" s="19"/>
    </row>
    <row r="89" spans="1:1" x14ac:dyDescent="0.45">
      <c r="A89" s="19"/>
    </row>
    <row r="90" spans="1:1" x14ac:dyDescent="0.45">
      <c r="A90" s="19"/>
    </row>
    <row r="91" spans="1:1" x14ac:dyDescent="0.45">
      <c r="A91" s="19"/>
    </row>
    <row r="92" spans="1:1" x14ac:dyDescent="0.45">
      <c r="A92" s="19"/>
    </row>
    <row r="93" spans="1:1" x14ac:dyDescent="0.45">
      <c r="A93" s="19"/>
    </row>
    <row r="94" spans="1:1" x14ac:dyDescent="0.45">
      <c r="A94" s="19"/>
    </row>
    <row r="95" spans="1:1" x14ac:dyDescent="0.45">
      <c r="A95" s="19"/>
    </row>
    <row r="96" spans="1:1" x14ac:dyDescent="0.45">
      <c r="A96" s="19"/>
    </row>
    <row r="97" spans="1:1" x14ac:dyDescent="0.45">
      <c r="A97" s="19"/>
    </row>
    <row r="98" spans="1:1" x14ac:dyDescent="0.45">
      <c r="A98" s="19"/>
    </row>
    <row r="99" spans="1:1" x14ac:dyDescent="0.45">
      <c r="A99" s="19"/>
    </row>
    <row r="100" spans="1:1" x14ac:dyDescent="0.45">
      <c r="A100" s="19"/>
    </row>
    <row r="101" spans="1:1" x14ac:dyDescent="0.45">
      <c r="A101" s="19"/>
    </row>
    <row r="102" spans="1:1" x14ac:dyDescent="0.45">
      <c r="A102" s="19"/>
    </row>
    <row r="103" spans="1:1" x14ac:dyDescent="0.45">
      <c r="A103" s="19"/>
    </row>
    <row r="104" spans="1:1" x14ac:dyDescent="0.45">
      <c r="A104" s="19"/>
    </row>
    <row r="105" spans="1:1" x14ac:dyDescent="0.45">
      <c r="A105" s="19"/>
    </row>
    <row r="106" spans="1:1" x14ac:dyDescent="0.45">
      <c r="A106" s="19"/>
    </row>
    <row r="107" spans="1:1" x14ac:dyDescent="0.45">
      <c r="A107" s="19"/>
    </row>
    <row r="108" spans="1:1" x14ac:dyDescent="0.45">
      <c r="A108" s="19"/>
    </row>
    <row r="109" spans="1:1" x14ac:dyDescent="0.45">
      <c r="A109" s="19"/>
    </row>
    <row r="110" spans="1:1" x14ac:dyDescent="0.45">
      <c r="A110" s="19"/>
    </row>
    <row r="111" spans="1:1" x14ac:dyDescent="0.45">
      <c r="A111" s="19"/>
    </row>
    <row r="112" spans="1:1" x14ac:dyDescent="0.45">
      <c r="A112" s="19"/>
    </row>
    <row r="113" spans="1:1" x14ac:dyDescent="0.45">
      <c r="A113" s="19"/>
    </row>
    <row r="114" spans="1:1" x14ac:dyDescent="0.45">
      <c r="A114" s="19"/>
    </row>
    <row r="115" spans="1:1" x14ac:dyDescent="0.45">
      <c r="A115" s="19"/>
    </row>
    <row r="116" spans="1:1" x14ac:dyDescent="0.45">
      <c r="A116" s="19"/>
    </row>
    <row r="117" spans="1:1" x14ac:dyDescent="0.45">
      <c r="A117" s="19"/>
    </row>
    <row r="118" spans="1:1" x14ac:dyDescent="0.45">
      <c r="A118" s="19"/>
    </row>
    <row r="119" spans="1:1" x14ac:dyDescent="0.45">
      <c r="A119" s="19"/>
    </row>
    <row r="120" spans="1:1" x14ac:dyDescent="0.45">
      <c r="A120" s="19"/>
    </row>
    <row r="121" spans="1:1" x14ac:dyDescent="0.45">
      <c r="A121" s="19"/>
    </row>
    <row r="122" spans="1:1" x14ac:dyDescent="0.45">
      <c r="A122" s="19"/>
    </row>
    <row r="123" spans="1:1" x14ac:dyDescent="0.45">
      <c r="A123" s="19"/>
    </row>
    <row r="124" spans="1:1" x14ac:dyDescent="0.45">
      <c r="A124" s="19"/>
    </row>
    <row r="125" spans="1:1" x14ac:dyDescent="0.45">
      <c r="A125" s="19"/>
    </row>
    <row r="126" spans="1:1" x14ac:dyDescent="0.45">
      <c r="A126" s="19"/>
    </row>
    <row r="127" spans="1:1" x14ac:dyDescent="0.45">
      <c r="A127" s="19"/>
    </row>
    <row r="128" spans="1:1" x14ac:dyDescent="0.45">
      <c r="A128" s="19"/>
    </row>
    <row r="129" spans="1:1" x14ac:dyDescent="0.45">
      <c r="A129" s="19"/>
    </row>
    <row r="130" spans="1:1" x14ac:dyDescent="0.45">
      <c r="A130" s="19"/>
    </row>
    <row r="131" spans="1:1" x14ac:dyDescent="0.45">
      <c r="A131" s="19"/>
    </row>
    <row r="132" spans="1:1" x14ac:dyDescent="0.45">
      <c r="A132" s="19"/>
    </row>
    <row r="133" spans="1:1" x14ac:dyDescent="0.45">
      <c r="A133" s="19"/>
    </row>
    <row r="134" spans="1:1" x14ac:dyDescent="0.45">
      <c r="A134" s="19"/>
    </row>
    <row r="135" spans="1:1" x14ac:dyDescent="0.45">
      <c r="A135" s="19"/>
    </row>
    <row r="136" spans="1:1" x14ac:dyDescent="0.45">
      <c r="A136" s="19"/>
    </row>
    <row r="137" spans="1:1" x14ac:dyDescent="0.45">
      <c r="A137" s="19"/>
    </row>
    <row r="138" spans="1:1" x14ac:dyDescent="0.45">
      <c r="A138" s="19"/>
    </row>
    <row r="139" spans="1:1" x14ac:dyDescent="0.45">
      <c r="A139" s="19"/>
    </row>
    <row r="140" spans="1:1" x14ac:dyDescent="0.45">
      <c r="A140" s="19"/>
    </row>
    <row r="141" spans="1:1" x14ac:dyDescent="0.45">
      <c r="A141" s="19"/>
    </row>
    <row r="142" spans="1:1" x14ac:dyDescent="0.45">
      <c r="A142" s="19"/>
    </row>
    <row r="143" spans="1:1" x14ac:dyDescent="0.45">
      <c r="A143" s="19"/>
    </row>
    <row r="144" spans="1:1" x14ac:dyDescent="0.45">
      <c r="A144" s="19"/>
    </row>
    <row r="145" spans="1:1" x14ac:dyDescent="0.45">
      <c r="A145" s="19"/>
    </row>
    <row r="146" spans="1:1" x14ac:dyDescent="0.45">
      <c r="A146" s="19"/>
    </row>
    <row r="147" spans="1:1" x14ac:dyDescent="0.45">
      <c r="A147" s="19"/>
    </row>
    <row r="148" spans="1:1" x14ac:dyDescent="0.45">
      <c r="A148" s="19"/>
    </row>
    <row r="149" spans="1:1" x14ac:dyDescent="0.45">
      <c r="A149" s="19"/>
    </row>
    <row r="150" spans="1:1" x14ac:dyDescent="0.45">
      <c r="A150" s="19"/>
    </row>
    <row r="151" spans="1:1" x14ac:dyDescent="0.45">
      <c r="A151" s="19"/>
    </row>
    <row r="152" spans="1:1" x14ac:dyDescent="0.45">
      <c r="A152" s="19"/>
    </row>
    <row r="153" spans="1:1" x14ac:dyDescent="0.45">
      <c r="A153" s="19"/>
    </row>
    <row r="154" spans="1:1" x14ac:dyDescent="0.45">
      <c r="A154" s="19"/>
    </row>
    <row r="155" spans="1:1" x14ac:dyDescent="0.45">
      <c r="A155" s="19"/>
    </row>
    <row r="156" spans="1:1" x14ac:dyDescent="0.45">
      <c r="A156" s="19"/>
    </row>
    <row r="157" spans="1:1" x14ac:dyDescent="0.45">
      <c r="A157" s="19"/>
    </row>
    <row r="158" spans="1:1" x14ac:dyDescent="0.45">
      <c r="A158" s="19"/>
    </row>
    <row r="159" spans="1:1" x14ac:dyDescent="0.45">
      <c r="A159" s="19"/>
    </row>
    <row r="160" spans="1:1" x14ac:dyDescent="0.45">
      <c r="A160" s="19"/>
    </row>
    <row r="161" spans="1:1" x14ac:dyDescent="0.45">
      <c r="A161" s="19"/>
    </row>
    <row r="162" spans="1:1" x14ac:dyDescent="0.45">
      <c r="A162" s="19"/>
    </row>
    <row r="163" spans="1:1" x14ac:dyDescent="0.45">
      <c r="A163" s="19"/>
    </row>
    <row r="164" spans="1:1" x14ac:dyDescent="0.45">
      <c r="A164" s="19"/>
    </row>
    <row r="165" spans="1:1" x14ac:dyDescent="0.45">
      <c r="A165" s="19"/>
    </row>
    <row r="166" spans="1:1" x14ac:dyDescent="0.45">
      <c r="A166" s="19"/>
    </row>
    <row r="167" spans="1:1" x14ac:dyDescent="0.45">
      <c r="A167" s="19"/>
    </row>
    <row r="168" spans="1:1" x14ac:dyDescent="0.45">
      <c r="A168" s="19"/>
    </row>
    <row r="169" spans="1:1" x14ac:dyDescent="0.45">
      <c r="A169" s="19"/>
    </row>
    <row r="170" spans="1:1" x14ac:dyDescent="0.45">
      <c r="A170" s="19"/>
    </row>
    <row r="171" spans="1:1" x14ac:dyDescent="0.45">
      <c r="A171" s="19"/>
    </row>
    <row r="172" spans="1:1" x14ac:dyDescent="0.45">
      <c r="A172" s="19"/>
    </row>
    <row r="173" spans="1:1" x14ac:dyDescent="0.45">
      <c r="A173" s="19"/>
    </row>
    <row r="174" spans="1:1" x14ac:dyDescent="0.45">
      <c r="A174" s="19"/>
    </row>
    <row r="175" spans="1:1" x14ac:dyDescent="0.45">
      <c r="A175" s="19"/>
    </row>
    <row r="176" spans="1:1" x14ac:dyDescent="0.45">
      <c r="A176" s="19"/>
    </row>
    <row r="177" spans="1:1" x14ac:dyDescent="0.45">
      <c r="A177" s="19"/>
    </row>
    <row r="178" spans="1:1" x14ac:dyDescent="0.45">
      <c r="A178" s="19"/>
    </row>
    <row r="179" spans="1:1" x14ac:dyDescent="0.45">
      <c r="A179" s="19"/>
    </row>
    <row r="180" spans="1:1" x14ac:dyDescent="0.45">
      <c r="A180" s="19"/>
    </row>
    <row r="181" spans="1:1" x14ac:dyDescent="0.45">
      <c r="A181" s="19"/>
    </row>
    <row r="182" spans="1:1" x14ac:dyDescent="0.45">
      <c r="A182" s="19"/>
    </row>
    <row r="183" spans="1:1" x14ac:dyDescent="0.45">
      <c r="A183" s="19"/>
    </row>
    <row r="184" spans="1:1" x14ac:dyDescent="0.45">
      <c r="A184" s="19"/>
    </row>
    <row r="185" spans="1:1" x14ac:dyDescent="0.45">
      <c r="A185" s="19"/>
    </row>
    <row r="186" spans="1:1" x14ac:dyDescent="0.45">
      <c r="A186" s="19"/>
    </row>
    <row r="187" spans="1:1" x14ac:dyDescent="0.45">
      <c r="A187" s="19"/>
    </row>
    <row r="188" spans="1:1" x14ac:dyDescent="0.45">
      <c r="A188" s="19"/>
    </row>
    <row r="189" spans="1:1" x14ac:dyDescent="0.45">
      <c r="A189" s="19"/>
    </row>
    <row r="190" spans="1:1" x14ac:dyDescent="0.45">
      <c r="A190" s="19"/>
    </row>
    <row r="191" spans="1:1" x14ac:dyDescent="0.45">
      <c r="A191" s="19"/>
    </row>
    <row r="192" spans="1:1" x14ac:dyDescent="0.45">
      <c r="A192" s="19"/>
    </row>
    <row r="193" spans="1:1" x14ac:dyDescent="0.45">
      <c r="A193" s="19"/>
    </row>
    <row r="194" spans="1:1" x14ac:dyDescent="0.45">
      <c r="A194" s="19"/>
    </row>
    <row r="195" spans="1:1" x14ac:dyDescent="0.45">
      <c r="A195" s="19"/>
    </row>
    <row r="196" spans="1:1" x14ac:dyDescent="0.45">
      <c r="A196" s="19"/>
    </row>
    <row r="197" spans="1:1" x14ac:dyDescent="0.45">
      <c r="A197" s="19"/>
    </row>
    <row r="198" spans="1:1" x14ac:dyDescent="0.45">
      <c r="A198" s="19"/>
    </row>
    <row r="199" spans="1:1" x14ac:dyDescent="0.45">
      <c r="A199" s="19"/>
    </row>
    <row r="200" spans="1:1" x14ac:dyDescent="0.45">
      <c r="A200" s="19"/>
    </row>
    <row r="201" spans="1:1" x14ac:dyDescent="0.45">
      <c r="A201" s="19"/>
    </row>
    <row r="202" spans="1:1" x14ac:dyDescent="0.45">
      <c r="A202" s="19"/>
    </row>
    <row r="203" spans="1:1" x14ac:dyDescent="0.45">
      <c r="A203" s="19"/>
    </row>
    <row r="204" spans="1:1" x14ac:dyDescent="0.45">
      <c r="A204" s="19"/>
    </row>
    <row r="205" spans="1:1" x14ac:dyDescent="0.45">
      <c r="A205" s="19"/>
    </row>
    <row r="206" spans="1:1" x14ac:dyDescent="0.45">
      <c r="A206" s="19"/>
    </row>
    <row r="207" spans="1:1" x14ac:dyDescent="0.45">
      <c r="A207" s="19"/>
    </row>
    <row r="208" spans="1:1" x14ac:dyDescent="0.45">
      <c r="A208" s="19"/>
    </row>
    <row r="209" spans="1:1" x14ac:dyDescent="0.45">
      <c r="A209" s="19"/>
    </row>
    <row r="210" spans="1:1" x14ac:dyDescent="0.45">
      <c r="A210" s="19"/>
    </row>
    <row r="211" spans="1:1" x14ac:dyDescent="0.45">
      <c r="A211" s="19"/>
    </row>
    <row r="212" spans="1:1" x14ac:dyDescent="0.45">
      <c r="A212" s="19"/>
    </row>
    <row r="213" spans="1:1" x14ac:dyDescent="0.45">
      <c r="A213" s="19"/>
    </row>
    <row r="214" spans="1:1" x14ac:dyDescent="0.45">
      <c r="A214" s="19"/>
    </row>
    <row r="215" spans="1:1" x14ac:dyDescent="0.45">
      <c r="A215" s="19"/>
    </row>
    <row r="216" spans="1:1" x14ac:dyDescent="0.45">
      <c r="A216" s="19"/>
    </row>
    <row r="217" spans="1:1" x14ac:dyDescent="0.45">
      <c r="A217" s="19"/>
    </row>
    <row r="218" spans="1:1" x14ac:dyDescent="0.45">
      <c r="A218" s="19"/>
    </row>
    <row r="219" spans="1:1" x14ac:dyDescent="0.45">
      <c r="A219" s="19"/>
    </row>
    <row r="220" spans="1:1" x14ac:dyDescent="0.45">
      <c r="A220" s="19"/>
    </row>
    <row r="221" spans="1:1" x14ac:dyDescent="0.45">
      <c r="A221" s="19"/>
    </row>
    <row r="222" spans="1:1" x14ac:dyDescent="0.45">
      <c r="A222" s="19"/>
    </row>
    <row r="223" spans="1:1" x14ac:dyDescent="0.45">
      <c r="A223" s="19"/>
    </row>
    <row r="224" spans="1:1" x14ac:dyDescent="0.45">
      <c r="A224" s="19"/>
    </row>
    <row r="225" spans="1:1" x14ac:dyDescent="0.45">
      <c r="A225" s="19"/>
    </row>
    <row r="226" spans="1:1" x14ac:dyDescent="0.45">
      <c r="A226" s="19"/>
    </row>
    <row r="227" spans="1:1" x14ac:dyDescent="0.45">
      <c r="A227" s="19"/>
    </row>
    <row r="228" spans="1:1" x14ac:dyDescent="0.45">
      <c r="A228" s="19"/>
    </row>
    <row r="229" spans="1:1" x14ac:dyDescent="0.45">
      <c r="A229" s="19"/>
    </row>
    <row r="230" spans="1:1" x14ac:dyDescent="0.45">
      <c r="A230" s="19"/>
    </row>
    <row r="231" spans="1:1" x14ac:dyDescent="0.45">
      <c r="A231" s="19"/>
    </row>
    <row r="232" spans="1:1" x14ac:dyDescent="0.45">
      <c r="A232" s="19"/>
    </row>
    <row r="233" spans="1:1" x14ac:dyDescent="0.45">
      <c r="A233" s="19"/>
    </row>
    <row r="234" spans="1:1" x14ac:dyDescent="0.45">
      <c r="A234" s="19"/>
    </row>
    <row r="235" spans="1:1" x14ac:dyDescent="0.45">
      <c r="A235" s="19"/>
    </row>
    <row r="236" spans="1:1" x14ac:dyDescent="0.45">
      <c r="A236" s="19"/>
    </row>
    <row r="237" spans="1:1" x14ac:dyDescent="0.45">
      <c r="A237" s="19"/>
    </row>
    <row r="238" spans="1:1" x14ac:dyDescent="0.45">
      <c r="A238" s="19"/>
    </row>
    <row r="239" spans="1:1" x14ac:dyDescent="0.45">
      <c r="A239" s="19"/>
    </row>
    <row r="240" spans="1:1" x14ac:dyDescent="0.45">
      <c r="A240" s="19"/>
    </row>
    <row r="241" spans="1:1" x14ac:dyDescent="0.45">
      <c r="A241" s="19"/>
    </row>
    <row r="242" spans="1:1" x14ac:dyDescent="0.45">
      <c r="A242" s="19"/>
    </row>
    <row r="243" spans="1:1" x14ac:dyDescent="0.45">
      <c r="A243" s="19"/>
    </row>
    <row r="244" spans="1:1" x14ac:dyDescent="0.45">
      <c r="A244" s="19"/>
    </row>
  </sheetData>
  <sheetProtection algorithmName="SHA-512" hashValue="3yAZNiixHkOAeIwJ9D0WIf+cpiMIMuu3b4EegjtvZiJccTpeliuP3cmVUPOqBhIqLw4FIksuMCkkVVJFIU7Kxw==" saltValue="AGYVN4cxWKPK8HQoMb+oNg==" spinCount="100000" sheet="1" selectLockedCells="1"/>
  <phoneticPr fontId="8" type="noConversion"/>
  <pageMargins left="0.70866141732283472" right="0.51181102362204722" top="0.98425196850393704" bottom="0.78740157480314965" header="0.31496062992125984" footer="0.31496062992125984"/>
  <pageSetup paperSize="9" scale="55" orientation="portrait" r:id="rId1"/>
  <headerFooter>
    <oddHeader>&amp;L&amp;"-,Fett"&amp;14H2 - Projekt mosaHYc
Leitung 5: Leidingen – Dillingen&amp;C&amp;"-,Fett"&amp;20 26.01.003 | Leistungsverzeichnis
 &amp;14 Armaturengruppen
inkl. Ausführungsplanung&amp;R&amp;G</oddHeader>
    <oddFooter>&amp;LDatei: &amp;F&amp;RSeite &amp;P von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c255c5c-88ab-4bae-8eab-9af8c6ca28c7" xsi:nil="true"/>
    <lcf76f155ced4ddcb4097134ff3c332f xmlns="96e089cf-064c-4122-ac40-8192c0f0f2d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1A7266A0170447AA38BA6F60363B64" ma:contentTypeVersion="14" ma:contentTypeDescription="Ein neues Dokument erstellen." ma:contentTypeScope="" ma:versionID="50f74581be345c48ba28861aa04d548c">
  <xsd:schema xmlns:xsd="http://www.w3.org/2001/XMLSchema" xmlns:xs="http://www.w3.org/2001/XMLSchema" xmlns:p="http://schemas.microsoft.com/office/2006/metadata/properties" xmlns:ns2="96e089cf-064c-4122-ac40-8192c0f0f2d9" xmlns:ns3="5c255c5c-88ab-4bae-8eab-9af8c6ca28c7" targetNamespace="http://schemas.microsoft.com/office/2006/metadata/properties" ma:root="true" ma:fieldsID="24fef780fe3e12df9401b794c523a615" ns2:_="" ns3:_="">
    <xsd:import namespace="96e089cf-064c-4122-ac40-8192c0f0f2d9"/>
    <xsd:import namespace="5c255c5c-88ab-4bae-8eab-9af8c6ca28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e089cf-064c-4122-ac40-8192c0f0f2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d09b982f-1fd4-415e-a615-4ecf12d4dd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255c5c-88ab-4bae-8eab-9af8c6ca28c7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3135b72f-d909-4b9f-ae0c-ee03194466cf}" ma:internalName="TaxCatchAll" ma:showField="CatchAllData" ma:web="5c255c5c-88ab-4bae-8eab-9af8c6ca28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82AAA6-2D89-4F10-A70F-52D77C03DDB4}">
  <ds:schemaRefs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96e089cf-064c-4122-ac40-8192c0f0f2d9"/>
    <ds:schemaRef ds:uri="http://schemas.microsoft.com/office/infopath/2007/PartnerControls"/>
    <ds:schemaRef ds:uri="5c255c5c-88ab-4bae-8eab-9af8c6ca28c7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F69D48E-07B0-47CA-AA46-B1C5BFAEE0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e089cf-064c-4122-ac40-8192c0f0f2d9"/>
    <ds:schemaRef ds:uri="5c255c5c-88ab-4bae-8eab-9af8c6ca28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D8544C-0BD7-4D03-A7EF-E1776C769FE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48094c8-480e-400b-91c4-c984b7e20814}" enabled="1" method="Standard" siteId="{a1109567-0815-4e1f-88af-e23555482aa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LV_A1</vt:lpstr>
    </vt:vector>
  </TitlesOfParts>
  <Manager/>
  <Company>creos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Fan, George-Adrian</cp:lastModifiedBy>
  <cp:revision/>
  <cp:lastPrinted>2026-07-22T14:56:05Z</cp:lastPrinted>
  <dcterms:created xsi:type="dcterms:W3CDTF">2025-03-18T08:31:44Z</dcterms:created>
  <dcterms:modified xsi:type="dcterms:W3CDTF">2026-07-22T14:58:31Z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0x0101001B1A7266A0170447AA38BA6F60363B64</vt:lpwstr>
  </property>
  <property fmtid="{D5CDD505-2E9C-101B-9397-08002B2CF9AE}" pid="3" name="MediaServiceImageTags">
    <vt:lpwstr/>
  </property>
</Properties>
</file>