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ttps://sharepoint.bkk-dv.de/teams/vt/intern/Dokumente/02 Vergaben/_2026_071_AV-Technik/Vergabeunterlagen/"/>
    </mc:Choice>
  </mc:AlternateContent>
  <xr:revisionPtr revIDLastSave="0" documentId="8_{F27E5B51-A1DA-46CB-8EFB-872B3DF678F6}" xr6:coauthVersionLast="47" xr6:coauthVersionMax="47" xr10:uidLastSave="{00000000-0000-0000-0000-000000000000}"/>
  <bookViews>
    <workbookView xWindow="-120" yWindow="-120" windowWidth="29040" windowHeight="15720" tabRatio="920" xr2:uid="{00000000-000D-0000-FFFF-FFFF00000000}"/>
  </bookViews>
  <sheets>
    <sheet name="Referenzen" sheetId="26" r:id="rId1"/>
    <sheet name="Tabelle2" sheetId="24" state="hidden" r:id="rId2"/>
    <sheet name="Preisblatt" sheetId="11" state="hidden" r:id="rId3"/>
  </sheets>
  <externalReferences>
    <externalReference r:id="rId4"/>
  </externalReferences>
  <definedNames>
    <definedName name="AN_1">#REF!</definedName>
    <definedName name="AN_2">#REF!</definedName>
    <definedName name="AN_3">#REF!</definedName>
    <definedName name="AN_4">#REF!</definedName>
    <definedName name="AN_5">#REF!</definedName>
    <definedName name="AN_6">#REF!</definedName>
    <definedName name="AN_7">#REF!</definedName>
    <definedName name="AN_8">#REF!</definedName>
    <definedName name="AN_9">#REF!</definedName>
    <definedName name="an_summe_angebot">#REF!</definedName>
    <definedName name="Anbieter">[1]Deckblatt!$F$25</definedName>
    <definedName name="AX_3" localSheetId="0">#REF!</definedName>
    <definedName name="AX_3">#REF!</definedName>
    <definedName name="_xlnm.Print_Area" localSheetId="2">Preisblatt!$B$2:$Y$62</definedName>
    <definedName name="_xlnm.Print_Area" localSheetId="0">Referenzen!$B$2:$D$22</definedName>
    <definedName name="_xlnm.Print_Titles" localSheetId="2">Preisblatt!$B:$G,Preisblatt!$1:$5</definedName>
    <definedName name="L1_AN1_DK" localSheetId="0">#REF!</definedName>
    <definedName name="L1_AN1_DK">#REF!</definedName>
    <definedName name="L1_AN1_KP" localSheetId="0">#REF!</definedName>
    <definedName name="L1_AN1_KP">#REF!</definedName>
    <definedName name="L2_AN1_DI">#REF!</definedName>
    <definedName name="L2_AN1_DK">#REF!</definedName>
    <definedName name="L2_AN1_DW">#REF!</definedName>
    <definedName name="L2_AN1_IP">#REF!</definedName>
    <definedName name="L2_AN1_KP">#REF!</definedName>
    <definedName name="L2_AN1_WP">#REF!</definedName>
    <definedName name="L3_AN1_DI">#REF!</definedName>
    <definedName name="L3_AN1_DK">#REF!</definedName>
    <definedName name="L3_AN1_DW">#REF!</definedName>
    <definedName name="L3_AN1_IP">#REF!</definedName>
    <definedName name="L3_AN1_KP">#REF!</definedName>
    <definedName name="L3_AN1_WP">#REF!</definedName>
    <definedName name="L4_AN1_DI">#REF!</definedName>
    <definedName name="L4_AN1_DK">#REF!</definedName>
    <definedName name="L4_AN1_DW">#REF!</definedName>
    <definedName name="L4_AN1_IP">#REF!</definedName>
    <definedName name="L4_AN1_KP">#REF!</definedName>
    <definedName name="L4_AN1_WP">#REF!</definedName>
    <definedName name="L5_AN1_DI">#REF!</definedName>
    <definedName name="L5_AN1_DK">#REF!</definedName>
    <definedName name="L5_AN1_DW">#REF!</definedName>
    <definedName name="L5_AN1_IP">#REF!</definedName>
    <definedName name="L5_AN1_KP">#REF!</definedName>
    <definedName name="L5_AN1_WP">#REF!</definedName>
    <definedName name="L6_AN1_DI">#REF!</definedName>
    <definedName name="L6_AN1_DK">#REF!</definedName>
    <definedName name="L6_AN1_DW">#REF!</definedName>
    <definedName name="L6_AN1_IP">#REF!</definedName>
    <definedName name="L6_AN1_KP">#REF!</definedName>
    <definedName name="L6_AN1_WP">#REF!</definedName>
    <definedName name="L7_AN1_DI">#REF!</definedName>
    <definedName name="L7_AN1_DK">#REF!</definedName>
    <definedName name="L7_AN1_DW">#REF!</definedName>
    <definedName name="L7_AN1_IP">#REF!</definedName>
    <definedName name="L7_AN1_KP">#REF!</definedName>
    <definedName name="L7_AN1_WP">#REF!</definedName>
    <definedName name="LZ_24">#REF!</definedName>
    <definedName name="LZ_36">#REF!</definedName>
    <definedName name="LZ_48">#REF!</definedName>
    <definedName name="LZ_60">#REF!</definedName>
    <definedName name="x">#REF!</definedName>
    <definedName name="xx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" i="11" l="1"/>
  <c r="Q47" i="11"/>
  <c r="R47" i="11" s="1"/>
  <c r="Q44" i="11"/>
  <c r="R44" i="11" s="1"/>
  <c r="Q43" i="11"/>
  <c r="R43" i="11" s="1"/>
  <c r="Q42" i="11"/>
  <c r="R42" i="11" s="1"/>
  <c r="Q40" i="11"/>
  <c r="R40" i="11" s="1"/>
  <c r="Q39" i="11"/>
  <c r="R39" i="11" s="1"/>
  <c r="Q38" i="11"/>
  <c r="R38" i="11" s="1"/>
  <c r="Q35" i="11"/>
  <c r="R35" i="11" s="1"/>
  <c r="Q33" i="11"/>
  <c r="R33" i="11" s="1"/>
  <c r="Q31" i="11"/>
  <c r="R31" i="11" s="1"/>
  <c r="Q29" i="11"/>
  <c r="R29" i="11" s="1"/>
  <c r="Q28" i="11"/>
  <c r="R28" i="11" s="1"/>
  <c r="Q23" i="11"/>
  <c r="R23" i="11" s="1"/>
  <c r="Q21" i="11"/>
  <c r="R21" i="11" s="1"/>
  <c r="Q18" i="11"/>
  <c r="R18" i="11" s="1"/>
  <c r="Q16" i="11"/>
  <c r="R16" i="11" s="1"/>
  <c r="Q13" i="11"/>
  <c r="R13" i="11" s="1"/>
  <c r="R12" i="11" s="1"/>
  <c r="Q10" i="11"/>
  <c r="R10" i="11" s="1"/>
  <c r="R48" i="11"/>
  <c r="R45" i="11"/>
  <c r="R41" i="11"/>
  <c r="R36" i="11"/>
  <c r="R34" i="11"/>
  <c r="R32" i="11"/>
  <c r="R30" i="11"/>
  <c r="R26" i="11"/>
  <c r="Q25" i="11"/>
  <c r="R25" i="11" s="1"/>
  <c r="R24" i="11"/>
  <c r="R22" i="11"/>
  <c r="R19" i="11"/>
  <c r="R17" i="11"/>
  <c r="R14" i="11"/>
  <c r="R11" i="11"/>
  <c r="X51" i="11"/>
  <c r="X48" i="11"/>
  <c r="X45" i="11"/>
  <c r="X41" i="11"/>
  <c r="X36" i="11"/>
  <c r="X34" i="11"/>
  <c r="X32" i="11"/>
  <c r="X30" i="11"/>
  <c r="X26" i="11"/>
  <c r="X24" i="11"/>
  <c r="X22" i="11"/>
  <c r="X19" i="11"/>
  <c r="X17" i="11"/>
  <c r="X14" i="11"/>
  <c r="U49" i="11"/>
  <c r="W47" i="11"/>
  <c r="X47" i="11" s="1"/>
  <c r="X46" i="11" s="1"/>
  <c r="T47" i="11"/>
  <c r="U47" i="11" s="1"/>
  <c r="W44" i="11"/>
  <c r="X44" i="11" s="1"/>
  <c r="W43" i="11"/>
  <c r="X43" i="11" s="1"/>
  <c r="W42" i="11"/>
  <c r="X42" i="11" s="1"/>
  <c r="T44" i="11"/>
  <c r="U44" i="11" s="1"/>
  <c r="T43" i="11"/>
  <c r="U43" i="11" s="1"/>
  <c r="T42" i="11"/>
  <c r="U42" i="11" s="1"/>
  <c r="W40" i="11"/>
  <c r="X40" i="11" s="1"/>
  <c r="W39" i="11"/>
  <c r="X39" i="11" s="1"/>
  <c r="W38" i="11"/>
  <c r="X38" i="11" s="1"/>
  <c r="T40" i="11"/>
  <c r="U40" i="11" s="1"/>
  <c r="T39" i="11"/>
  <c r="U39" i="11" s="1"/>
  <c r="T38" i="11"/>
  <c r="U38" i="11" s="1"/>
  <c r="W35" i="11"/>
  <c r="X35" i="11" s="1"/>
  <c r="T35" i="11"/>
  <c r="U35" i="11" s="1"/>
  <c r="W33" i="11"/>
  <c r="X33" i="11" s="1"/>
  <c r="T33" i="11"/>
  <c r="U33" i="11" s="1"/>
  <c r="W31" i="11"/>
  <c r="X31" i="11" s="1"/>
  <c r="T31" i="11"/>
  <c r="U31" i="11" s="1"/>
  <c r="W29" i="11"/>
  <c r="X29" i="11" s="1"/>
  <c r="W28" i="11"/>
  <c r="X28" i="11" s="1"/>
  <c r="T29" i="11"/>
  <c r="U29" i="11" s="1"/>
  <c r="T28" i="11"/>
  <c r="U28" i="11" s="1"/>
  <c r="W25" i="11"/>
  <c r="X25" i="11" s="1"/>
  <c r="T25" i="11"/>
  <c r="U25" i="11" s="1"/>
  <c r="W23" i="11"/>
  <c r="X23" i="11" s="1"/>
  <c r="T23" i="11"/>
  <c r="U23" i="11" s="1"/>
  <c r="W21" i="11"/>
  <c r="X21" i="11" s="1"/>
  <c r="T21" i="11"/>
  <c r="U21" i="11" s="1"/>
  <c r="W18" i="11"/>
  <c r="X18" i="11" s="1"/>
  <c r="T18" i="11"/>
  <c r="U18" i="11" s="1"/>
  <c r="W16" i="11"/>
  <c r="X16" i="11" s="1"/>
  <c r="X15" i="11" s="1"/>
  <c r="T16" i="11"/>
  <c r="U16" i="11" s="1"/>
  <c r="W13" i="11"/>
  <c r="X13" i="11" s="1"/>
  <c r="X12" i="11" s="1"/>
  <c r="T13" i="11"/>
  <c r="U13" i="11" s="1"/>
  <c r="T10" i="11"/>
  <c r="U10" i="11" s="1"/>
  <c r="W10" i="11"/>
  <c r="X10" i="11" s="1"/>
  <c r="X11" i="11"/>
  <c r="U48" i="11"/>
  <c r="U45" i="11"/>
  <c r="U41" i="11"/>
  <c r="U36" i="11"/>
  <c r="U34" i="11"/>
  <c r="U32" i="11"/>
  <c r="U30" i="11"/>
  <c r="U26" i="11"/>
  <c r="U24" i="11"/>
  <c r="U22" i="11"/>
  <c r="U19" i="11"/>
  <c r="U17" i="11"/>
  <c r="U14" i="11"/>
  <c r="U11" i="11"/>
  <c r="O19" i="11"/>
  <c r="N18" i="11"/>
  <c r="O18" i="11" s="1"/>
  <c r="O17" i="11"/>
  <c r="N16" i="11"/>
  <c r="O16" i="11" s="1"/>
  <c r="O45" i="11"/>
  <c r="O41" i="11"/>
  <c r="N44" i="11"/>
  <c r="O44" i="11" s="1"/>
  <c r="N43" i="11"/>
  <c r="O43" i="11" s="1"/>
  <c r="N42" i="11"/>
  <c r="O42" i="11" s="1"/>
  <c r="N40" i="11"/>
  <c r="O40" i="11" s="1"/>
  <c r="N39" i="11"/>
  <c r="O39" i="11" s="1"/>
  <c r="N38" i="11"/>
  <c r="O38" i="11" s="1"/>
  <c r="O48" i="11"/>
  <c r="N47" i="11"/>
  <c r="O47" i="11" s="1"/>
  <c r="O36" i="11"/>
  <c r="O34" i="11"/>
  <c r="O32" i="11"/>
  <c r="O30" i="11"/>
  <c r="N35" i="11"/>
  <c r="O35" i="11" s="1"/>
  <c r="N33" i="11"/>
  <c r="O33" i="11" s="1"/>
  <c r="N31" i="11"/>
  <c r="O31" i="11" s="1"/>
  <c r="N29" i="11"/>
  <c r="O29" i="11" s="1"/>
  <c r="N28" i="11"/>
  <c r="O28" i="11" s="1"/>
  <c r="O26" i="11"/>
  <c r="N25" i="11"/>
  <c r="O25" i="11" s="1"/>
  <c r="O24" i="11"/>
  <c r="N23" i="11"/>
  <c r="O23" i="11" s="1"/>
  <c r="O22" i="11"/>
  <c r="N21" i="11"/>
  <c r="O21" i="11" s="1"/>
  <c r="O14" i="11"/>
  <c r="N13" i="11"/>
  <c r="O13" i="11" s="1"/>
  <c r="N10" i="11"/>
  <c r="O10" i="11" s="1"/>
  <c r="O11" i="11"/>
  <c r="R46" i="11" l="1"/>
  <c r="R9" i="11"/>
  <c r="R20" i="11"/>
  <c r="R37" i="11"/>
  <c r="R27" i="11"/>
  <c r="R15" i="11"/>
  <c r="O37" i="11"/>
  <c r="X9" i="11"/>
  <c r="X37" i="11"/>
  <c r="X20" i="11"/>
  <c r="X27" i="11"/>
  <c r="U46" i="11"/>
  <c r="U15" i="11"/>
  <c r="U12" i="11"/>
  <c r="U20" i="11"/>
  <c r="U9" i="11"/>
  <c r="U37" i="11"/>
  <c r="U27" i="11"/>
  <c r="O15" i="11"/>
  <c r="O46" i="11"/>
  <c r="O9" i="11"/>
  <c r="O12" i="11"/>
  <c r="Q8" i="11" l="1"/>
  <c r="P4" i="11"/>
  <c r="W8" i="11"/>
  <c r="V4" i="11"/>
  <c r="T8" i="11"/>
  <c r="S4" i="11"/>
  <c r="O20" i="11" l="1"/>
  <c r="O56" i="11" l="1"/>
  <c r="O61" i="11" l="1"/>
  <c r="O60" i="11"/>
  <c r="O59" i="11"/>
  <c r="O58" i="11"/>
  <c r="O57" i="11"/>
  <c r="O55" i="11"/>
  <c r="O54" i="11"/>
  <c r="O53" i="11" l="1"/>
  <c r="O27" i="11"/>
  <c r="N4" i="11" l="1"/>
  <c r="N8" i="11"/>
</calcChain>
</file>

<file path=xl/sharedStrings.xml><?xml version="1.0" encoding="utf-8"?>
<sst xmlns="http://schemas.openxmlformats.org/spreadsheetml/2006/main" count="322" uniqueCount="211">
  <si>
    <t>Quick Guides</t>
  </si>
  <si>
    <t>Informationen bei technischen Änderungen</t>
  </si>
  <si>
    <t>A1.1</t>
  </si>
  <si>
    <t>A1.2</t>
  </si>
  <si>
    <t>A1.3</t>
  </si>
  <si>
    <t>A1.4</t>
  </si>
  <si>
    <t>A1.5</t>
  </si>
  <si>
    <t>A1.6</t>
  </si>
  <si>
    <t>A1.7</t>
  </si>
  <si>
    <t>A1.8</t>
  </si>
  <si>
    <t>A1.9</t>
  </si>
  <si>
    <t>A1.10</t>
  </si>
  <si>
    <t>Technische Anforderungen</t>
  </si>
  <si>
    <t>Inbetriebnahme, Migration und Projektierung</t>
  </si>
  <si>
    <t>Positionsbezeichnung</t>
  </si>
  <si>
    <t>Kalk.
Menge</t>
  </si>
  <si>
    <t>Produkt(e)</t>
  </si>
  <si>
    <t>Einzelpreis</t>
  </si>
  <si>
    <t>Gesamtpreis</t>
  </si>
  <si>
    <t>pausch.</t>
  </si>
  <si>
    <t>Inbetriebnahme und Unterstützungsleistung</t>
  </si>
  <si>
    <t>DL-005</t>
  </si>
  <si>
    <t>DL-006</t>
  </si>
  <si>
    <t>DL-007</t>
  </si>
  <si>
    <t>DL-008</t>
  </si>
  <si>
    <t>Positions 
ID</t>
  </si>
  <si>
    <t>Trainer, A-Kriterien</t>
  </si>
  <si>
    <t>Technische Anforderungen Videotutorial</t>
  </si>
  <si>
    <t>Bezeichnung(en)</t>
  </si>
  <si>
    <t>Materialcode(s)</t>
  </si>
  <si>
    <t>Preisblatt - Preise</t>
  </si>
  <si>
    <t xml:space="preserve">Nachlass je </t>
  </si>
  <si>
    <t>Price List 
je Position</t>
  </si>
  <si>
    <t>Produktgruppe 
(Angabe in %)</t>
  </si>
  <si>
    <t>Beschaffung
einmalig, netto</t>
  </si>
  <si>
    <t>TA.B.1</t>
  </si>
  <si>
    <t>TA.B.2</t>
  </si>
  <si>
    <t>TA.B.3</t>
  </si>
  <si>
    <t>TA.B.4</t>
  </si>
  <si>
    <t>TA.B.7</t>
  </si>
  <si>
    <t>TA.B.8</t>
  </si>
  <si>
    <t>Unternehmenszertifizierung Business-Continuity-Management</t>
  </si>
  <si>
    <t>Referenz Ausbaugröße</t>
  </si>
  <si>
    <t>Qualifiziertes Personal: ITIL V3 Practitionier</t>
  </si>
  <si>
    <t>Die Angaben liegen vor. Eine Zertifizierung nach ISO 22301 oder vergleichbar wird bestätigt.</t>
  </si>
  <si>
    <t>Die Anforderung trifft auf alle 3 Referenzen zu.</t>
  </si>
  <si>
    <t>Die Anforderung trifft auf 2  Referenzen zu.</t>
  </si>
  <si>
    <t>Der Bewerber verfügt mindestens über 2 der Anforderung entsprechend zertifizierte Mitarbeiter.</t>
  </si>
  <si>
    <t>Referenzen</t>
  </si>
  <si>
    <t>Projektreferenz 1</t>
  </si>
  <si>
    <t>des Bieters</t>
  </si>
  <si>
    <t>der Bietergemeinschaft</t>
  </si>
  <si>
    <t>des Unterauftragnehmers</t>
  </si>
  <si>
    <t>Adresse des Auftraggebers</t>
  </si>
  <si>
    <t>Name des Ansprechpartner</t>
  </si>
  <si>
    <t>Telefonnummer</t>
  </si>
  <si>
    <t>E-Mail-Adresse</t>
  </si>
  <si>
    <t>Projektbeschreibung:</t>
  </si>
  <si>
    <t>Ergebnis</t>
  </si>
  <si>
    <t>von</t>
  </si>
  <si>
    <t>bis</t>
  </si>
  <si>
    <t>Ja</t>
  </si>
  <si>
    <t>Nein</t>
  </si>
  <si>
    <t>Referenz</t>
  </si>
  <si>
    <t>Ansprechpartner für referenzierten Projekts</t>
  </si>
  <si>
    <t>Auftraggeber des referenzierten Projekts</t>
  </si>
  <si>
    <t>Ausführungszeitraum</t>
  </si>
  <si>
    <t>Name der Bietergemeinschaft</t>
  </si>
  <si>
    <t>Adresse der Bietergemeinschaft</t>
  </si>
  <si>
    <t>Name des Unterauftragnehmers</t>
  </si>
  <si>
    <t>Adresse des Unterauftragnehmers</t>
  </si>
  <si>
    <t>Name des Auftraggebers</t>
  </si>
  <si>
    <t>Ziel/Aufgabenstellung</t>
  </si>
  <si>
    <t>Größe des Projektes (Portzahl, Anzahl Standorte)</t>
  </si>
  <si>
    <t>Funktion des Ansprechpartners</t>
  </si>
  <si>
    <t>Eingesetzte Produkte</t>
  </si>
  <si>
    <t>Referenz Öffentlicher Auftraggeber</t>
  </si>
  <si>
    <t>Ausführliche Angaben zur Referenz bitte in separater Anlage</t>
  </si>
  <si>
    <t>(Maximal eine Seite DIN A4)</t>
  </si>
  <si>
    <t>Projektreferenz 2</t>
  </si>
  <si>
    <t>Projektreferenz 3</t>
  </si>
  <si>
    <t>TA.B.9</t>
  </si>
  <si>
    <t>TA.B.10</t>
  </si>
  <si>
    <t>A1.11</t>
  </si>
  <si>
    <t>Service Level Agreement (SLA)</t>
  </si>
  <si>
    <t>Alle 3 Referenzen weisen mindestens jeweils 3000 Ports und 20 Standorte aus.</t>
  </si>
  <si>
    <t>2 Referenzen weisen mindestens jeweils 3000 Ports und 20 Standorte aus.</t>
  </si>
  <si>
    <t>Referenz Technologie Avaya</t>
  </si>
  <si>
    <t>Referenz Technologie Caseris</t>
  </si>
  <si>
    <t>Der Bewerber verfügt mindestens über 6 der Anforderung entsprechend zertifizierte Mitarbeiter.</t>
  </si>
  <si>
    <t>Der Bewerber verfügt mindestens über 4 der Anforderung entsprechend zertifizierte Mitarbeiter.</t>
  </si>
  <si>
    <t>Qualifiziertes Personal: Avaya Certified Support Specialist Program (ACSS)</t>
  </si>
  <si>
    <t>Qualifiziertes Personal: Caseris CAESAR 2021 - CTI</t>
  </si>
  <si>
    <t>Qualifiziertes Personal: Caseris CAESAR 2021 - Unified Messaging (UMS)</t>
  </si>
  <si>
    <t>Qualifiziertes Personal: Caseris CAESAR 2021 - Contact Center (CC)</t>
  </si>
  <si>
    <t>TA.B.11</t>
  </si>
  <si>
    <t>Der Bewerber verfügt mindestens über 3 der Anforderung entsprechend zertifizierte Mitarbeiter.</t>
  </si>
  <si>
    <t>A1.1 Datenträger</t>
  </si>
  <si>
    <t>Datenträger</t>
  </si>
  <si>
    <t>Eingesetzten Personals</t>
  </si>
  <si>
    <t>Personal Abdeckung</t>
  </si>
  <si>
    <t>Trouble Ticket System</t>
  </si>
  <si>
    <t>Wartungen durch den AUFTRAGNEHMER</t>
  </si>
  <si>
    <t>A1.2 Betriebshandbuch</t>
  </si>
  <si>
    <t>A1.2 Trainer, A-Kriterien</t>
  </si>
  <si>
    <t>A1.3 Quick Guides</t>
  </si>
  <si>
    <t>A1.4 Technische Anforderungen Videotutorial</t>
  </si>
  <si>
    <t>A1.5 Eingesetzten Personals</t>
  </si>
  <si>
    <t>A1.6 Personal Abdeckung</t>
  </si>
  <si>
    <t>A1.7 Trouble Ticket System</t>
  </si>
  <si>
    <t>A1.8 Informationen bei technischen Änderungen</t>
  </si>
  <si>
    <t>A1.9 Wartungen durch den AUFTRAGNEHMER</t>
  </si>
  <si>
    <t>A1.10 Service Level Agreement (SLA)</t>
  </si>
  <si>
    <t>Betriebshandbuch</t>
  </si>
  <si>
    <t>Grundsätzliche Anforderungen an den AUFTRAGNEHMER</t>
  </si>
  <si>
    <t>Zentrale Ansprechpartner</t>
  </si>
  <si>
    <t>Service Desk</t>
  </si>
  <si>
    <t>Service-Leistungen</t>
  </si>
  <si>
    <t>Systemdokumentation (Initiale Erstellung)</t>
  </si>
  <si>
    <t>Systemdokumentation (Kontinuierlich Aktualisierung über Laufzeit (5 Jahre))</t>
  </si>
  <si>
    <t>Tagessatz für zusätzliche Unterstützung - Trainer-Tage (Endanwender)</t>
  </si>
  <si>
    <t>Tagessatz für zusätzliche Unterstützung - Project Manager</t>
  </si>
  <si>
    <t xml:space="preserve">Tagessatz für zusätzliche Unterstützung - Junior Consultant / Developer / System Administrator </t>
  </si>
  <si>
    <t>Tagessatz für zusätzliche Unterstützung - Senior-Consultant / Expert Developer</t>
  </si>
  <si>
    <t xml:space="preserve">Tagessatz für zusätzliche Unterstützung - Consultant / System Analyst / Senior Developer </t>
  </si>
  <si>
    <t>Videokommunikationssysteme</t>
  </si>
  <si>
    <t xml:space="preserve">Global </t>
  </si>
  <si>
    <t>Videokommunikationssystem Standard</t>
  </si>
  <si>
    <t>Komponenten</t>
  </si>
  <si>
    <t>Videokommunikationssystem Advanced</t>
  </si>
  <si>
    <t xml:space="preserve">Poly Large Room Kit (Studio E70 / GC8 Touch) inkl. Microsoft Teams Codec </t>
  </si>
  <si>
    <t xml:space="preserve">Zubehör für Videokommunikationssystem Standard </t>
  </si>
  <si>
    <t>Logitech Meetup</t>
  </si>
  <si>
    <t>Logitech PTZ2</t>
  </si>
  <si>
    <t>Kalk.
Volumen</t>
  </si>
  <si>
    <r>
      <t>Nachkaufkonditionen auf Produktgruppe</t>
    </r>
    <r>
      <rPr>
        <sz val="10"/>
        <color theme="9"/>
        <rFont val="Segoe UI "/>
        <scheme val="minor"/>
      </rPr>
      <t>, gültig über Laufzeit</t>
    </r>
  </si>
  <si>
    <t>Angabe in %</t>
  </si>
  <si>
    <t>Lenovo 360°</t>
  </si>
  <si>
    <t xml:space="preserve">Zubehör für Videokommunikationssystem Advanced </t>
  </si>
  <si>
    <t>Poly Trio C60 Conference Phone</t>
  </si>
  <si>
    <t>Poly Trio C60 Erweiterungsmikrofone (2er Set)</t>
  </si>
  <si>
    <t>Bose Solo 5, 2.1 Soundbar</t>
  </si>
  <si>
    <t xml:space="preserve">Shure Microflex Advance 920 Decken-Mikrofonarray </t>
  </si>
  <si>
    <t>Shure ANIUSB-MATRIX</t>
  </si>
  <si>
    <t xml:space="preserve">Medientechnik für Videokommunikationssystem </t>
  </si>
  <si>
    <t xml:space="preserve">Netzwerkequipment für Videokommunikationssystem </t>
  </si>
  <si>
    <t xml:space="preserve">Cisco SB CBS220 (8x 10/100/1000 PoE + 2x SFP)  </t>
  </si>
  <si>
    <t>VKS-S-001</t>
  </si>
  <si>
    <t>VKS-A-001</t>
  </si>
  <si>
    <t>VKS-S-002</t>
  </si>
  <si>
    <t>VKS-A-002</t>
  </si>
  <si>
    <t>Z-VKS-S-001</t>
  </si>
  <si>
    <t>Z-VKS-S-002</t>
  </si>
  <si>
    <t>Z-VKS-S-003</t>
  </si>
  <si>
    <t>Z-VKS-S-004</t>
  </si>
  <si>
    <t>Z-VKS-S-005</t>
  </si>
  <si>
    <t>Z-VKS-S-006</t>
  </si>
  <si>
    <t>Z-VKS-A-001</t>
  </si>
  <si>
    <t>Z-VKS-A-002</t>
  </si>
  <si>
    <t>Z-VKS-A-003</t>
  </si>
  <si>
    <t>Z-VKS-A-004</t>
  </si>
  <si>
    <t>Z-VKS-A-005</t>
  </si>
  <si>
    <t>Z-VKS-A-006</t>
  </si>
  <si>
    <t>Z-VKS-A-007</t>
  </si>
  <si>
    <t>Z-VKS-A-008</t>
  </si>
  <si>
    <t>Z-VKS-A-009</t>
  </si>
  <si>
    <t xml:space="preserve">Samsung QM65B </t>
  </si>
  <si>
    <t xml:space="preserve">Samsung QM75B </t>
  </si>
  <si>
    <t xml:space="preserve">Samsung QM85R  </t>
  </si>
  <si>
    <t>SMS Func Mobile Motorized Flip</t>
  </si>
  <si>
    <t>SMS Presence Camera Shelf</t>
  </si>
  <si>
    <t>SMS Presence Video Conference Floor/Wall</t>
  </si>
  <si>
    <t>MT-VKS-001</t>
  </si>
  <si>
    <t>MT-VKS-002</t>
  </si>
  <si>
    <t>MT-VKS-003</t>
  </si>
  <si>
    <t>MT-VKS-004</t>
  </si>
  <si>
    <t>MT-VKS-005</t>
  </si>
  <si>
    <t>MT-VKS-006</t>
  </si>
  <si>
    <t>MT-VKS-007</t>
  </si>
  <si>
    <t>MT-VKS-008</t>
  </si>
  <si>
    <t>Übernahme der Bestandsinfrastruktur - Standard</t>
  </si>
  <si>
    <t>Bestandsinfrastruktur - Standard</t>
  </si>
  <si>
    <t>Übernahme der Bestandsinfrastruktur - Advanced</t>
  </si>
  <si>
    <t>Bestandsinfrastruktur - Advanced</t>
  </si>
  <si>
    <t>Inventarisierung  (Kontinuierlich Aktualisierung über Laufzeit (5 Jahre))</t>
  </si>
  <si>
    <t>Serviceklasse Standard
montlich, netto</t>
  </si>
  <si>
    <t>Serviceklasse Advanced
montlich, netto</t>
  </si>
  <si>
    <t>ÜB-S-001</t>
  </si>
  <si>
    <t>ÜB-A-001</t>
  </si>
  <si>
    <t>NE-VKS-001</t>
  </si>
  <si>
    <t>NE-VKS-002</t>
  </si>
  <si>
    <t xml:space="preserve">Microsoft Surface HUB </t>
  </si>
  <si>
    <t>Price List 
Produkgruppe</t>
  </si>
  <si>
    <t>DL-003</t>
  </si>
  <si>
    <t>DL-004</t>
  </si>
  <si>
    <t>DL-001</t>
  </si>
  <si>
    <t>DL-002</t>
  </si>
  <si>
    <t>Lenovo ThinkSmart HUB TEAMS</t>
  </si>
  <si>
    <t>PM &amp; Inbetriebnahme
einmalig, netto</t>
  </si>
  <si>
    <t>Avocor Collaboration Displays</t>
  </si>
  <si>
    <t>Touchdisplay-Lösung</t>
  </si>
  <si>
    <t>TD-L-001</t>
  </si>
  <si>
    <t>TD-L-002</t>
  </si>
  <si>
    <t>TD-L-003</t>
  </si>
  <si>
    <t>TD-L-004</t>
  </si>
  <si>
    <t xml:space="preserve">Lenovor </t>
  </si>
  <si>
    <t>AV-Kommunikationstechnik</t>
  </si>
  <si>
    <t xml:space="preserve">Auftragsvolumen </t>
  </si>
  <si>
    <t>Finanzielles Volumen in EUR</t>
  </si>
  <si>
    <t>Finazielles Volumen in EUR</t>
  </si>
  <si>
    <t>Auftragsvolumen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</si>
</sst>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6" formatCode="_-* #,##0.00\ [$€-407]_-;\-* #,##0.00\ [$€-407]_-;_-* &quot;-&quot;??\ [$€-407]_-;_-@_-"/>
    <numFmt numFmtId="167" formatCode="0\ &quot;Monate&quot;"/>
  </numFmts>
  <fonts count="37">
    <font>
      <sz val="11"/>
      <color theme="1"/>
      <name val="Segoe UI 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Segoe UI "/>
      <family val="2"/>
      <scheme val="minor"/>
    </font>
    <font>
      <sz val="8"/>
      <name val="Segoe UI "/>
      <family val="2"/>
      <scheme val="minor"/>
    </font>
    <font>
      <sz val="10"/>
      <color theme="1"/>
      <name val="Segoe UI "/>
      <scheme val="minor"/>
    </font>
    <font>
      <sz val="10"/>
      <color theme="0"/>
      <name val="Segoe UI "/>
      <scheme val="minor"/>
    </font>
    <font>
      <b/>
      <sz val="22"/>
      <color theme="0"/>
      <name val="Segoe UI "/>
      <scheme val="minor"/>
    </font>
    <font>
      <sz val="11"/>
      <color theme="1"/>
      <name val="Segoe UI "/>
      <scheme val="minor"/>
    </font>
    <font>
      <sz val="16"/>
      <color theme="0"/>
      <name val="Segoe UI"/>
      <family val="2"/>
      <scheme val="major"/>
    </font>
    <font>
      <sz val="12"/>
      <color theme="3"/>
      <name val="Segoe UI"/>
      <family val="2"/>
      <scheme val="major"/>
    </font>
    <font>
      <sz val="10"/>
      <color rgb="FF222222"/>
      <name val="Segoe UI "/>
      <scheme val="minor"/>
    </font>
    <font>
      <sz val="16"/>
      <color theme="4" tint="0.79998168889431442"/>
      <name val="Segoe UI "/>
      <scheme val="minor"/>
    </font>
    <font>
      <sz val="10"/>
      <name val="Segoe UI "/>
      <scheme val="minor"/>
    </font>
    <font>
      <sz val="12"/>
      <color theme="1"/>
      <name val="Segoe UI "/>
      <scheme val="minor"/>
    </font>
    <font>
      <b/>
      <sz val="12"/>
      <color theme="1"/>
      <name val="Segoe UI "/>
      <scheme val="minor"/>
    </font>
    <font>
      <sz val="12"/>
      <color rgb="FF1F497D"/>
      <name val="Segoe UI "/>
      <scheme val="minor"/>
    </font>
    <font>
      <sz val="12"/>
      <color rgb="FF222222"/>
      <name val="Segoe UI "/>
      <scheme val="minor"/>
    </font>
    <font>
      <sz val="8"/>
      <color theme="0"/>
      <name val="Segoe UI "/>
      <scheme val="minor"/>
    </font>
    <font>
      <sz val="8"/>
      <color theme="1"/>
      <name val="Segoe UI "/>
      <scheme val="minor"/>
    </font>
    <font>
      <sz val="16"/>
      <color rgb="FFC5D9F1"/>
      <name val="Segoe UI "/>
      <scheme val="minor"/>
    </font>
    <font>
      <b/>
      <sz val="16"/>
      <color indexed="8"/>
      <name val="Segoe UI "/>
      <scheme val="minor"/>
    </font>
    <font>
      <sz val="16"/>
      <color theme="0"/>
      <name val="Segoe UI "/>
      <scheme val="minor"/>
    </font>
    <font>
      <sz val="12"/>
      <color theme="0"/>
      <name val="Segoe UI "/>
      <scheme val="minor"/>
    </font>
    <font>
      <b/>
      <sz val="16"/>
      <color theme="1"/>
      <name val="Segoe UI "/>
      <scheme val="minor"/>
    </font>
    <font>
      <sz val="14"/>
      <color theme="0"/>
      <name val="Segoe UI "/>
      <scheme val="minor"/>
    </font>
    <font>
      <b/>
      <sz val="12"/>
      <color theme="0"/>
      <name val="Segoe UI "/>
      <scheme val="minor"/>
    </font>
    <font>
      <sz val="14"/>
      <color theme="3"/>
      <name val="Segoe UI"/>
      <family val="2"/>
      <scheme val="major"/>
    </font>
    <font>
      <sz val="14"/>
      <color rgb="FF1F497D"/>
      <name val="Segoe UI "/>
      <scheme val="minor"/>
    </font>
    <font>
      <sz val="14"/>
      <color theme="3"/>
      <name val="Segoe UI "/>
      <scheme val="minor"/>
    </font>
    <font>
      <sz val="14"/>
      <color theme="1"/>
      <name val="Segoe UI "/>
      <scheme val="minor"/>
    </font>
    <font>
      <sz val="16"/>
      <color theme="4" tint="0.79998168889431442"/>
      <name val="Segoe UI"/>
      <family val="2"/>
      <scheme val="major"/>
    </font>
    <font>
      <sz val="12"/>
      <color rgb="FF3B3838"/>
      <name val="Segoe UI"/>
      <family val="2"/>
    </font>
    <font>
      <sz val="12"/>
      <color theme="1"/>
      <name val="Segoe UI"/>
      <family val="2"/>
    </font>
    <font>
      <sz val="9"/>
      <color theme="0"/>
      <name val="Segoe UI "/>
      <scheme val="minor"/>
    </font>
    <font>
      <sz val="10"/>
      <color theme="9"/>
      <name val="Segoe UI 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theme="2"/>
      </bottom>
      <diagonal/>
    </border>
    <border>
      <left style="thin">
        <color theme="0" tint="-0.24994659260841701"/>
      </left>
      <right style="thin">
        <color theme="0"/>
      </right>
      <top style="thin">
        <color theme="0" tint="-0.24994659260841701"/>
      </top>
      <bottom style="thin">
        <color theme="0" tint="-0.14996795556505021"/>
      </bottom>
      <diagonal/>
    </border>
    <border>
      <left/>
      <right/>
      <top style="thin">
        <color theme="0" tint="-0.24994659260841701"/>
      </top>
      <bottom style="thin">
        <color theme="0" tint="-0.1499679555650502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/>
      </right>
      <top style="thin">
        <color theme="0"/>
      </top>
      <bottom style="thin">
        <color theme="0" tint="-0.24994659260841701"/>
      </bottom>
      <diagonal/>
    </border>
    <border>
      <left/>
      <right/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14996795556505021"/>
      </bottom>
      <diagonal/>
    </border>
    <border>
      <left style="thin">
        <color theme="0"/>
      </left>
      <right style="thin">
        <color theme="0" tint="-0.24994659260841701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/>
      <top style="thin">
        <color theme="0"/>
      </top>
      <bottom style="thin">
        <color theme="0" tint="-0.24994659260841701"/>
      </bottom>
      <diagonal/>
    </border>
    <border>
      <left style="thick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ck">
        <color theme="0"/>
      </right>
      <top style="thin">
        <color theme="0"/>
      </top>
      <bottom style="thin">
        <color theme="0"/>
      </bottom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n">
        <color theme="0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ck">
        <color theme="0"/>
      </right>
      <top style="thin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ck">
        <color theme="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/>
      </left>
      <right style="thick">
        <color theme="0"/>
      </right>
      <top/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ck">
        <color theme="0"/>
      </left>
      <right/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14996795556505021"/>
      </top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1" fillId="0" borderId="0"/>
  </cellStyleXfs>
  <cellXfs count="163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12" fillId="0" borderId="0" xfId="0" applyFont="1" applyAlignment="1">
      <alignment horizontal="right" vertical="center" indent="1"/>
    </xf>
    <xf numFmtId="0" fontId="7" fillId="6" borderId="0" xfId="0" applyFont="1" applyFill="1"/>
    <xf numFmtId="0" fontId="7" fillId="6" borderId="0" xfId="0" applyFont="1" applyFill="1" applyAlignment="1">
      <alignment horizontal="center"/>
    </xf>
    <xf numFmtId="0" fontId="10" fillId="6" borderId="0" xfId="0" applyFont="1" applyFill="1" applyAlignment="1">
      <alignment horizontal="left" vertical="center" indent="1"/>
    </xf>
    <xf numFmtId="0" fontId="8" fillId="6" borderId="0" xfId="0" applyFont="1" applyFill="1" applyAlignment="1">
      <alignment horizontal="left" indent="2"/>
    </xf>
    <xf numFmtId="0" fontId="13" fillId="6" borderId="0" xfId="0" applyFont="1" applyFill="1" applyAlignment="1">
      <alignment horizontal="left" vertical="center" indent="1"/>
    </xf>
    <xf numFmtId="0" fontId="18" fillId="0" borderId="0" xfId="0" applyFont="1" applyAlignment="1">
      <alignment horizontal="right" vertical="center" indent="1"/>
    </xf>
    <xf numFmtId="0" fontId="15" fillId="0" borderId="0" xfId="0" applyFont="1"/>
    <xf numFmtId="44" fontId="7" fillId="6" borderId="3" xfId="3" applyFont="1" applyFill="1" applyBorder="1" applyAlignment="1" applyProtection="1">
      <alignment wrapText="1"/>
    </xf>
    <xf numFmtId="0" fontId="28" fillId="0" borderId="13" xfId="0" applyFont="1" applyBorder="1" applyAlignment="1">
      <alignment vertical="top"/>
    </xf>
    <xf numFmtId="49" fontId="9" fillId="7" borderId="5" xfId="0" applyNumberFormat="1" applyFont="1" applyFill="1" applyBorder="1" applyAlignment="1">
      <alignment horizontal="left" vertical="center" indent="1"/>
    </xf>
    <xf numFmtId="49" fontId="9" fillId="7" borderId="5" xfId="0" applyNumberFormat="1" applyFont="1" applyFill="1" applyBorder="1" applyAlignment="1">
      <alignment horizontal="left" vertical="center" indent="2"/>
    </xf>
    <xf numFmtId="49" fontId="6" fillId="5" borderId="1" xfId="5" applyNumberFormat="1" applyFont="1" applyFill="1" applyBorder="1" applyAlignment="1" applyProtection="1">
      <alignment vertical="center" wrapText="1"/>
      <protection locked="0"/>
    </xf>
    <xf numFmtId="0" fontId="29" fillId="0" borderId="13" xfId="0" applyFont="1" applyBorder="1" applyAlignment="1">
      <alignment vertical="top"/>
    </xf>
    <xf numFmtId="0" fontId="30" fillId="0" borderId="13" xfId="0" applyFont="1" applyBorder="1" applyAlignment="1">
      <alignment vertical="top"/>
    </xf>
    <xf numFmtId="0" fontId="24" fillId="0" borderId="0" xfId="0" applyFont="1"/>
    <xf numFmtId="0" fontId="6" fillId="0" borderId="0" xfId="0" applyFont="1" applyAlignment="1">
      <alignment horizontal="left" vertical="center" wrapText="1"/>
    </xf>
    <xf numFmtId="49" fontId="9" fillId="7" borderId="7" xfId="0" applyNumberFormat="1" applyFont="1" applyFill="1" applyBorder="1" applyAlignment="1">
      <alignment horizontal="left" vertical="center" wrapText="1" indent="2"/>
    </xf>
    <xf numFmtId="0" fontId="31" fillId="0" borderId="0" xfId="0" applyFont="1" applyAlignment="1">
      <alignment horizontal="center"/>
    </xf>
    <xf numFmtId="0" fontId="31" fillId="0" borderId="0" xfId="0" applyFont="1"/>
    <xf numFmtId="0" fontId="15" fillId="0" borderId="0" xfId="0" applyFont="1" applyAlignment="1">
      <alignment horizontal="center"/>
    </xf>
    <xf numFmtId="0" fontId="22" fillId="2" borderId="0" xfId="0" applyFont="1" applyFill="1"/>
    <xf numFmtId="49" fontId="6" fillId="5" borderId="19" xfId="5" applyNumberFormat="1" applyFont="1" applyFill="1" applyBorder="1" applyAlignment="1" applyProtection="1">
      <alignment vertical="center" wrapText="1"/>
      <protection locked="0"/>
    </xf>
    <xf numFmtId="49" fontId="6" fillId="5" borderId="21" xfId="5" applyNumberFormat="1" applyFont="1" applyFill="1" applyBorder="1" applyAlignment="1" applyProtection="1">
      <alignment vertical="center" wrapText="1"/>
      <protection locked="0"/>
    </xf>
    <xf numFmtId="49" fontId="6" fillId="5" borderId="26" xfId="5" applyNumberFormat="1" applyFont="1" applyFill="1" applyBorder="1" applyAlignment="1" applyProtection="1">
      <alignment vertical="center" wrapText="1"/>
      <protection locked="0"/>
    </xf>
    <xf numFmtId="164" fontId="6" fillId="5" borderId="6" xfId="5" applyNumberFormat="1" applyFont="1" applyFill="1" applyBorder="1" applyAlignment="1" applyProtection="1">
      <alignment vertical="center"/>
      <protection locked="0"/>
    </xf>
    <xf numFmtId="164" fontId="6" fillId="5" borderId="28" xfId="5" applyNumberFormat="1" applyFont="1" applyFill="1" applyBorder="1" applyAlignment="1" applyProtection="1">
      <alignment vertical="center"/>
      <protection locked="0"/>
    </xf>
    <xf numFmtId="164" fontId="6" fillId="5" borderId="31" xfId="5" applyNumberFormat="1" applyFont="1" applyFill="1" applyBorder="1" applyAlignment="1" applyProtection="1">
      <alignment vertical="center"/>
      <protection locked="0"/>
    </xf>
    <xf numFmtId="0" fontId="15" fillId="0" borderId="0" xfId="0" applyFont="1" applyAlignment="1">
      <alignment horizontal="left"/>
    </xf>
    <xf numFmtId="0" fontId="18" fillId="3" borderId="0" xfId="0" applyFont="1" applyFill="1" applyAlignment="1">
      <alignment horizontal="right" vertical="center" indent="1"/>
    </xf>
    <xf numFmtId="0" fontId="15" fillId="3" borderId="0" xfId="0" applyFont="1" applyFill="1"/>
    <xf numFmtId="0" fontId="15" fillId="3" borderId="0" xfId="0" applyFont="1" applyFill="1" applyAlignment="1">
      <alignment horizontal="center"/>
    </xf>
    <xf numFmtId="49" fontId="15" fillId="7" borderId="5" xfId="0" applyNumberFormat="1" applyFont="1" applyFill="1" applyBorder="1" applyAlignment="1">
      <alignment horizontal="left" vertical="center" indent="1"/>
    </xf>
    <xf numFmtId="0" fontId="18" fillId="0" borderId="0" xfId="0" applyFont="1" applyAlignment="1">
      <alignment horizontal="right" vertical="center" wrapText="1" indent="1"/>
    </xf>
    <xf numFmtId="0" fontId="6" fillId="3" borderId="3" xfId="5" applyFont="1" applyFill="1" applyBorder="1"/>
    <xf numFmtId="0" fontId="6" fillId="3" borderId="0" xfId="5" applyFont="1" applyFill="1"/>
    <xf numFmtId="0" fontId="16" fillId="3" borderId="0" xfId="5" applyFont="1" applyFill="1"/>
    <xf numFmtId="0" fontId="21" fillId="2" borderId="0" xfId="0" applyFont="1" applyFill="1" applyAlignment="1">
      <alignment horizontal="left" vertical="center" indent="1"/>
    </xf>
    <xf numFmtId="0" fontId="6" fillId="2" borderId="0" xfId="5" applyFont="1" applyFill="1" applyAlignment="1">
      <alignment vertical="center"/>
    </xf>
    <xf numFmtId="0" fontId="32" fillId="6" borderId="0" xfId="0" applyFont="1" applyFill="1" applyAlignment="1">
      <alignment horizontal="left" vertical="center" wrapText="1" indent="1"/>
    </xf>
    <xf numFmtId="0" fontId="25" fillId="6" borderId="0" xfId="5" applyFont="1" applyFill="1" applyAlignment="1">
      <alignment vertical="center"/>
    </xf>
    <xf numFmtId="0" fontId="6" fillId="3" borderId="0" xfId="5" applyFont="1" applyFill="1" applyAlignment="1">
      <alignment vertical="center"/>
    </xf>
    <xf numFmtId="0" fontId="10" fillId="2" borderId="0" xfId="0" applyFont="1" applyFill="1" applyAlignment="1">
      <alignment horizontal="left" vertical="center" indent="1"/>
    </xf>
    <xf numFmtId="0" fontId="15" fillId="2" borderId="0" xfId="5" applyFont="1" applyFill="1" applyAlignment="1">
      <alignment vertical="center"/>
    </xf>
    <xf numFmtId="0" fontId="23" fillId="6" borderId="0" xfId="0" applyFont="1" applyFill="1" applyAlignment="1">
      <alignment horizontal="left" vertical="center" indent="1"/>
    </xf>
    <xf numFmtId="0" fontId="16" fillId="6" borderId="0" xfId="5" applyFont="1" applyFill="1" applyAlignment="1">
      <alignment horizontal="center" vertical="center"/>
    </xf>
    <xf numFmtId="0" fontId="15" fillId="3" borderId="0" xfId="5" applyFont="1" applyFill="1" applyAlignment="1">
      <alignment vertical="center"/>
    </xf>
    <xf numFmtId="0" fontId="15" fillId="3" borderId="3" xfId="5" applyFont="1" applyFill="1" applyBorder="1" applyAlignment="1">
      <alignment vertical="center"/>
    </xf>
    <xf numFmtId="0" fontId="16" fillId="3" borderId="0" xfId="5" applyFont="1" applyFill="1" applyAlignment="1">
      <alignment horizontal="center" vertical="center"/>
    </xf>
    <xf numFmtId="167" fontId="7" fillId="6" borderId="2" xfId="1" applyNumberFormat="1" applyFont="1" applyFill="1" applyBorder="1" applyAlignment="1" applyProtection="1">
      <alignment horizontal="center" vertical="center" wrapText="1"/>
    </xf>
    <xf numFmtId="167" fontId="7" fillId="6" borderId="8" xfId="1" applyNumberFormat="1" applyFont="1" applyFill="1" applyBorder="1" applyAlignment="1" applyProtection="1">
      <alignment horizontal="left" vertical="center"/>
    </xf>
    <xf numFmtId="167" fontId="7" fillId="6" borderId="8" xfId="1" applyNumberFormat="1" applyFont="1" applyFill="1" applyBorder="1" applyAlignment="1" applyProtection="1">
      <alignment horizontal="center" vertical="center" wrapText="1"/>
    </xf>
    <xf numFmtId="167" fontId="7" fillId="6" borderId="10" xfId="1" applyNumberFormat="1" applyFont="1" applyFill="1" applyBorder="1" applyAlignment="1" applyProtection="1">
      <alignment horizontal="center" vertical="center" wrapText="1"/>
    </xf>
    <xf numFmtId="0" fontId="19" fillId="3" borderId="0" xfId="5" applyFont="1" applyFill="1" applyAlignment="1">
      <alignment vertical="center"/>
    </xf>
    <xf numFmtId="167" fontId="7" fillId="6" borderId="3" xfId="1" applyNumberFormat="1" applyFont="1" applyFill="1" applyBorder="1" applyAlignment="1" applyProtection="1">
      <alignment horizontal="center" vertical="center" wrapText="1"/>
    </xf>
    <xf numFmtId="0" fontId="20" fillId="3" borderId="0" xfId="5" applyFont="1" applyFill="1" applyAlignment="1">
      <alignment vertical="center"/>
    </xf>
    <xf numFmtId="167" fontId="7" fillId="0" borderId="3" xfId="1" applyNumberFormat="1" applyFont="1" applyFill="1" applyBorder="1" applyAlignment="1" applyProtection="1">
      <alignment horizontal="center" vertical="center" wrapText="1"/>
    </xf>
    <xf numFmtId="167" fontId="7" fillId="0" borderId="0" xfId="1" applyNumberFormat="1" applyFont="1" applyFill="1" applyBorder="1" applyAlignment="1" applyProtection="1">
      <alignment horizontal="center" vertical="center" wrapText="1"/>
    </xf>
    <xf numFmtId="0" fontId="19" fillId="0" borderId="0" xfId="5" applyFont="1" applyAlignment="1">
      <alignment vertical="center"/>
    </xf>
    <xf numFmtId="0" fontId="20" fillId="0" borderId="0" xfId="5" applyFont="1" applyAlignment="1">
      <alignment vertical="center"/>
    </xf>
    <xf numFmtId="0" fontId="11" fillId="0" borderId="14" xfId="0" applyFont="1" applyBorder="1" applyAlignment="1">
      <alignment vertical="top"/>
    </xf>
    <xf numFmtId="0" fontId="17" fillId="0" borderId="15" xfId="0" applyFont="1" applyBorder="1" applyAlignment="1">
      <alignment vertical="top"/>
    </xf>
    <xf numFmtId="0" fontId="17" fillId="0" borderId="16" xfId="0" applyFont="1" applyBorder="1" applyAlignment="1">
      <alignment vertical="top"/>
    </xf>
    <xf numFmtId="0" fontId="24" fillId="3" borderId="0" xfId="5" applyFont="1" applyFill="1"/>
    <xf numFmtId="0" fontId="17" fillId="3" borderId="24" xfId="5" applyFont="1" applyFill="1" applyBorder="1"/>
    <xf numFmtId="0" fontId="17" fillId="3" borderId="15" xfId="5" applyFont="1" applyFill="1" applyBorder="1"/>
    <xf numFmtId="44" fontId="17" fillId="3" borderId="15" xfId="5" applyNumberFormat="1" applyFont="1" applyFill="1" applyBorder="1"/>
    <xf numFmtId="10" fontId="17" fillId="3" borderId="15" xfId="5" applyNumberFormat="1" applyFont="1" applyFill="1" applyBorder="1"/>
    <xf numFmtId="0" fontId="15" fillId="3" borderId="0" xfId="5" applyFont="1" applyFill="1"/>
    <xf numFmtId="49" fontId="9" fillId="7" borderId="17" xfId="0" applyNumberFormat="1" applyFont="1" applyFill="1" applyBorder="1" applyAlignment="1">
      <alignment horizontal="left" vertical="center" indent="2"/>
    </xf>
    <xf numFmtId="49" fontId="9" fillId="7" borderId="0" xfId="0" applyNumberFormat="1" applyFont="1" applyFill="1" applyAlignment="1">
      <alignment horizontal="left" vertical="center" wrapText="1" indent="2"/>
    </xf>
    <xf numFmtId="49" fontId="9" fillId="7" borderId="18" xfId="0" applyNumberFormat="1" applyFont="1" applyFill="1" applyBorder="1" applyAlignment="1">
      <alignment horizontal="left" vertical="center" indent="2"/>
    </xf>
    <xf numFmtId="0" fontId="9" fillId="3" borderId="0" xfId="5" applyFont="1" applyFill="1"/>
    <xf numFmtId="0" fontId="9" fillId="7" borderId="17" xfId="5" applyFont="1" applyFill="1" applyBorder="1"/>
    <xf numFmtId="0" fontId="9" fillId="7" borderId="12" xfId="5" applyFont="1" applyFill="1" applyBorder="1"/>
    <xf numFmtId="44" fontId="9" fillId="7" borderId="12" xfId="5" applyNumberFormat="1" applyFont="1" applyFill="1" applyBorder="1"/>
    <xf numFmtId="10" fontId="9" fillId="7" borderId="12" xfId="5" applyNumberFormat="1" applyFont="1" applyFill="1" applyBorder="1"/>
    <xf numFmtId="164" fontId="9" fillId="7" borderId="25" xfId="5" applyNumberFormat="1" applyFont="1" applyFill="1" applyBorder="1" applyAlignment="1">
      <alignment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center" vertical="center" wrapText="1"/>
    </xf>
    <xf numFmtId="44" fontId="6" fillId="4" borderId="1" xfId="5" applyNumberFormat="1" applyFont="1" applyFill="1" applyBorder="1" applyAlignment="1">
      <alignment vertical="center" wrapText="1"/>
    </xf>
    <xf numFmtId="10" fontId="6" fillId="4" borderId="5" xfId="5" applyNumberFormat="1" applyFont="1" applyFill="1" applyBorder="1" applyAlignment="1">
      <alignment vertical="center" wrapText="1"/>
    </xf>
    <xf numFmtId="164" fontId="6" fillId="2" borderId="5" xfId="5" applyNumberFormat="1" applyFont="1" applyFill="1" applyBorder="1" applyAlignment="1">
      <alignment vertical="center"/>
    </xf>
    <xf numFmtId="164" fontId="6" fillId="2" borderId="20" xfId="5" applyNumberFormat="1" applyFont="1" applyFill="1" applyBorder="1" applyAlignment="1">
      <alignment vertical="center"/>
    </xf>
    <xf numFmtId="0" fontId="9" fillId="3" borderId="0" xfId="5" applyFont="1" applyFill="1" applyAlignment="1">
      <alignment vertical="center"/>
    </xf>
    <xf numFmtId="0" fontId="9" fillId="7" borderId="30" xfId="5" applyFont="1" applyFill="1" applyBorder="1" applyAlignment="1">
      <alignment vertical="center"/>
    </xf>
    <xf numFmtId="164" fontId="9" fillId="7" borderId="5" xfId="5" applyNumberFormat="1" applyFont="1" applyFill="1" applyBorder="1" applyAlignment="1">
      <alignment vertical="center"/>
    </xf>
    <xf numFmtId="164" fontId="9" fillId="7" borderId="29" xfId="5" applyNumberFormat="1" applyFont="1" applyFill="1" applyBorder="1" applyAlignment="1">
      <alignment vertical="center"/>
    </xf>
    <xf numFmtId="3" fontId="6" fillId="2" borderId="20" xfId="0" applyNumberFormat="1" applyFont="1" applyFill="1" applyBorder="1" applyAlignment="1">
      <alignment horizontal="center" vertical="center" wrapText="1"/>
    </xf>
    <xf numFmtId="49" fontId="9" fillId="7" borderId="0" xfId="0" applyNumberFormat="1" applyFont="1" applyFill="1" applyAlignment="1">
      <alignment horizontal="left" vertical="center"/>
    </xf>
    <xf numFmtId="164" fontId="9" fillId="7" borderId="35" xfId="5" applyNumberFormat="1" applyFont="1" applyFill="1" applyBorder="1" applyAlignment="1">
      <alignment vertical="center"/>
    </xf>
    <xf numFmtId="164" fontId="6" fillId="4" borderId="29" xfId="5" applyNumberFormat="1" applyFont="1" applyFill="1" applyBorder="1" applyAlignment="1">
      <alignment vertical="center"/>
    </xf>
    <xf numFmtId="0" fontId="6" fillId="2" borderId="22" xfId="0" applyFont="1" applyFill="1" applyBorder="1" applyAlignment="1">
      <alignment horizontal="left" vertical="center"/>
    </xf>
    <xf numFmtId="0" fontId="6" fillId="2" borderId="22" xfId="0" applyFont="1" applyFill="1" applyBorder="1" applyAlignment="1">
      <alignment horizontal="left" vertical="center" wrapText="1"/>
    </xf>
    <xf numFmtId="3" fontId="6" fillId="2" borderId="23" xfId="0" applyNumberFormat="1" applyFont="1" applyFill="1" applyBorder="1" applyAlignment="1">
      <alignment horizontal="center" vertical="center" wrapText="1"/>
    </xf>
    <xf numFmtId="44" fontId="6" fillId="4" borderId="26" xfId="5" applyNumberFormat="1" applyFont="1" applyFill="1" applyBorder="1" applyAlignment="1">
      <alignment vertical="center" wrapText="1"/>
    </xf>
    <xf numFmtId="10" fontId="6" fillId="4" borderId="27" xfId="5" applyNumberFormat="1" applyFont="1" applyFill="1" applyBorder="1" applyAlignment="1">
      <alignment vertical="center" wrapText="1"/>
    </xf>
    <xf numFmtId="164" fontId="6" fillId="2" borderId="27" xfId="5" applyNumberFormat="1" applyFont="1" applyFill="1" applyBorder="1" applyAlignment="1">
      <alignment vertical="center"/>
    </xf>
    <xf numFmtId="164" fontId="6" fillId="4" borderId="32" xfId="5" applyNumberFormat="1" applyFont="1" applyFill="1" applyBorder="1" applyAlignment="1">
      <alignment vertical="center"/>
    </xf>
    <xf numFmtId="49" fontId="6" fillId="0" borderId="3" xfId="0" applyNumberFormat="1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 wrapText="1"/>
    </xf>
    <xf numFmtId="0" fontId="6" fillId="0" borderId="0" xfId="5" applyFont="1" applyAlignment="1">
      <alignment vertical="center"/>
    </xf>
    <xf numFmtId="49" fontId="6" fillId="0" borderId="0" xfId="5" applyNumberFormat="1" applyFont="1" applyAlignment="1">
      <alignment vertical="center" wrapText="1"/>
    </xf>
    <xf numFmtId="44" fontId="6" fillId="0" borderId="0" xfId="5" applyNumberFormat="1" applyFont="1" applyAlignment="1">
      <alignment vertical="center" wrapText="1"/>
    </xf>
    <xf numFmtId="10" fontId="6" fillId="0" borderId="0" xfId="5" applyNumberFormat="1" applyFont="1" applyAlignment="1">
      <alignment vertical="center" wrapText="1"/>
    </xf>
    <xf numFmtId="164" fontId="6" fillId="0" borderId="0" xfId="5" applyNumberFormat="1" applyFont="1" applyAlignment="1">
      <alignment vertical="center"/>
    </xf>
    <xf numFmtId="0" fontId="33" fillId="0" borderId="0" xfId="0" applyFont="1" applyAlignment="1">
      <alignment horizontal="justify" vertical="center"/>
    </xf>
    <xf numFmtId="0" fontId="34" fillId="0" borderId="0" xfId="0" applyFont="1"/>
    <xf numFmtId="44" fontId="35" fillId="6" borderId="3" xfId="3" applyFont="1" applyFill="1" applyBorder="1" applyAlignment="1" applyProtection="1">
      <alignment horizontal="center" wrapText="1"/>
    </xf>
    <xf numFmtId="167" fontId="35" fillId="6" borderId="3" xfId="1" applyNumberFormat="1" applyFont="1" applyFill="1" applyBorder="1" applyAlignment="1" applyProtection="1">
      <alignment horizontal="center" vertical="top" wrapText="1"/>
    </xf>
    <xf numFmtId="167" fontId="15" fillId="5" borderId="1" xfId="1" applyNumberFormat="1" applyFont="1" applyFill="1" applyBorder="1" applyAlignment="1" applyProtection="1">
      <alignment horizontal="center" vertical="center"/>
      <protection locked="0"/>
    </xf>
    <xf numFmtId="167" fontId="15" fillId="3" borderId="1" xfId="1" applyNumberFormat="1" applyFont="1" applyFill="1" applyBorder="1" applyAlignment="1" applyProtection="1">
      <alignment horizontal="center" vertical="center"/>
    </xf>
    <xf numFmtId="167" fontId="15" fillId="5" borderId="4" xfId="1" applyNumberFormat="1" applyFont="1" applyFill="1" applyBorder="1" applyAlignment="1" applyProtection="1">
      <alignment vertical="center"/>
      <protection locked="0"/>
    </xf>
    <xf numFmtId="167" fontId="15" fillId="5" borderId="1" xfId="1" applyNumberFormat="1" applyFont="1" applyFill="1" applyBorder="1" applyAlignment="1" applyProtection="1">
      <alignment horizontal="center" vertical="center"/>
    </xf>
    <xf numFmtId="0" fontId="26" fillId="6" borderId="0" xfId="2" applyFont="1" applyFill="1" applyAlignment="1">
      <alignment horizontal="center" vertical="center"/>
    </xf>
    <xf numFmtId="0" fontId="17" fillId="0" borderId="37" xfId="0" applyFont="1" applyBorder="1" applyAlignment="1">
      <alignment vertical="top"/>
    </xf>
    <xf numFmtId="49" fontId="9" fillId="7" borderId="38" xfId="0" applyNumberFormat="1" applyFont="1" applyFill="1" applyBorder="1" applyAlignment="1">
      <alignment horizontal="left" vertical="center" indent="2"/>
    </xf>
    <xf numFmtId="0" fontId="6" fillId="2" borderId="39" xfId="0" applyFont="1" applyFill="1" applyBorder="1" applyAlignment="1">
      <alignment horizontal="center" vertical="center" wrapText="1"/>
    </xf>
    <xf numFmtId="3" fontId="6" fillId="2" borderId="39" xfId="0" applyNumberFormat="1" applyFont="1" applyFill="1" applyBorder="1" applyAlignment="1">
      <alignment horizontal="center" vertical="center" wrapText="1"/>
    </xf>
    <xf numFmtId="3" fontId="6" fillId="2" borderId="40" xfId="0" applyNumberFormat="1" applyFont="1" applyFill="1" applyBorder="1" applyAlignment="1">
      <alignment horizontal="center" vertical="center" wrapText="1"/>
    </xf>
    <xf numFmtId="166" fontId="6" fillId="2" borderId="20" xfId="0" applyNumberFormat="1" applyFont="1" applyFill="1" applyBorder="1" applyAlignment="1">
      <alignment horizontal="center" vertical="center" wrapText="1"/>
    </xf>
    <xf numFmtId="44" fontId="6" fillId="2" borderId="1" xfId="5" applyNumberFormat="1" applyFont="1" applyFill="1" applyBorder="1" applyAlignment="1">
      <alignment vertical="center" wrapText="1"/>
    </xf>
    <xf numFmtId="164" fontId="17" fillId="3" borderId="36" xfId="5" applyNumberFormat="1" applyFont="1" applyFill="1" applyBorder="1" applyAlignment="1">
      <alignment horizontal="right" vertical="center"/>
    </xf>
    <xf numFmtId="166" fontId="6" fillId="5" borderId="1" xfId="5" applyNumberFormat="1" applyFont="1" applyFill="1" applyBorder="1" applyAlignment="1" applyProtection="1">
      <alignment vertical="center" wrapText="1"/>
      <protection locked="0"/>
    </xf>
    <xf numFmtId="10" fontId="6" fillId="5" borderId="1" xfId="1" applyNumberFormat="1" applyFont="1" applyFill="1" applyBorder="1" applyAlignment="1" applyProtection="1">
      <alignment horizontal="center" vertical="center" wrapText="1"/>
      <protection locked="0"/>
    </xf>
    <xf numFmtId="10" fontId="6" fillId="5" borderId="7" xfId="5" applyNumberFormat="1" applyFont="1" applyFill="1" applyBorder="1" applyAlignment="1" applyProtection="1">
      <alignment vertical="center"/>
      <protection locked="0"/>
    </xf>
    <xf numFmtId="164" fontId="6" fillId="4" borderId="41" xfId="5" applyNumberFormat="1" applyFont="1" applyFill="1" applyBorder="1" applyAlignment="1">
      <alignment vertical="center"/>
    </xf>
    <xf numFmtId="164" fontId="6" fillId="4" borderId="42" xfId="5" applyNumberFormat="1" applyFont="1" applyFill="1" applyBorder="1" applyAlignment="1">
      <alignment vertical="center"/>
    </xf>
    <xf numFmtId="0" fontId="9" fillId="7" borderId="43" xfId="5" applyFont="1" applyFill="1" applyBorder="1" applyAlignment="1">
      <alignment vertical="center"/>
    </xf>
    <xf numFmtId="0" fontId="9" fillId="7" borderId="3" xfId="5" applyFont="1" applyFill="1" applyBorder="1" applyAlignment="1">
      <alignment vertical="center"/>
    </xf>
    <xf numFmtId="164" fontId="6" fillId="4" borderId="1" xfId="5" applyNumberFormat="1" applyFont="1" applyFill="1" applyBorder="1" applyAlignment="1">
      <alignment vertical="center"/>
    </xf>
    <xf numFmtId="164" fontId="6" fillId="4" borderId="26" xfId="5" applyNumberFormat="1" applyFont="1" applyFill="1" applyBorder="1" applyAlignment="1">
      <alignment vertical="center"/>
    </xf>
    <xf numFmtId="164" fontId="6" fillId="2" borderId="6" xfId="5" applyNumberFormat="1" applyFont="1" applyFill="1" applyBorder="1" applyAlignment="1">
      <alignment vertical="center"/>
    </xf>
    <xf numFmtId="164" fontId="6" fillId="2" borderId="1" xfId="5" applyNumberFormat="1" applyFont="1" applyFill="1" applyBorder="1" applyAlignment="1">
      <alignment vertical="center"/>
    </xf>
    <xf numFmtId="0" fontId="14" fillId="2" borderId="7" xfId="0" applyFont="1" applyFill="1" applyBorder="1" applyAlignment="1">
      <alignment horizontal="left" vertical="center"/>
    </xf>
    <xf numFmtId="166" fontId="6" fillId="5" borderId="7" xfId="5" applyNumberFormat="1" applyFont="1" applyFill="1" applyBorder="1" applyAlignment="1" applyProtection="1">
      <alignment vertical="center"/>
      <protection locked="0"/>
    </xf>
    <xf numFmtId="49" fontId="17" fillId="3" borderId="15" xfId="5" applyNumberFormat="1" applyFont="1" applyFill="1" applyBorder="1"/>
    <xf numFmtId="49" fontId="9" fillId="7" borderId="12" xfId="5" applyNumberFormat="1" applyFont="1" applyFill="1" applyBorder="1"/>
    <xf numFmtId="49" fontId="6" fillId="2" borderId="1" xfId="5" applyNumberFormat="1" applyFont="1" applyFill="1" applyBorder="1" applyAlignment="1">
      <alignment vertical="center" wrapText="1"/>
    </xf>
    <xf numFmtId="167" fontId="15" fillId="5" borderId="2" xfId="1" applyNumberFormat="1" applyFont="1" applyFill="1" applyBorder="1" applyAlignment="1" applyProtection="1">
      <alignment horizontal="center" vertical="center"/>
      <protection locked="0"/>
    </xf>
    <xf numFmtId="167" fontId="15" fillId="5" borderId="3" xfId="1" applyNumberFormat="1" applyFont="1" applyFill="1" applyBorder="1" applyAlignment="1" applyProtection="1">
      <alignment horizontal="center" vertical="center"/>
      <protection locked="0"/>
    </xf>
    <xf numFmtId="167" fontId="15" fillId="5" borderId="4" xfId="1" applyNumberFormat="1" applyFont="1" applyFill="1" applyBorder="1" applyAlignment="1" applyProtection="1">
      <alignment horizontal="center" vertical="center"/>
      <protection locked="0"/>
    </xf>
    <xf numFmtId="167" fontId="15" fillId="5" borderId="2" xfId="1" applyNumberFormat="1" applyFont="1" applyFill="1" applyBorder="1" applyAlignment="1" applyProtection="1">
      <alignment horizontal="left" vertical="top"/>
      <protection locked="0"/>
    </xf>
    <xf numFmtId="167" fontId="15" fillId="5" borderId="3" xfId="1" applyNumberFormat="1" applyFont="1" applyFill="1" applyBorder="1" applyAlignment="1" applyProtection="1">
      <alignment horizontal="left" vertical="top"/>
      <protection locked="0"/>
    </xf>
    <xf numFmtId="167" fontId="15" fillId="5" borderId="4" xfId="1" applyNumberFormat="1" applyFont="1" applyFill="1" applyBorder="1" applyAlignment="1" applyProtection="1">
      <alignment horizontal="left" vertical="top"/>
      <protection locked="0"/>
    </xf>
    <xf numFmtId="0" fontId="24" fillId="6" borderId="11" xfId="2" applyFont="1" applyFill="1" applyBorder="1" applyAlignment="1">
      <alignment horizontal="center" wrapText="1"/>
    </xf>
    <xf numFmtId="0" fontId="24" fillId="6" borderId="0" xfId="2" applyFont="1" applyFill="1" applyAlignment="1">
      <alignment horizontal="center" wrapText="1"/>
    </xf>
    <xf numFmtId="0" fontId="24" fillId="6" borderId="9" xfId="2" applyFont="1" applyFill="1" applyBorder="1" applyAlignment="1">
      <alignment horizontal="center" wrapText="1"/>
    </xf>
    <xf numFmtId="44" fontId="27" fillId="6" borderId="11" xfId="3" applyFont="1" applyFill="1" applyBorder="1" applyAlignment="1" applyProtection="1">
      <alignment horizontal="center" vertical="center" wrapText="1"/>
    </xf>
    <xf numFmtId="44" fontId="27" fillId="6" borderId="0" xfId="3" applyFont="1" applyFill="1" applyBorder="1" applyAlignment="1" applyProtection="1">
      <alignment horizontal="center" vertical="center" wrapText="1"/>
    </xf>
    <xf numFmtId="44" fontId="27" fillId="6" borderId="9" xfId="3" applyFont="1" applyFill="1" applyBorder="1" applyAlignment="1" applyProtection="1">
      <alignment horizontal="center" vertical="center" wrapText="1"/>
    </xf>
    <xf numFmtId="164" fontId="17" fillId="3" borderId="33" xfId="5" applyNumberFormat="1" applyFont="1" applyFill="1" applyBorder="1" applyAlignment="1">
      <alignment horizontal="right" vertical="center"/>
    </xf>
    <xf numFmtId="164" fontId="17" fillId="3" borderId="34" xfId="5" applyNumberFormat="1" applyFont="1" applyFill="1" applyBorder="1" applyAlignment="1">
      <alignment horizontal="right" vertical="center"/>
    </xf>
    <xf numFmtId="164" fontId="17" fillId="3" borderId="15" xfId="5" applyNumberFormat="1" applyFont="1" applyFill="1" applyBorder="1" applyAlignment="1">
      <alignment horizontal="right" vertical="center"/>
    </xf>
    <xf numFmtId="0" fontId="26" fillId="6" borderId="2" xfId="2" applyFont="1" applyFill="1" applyBorder="1" applyAlignment="1">
      <alignment horizontal="center" vertical="center"/>
    </xf>
    <xf numFmtId="0" fontId="24" fillId="6" borderId="3" xfId="2" applyFont="1" applyFill="1" applyBorder="1" applyAlignment="1">
      <alignment horizontal="center" wrapText="1"/>
    </xf>
    <xf numFmtId="44" fontId="27" fillId="6" borderId="3" xfId="3" applyFont="1" applyFill="1" applyBorder="1" applyAlignment="1" applyProtection="1">
      <alignment horizontal="center" vertical="center" wrapText="1"/>
    </xf>
    <xf numFmtId="49" fontId="24" fillId="6" borderId="3" xfId="2" applyNumberFormat="1" applyFont="1" applyFill="1" applyBorder="1" applyAlignment="1">
      <alignment horizontal="center" vertical="center" wrapText="1"/>
    </xf>
  </cellXfs>
  <cellStyles count="6">
    <cellStyle name="Prozent" xfId="1" builtinId="5"/>
    <cellStyle name="Standard" xfId="0" builtinId="0"/>
    <cellStyle name="Standard 2" xfId="2" xr:uid="{00000000-0005-0000-0000-000002000000}"/>
    <cellStyle name="Standard 3" xfId="4" xr:uid="{2A888CA7-6746-4C81-BDBD-651AEDDCB0B1}"/>
    <cellStyle name="Standard 4" xfId="5" xr:uid="{6AFB4728-4BE7-48D5-85DE-9C60A86F5701}"/>
    <cellStyle name="Währung" xfId="3" builtinId="4"/>
  </cellStyles>
  <dxfs count="0"/>
  <tableStyles count="0" defaultTableStyle="TableStyleMedium2" defaultPivotStyle="PivotStyleLight16"/>
  <colors>
    <mruColors>
      <color rgb="FFF8DC8A"/>
      <color rgb="FFDB9780"/>
      <color rgb="FFFF5050"/>
      <color rgb="FFC5D9F1"/>
      <color rgb="FF1F497D"/>
      <color rgb="FF00519E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1214437</xdr:colOff>
      <xdr:row>2</xdr:row>
      <xdr:rowOff>395288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F441F0D1-4326-9D45-B592-B3D65204D264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b="32982"/>
        <a:stretch>
          <a:fillRect/>
        </a:stretch>
      </xdr:blipFill>
      <xdr:spPr>
        <a:xfrm>
          <a:off x="469900" y="76200"/>
          <a:ext cx="1214437" cy="80168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1</xdr:row>
      <xdr:rowOff>28575</xdr:rowOff>
    </xdr:from>
    <xdr:to>
      <xdr:col>2</xdr:col>
      <xdr:colOff>412158</xdr:colOff>
      <xdr:row>2</xdr:row>
      <xdr:rowOff>361949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69BE268-E30E-4F26-90EE-264C1F087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152400"/>
          <a:ext cx="1240833" cy="7429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unden/fraunhofer/11705/Interne%20Projektdateien/Leistungsverzeichnis_Cisco_1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att"/>
      <sheetName val="LV_Bestandssicherung Inland"/>
      <sheetName val="LV_Bestandssicherung Ausland"/>
      <sheetName val="LV_Beschaffung Inland"/>
      <sheetName val="LV_Beschaffung Ausland"/>
      <sheetName val="InvestPlan"/>
      <sheetName val="Angebotssummen Gesamt"/>
    </sheetNames>
    <sheetDataSet>
      <sheetData sheetId="0">
        <row r="25">
          <cell r="F25" t="str">
            <v>Auftragnehmer GmbH &amp; Co. KG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TMK-Thomas Mack Kommunikation GmbH">
      <a:dk1>
        <a:srgbClr val="3B3838"/>
      </a:dk1>
      <a:lt1>
        <a:srgbClr val="FFFFFF"/>
      </a:lt1>
      <a:dk2>
        <a:srgbClr val="00246B"/>
      </a:dk2>
      <a:lt2>
        <a:srgbClr val="DBE0E6"/>
      </a:lt2>
      <a:accent1>
        <a:srgbClr val="00519E"/>
      </a:accent1>
      <a:accent2>
        <a:srgbClr val="507BBB"/>
      </a:accent2>
      <a:accent3>
        <a:srgbClr val="76A0C9"/>
      </a:accent3>
      <a:accent4>
        <a:srgbClr val="7FBC61"/>
      </a:accent4>
      <a:accent5>
        <a:srgbClr val="F1C23D"/>
      </a:accent5>
      <a:accent6>
        <a:srgbClr val="BC5635"/>
      </a:accent6>
      <a:hlink>
        <a:srgbClr val="00519E"/>
      </a:hlink>
      <a:folHlink>
        <a:srgbClr val="00519E"/>
      </a:folHlink>
    </a:clrScheme>
    <a:fontScheme name="Segoe UI">
      <a:majorFont>
        <a:latin typeface="Segoe UI"/>
        <a:ea typeface=""/>
        <a:cs typeface=""/>
      </a:majorFont>
      <a:minorFont>
        <a:latin typeface="Segoe UI 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F3064-A680-4AB7-AAB0-5CAAD7F76825}">
  <sheetPr>
    <tabColor theme="7"/>
    <pageSetUpPr fitToPage="1"/>
  </sheetPr>
  <dimension ref="B1:H175"/>
  <sheetViews>
    <sheetView showGridLines="0" tabSelected="1" topLeftCell="A64" zoomScaleNormal="100" workbookViewId="0">
      <selection activeCell="M153" sqref="M153"/>
    </sheetView>
  </sheetViews>
  <sheetFormatPr baseColWidth="10" defaultColWidth="11.375" defaultRowHeight="12.75" outlineLevelRow="1"/>
  <cols>
    <col min="1" max="1" width="6.125" style="1" customWidth="1"/>
    <col min="2" max="2" width="18.625" style="1" customWidth="1"/>
    <col min="3" max="3" width="36.125" style="1" customWidth="1"/>
    <col min="4" max="4" width="35.125" style="1" customWidth="1"/>
    <col min="5" max="5" width="6.125" style="2" customWidth="1"/>
    <col min="6" max="6" width="17.625" style="2" customWidth="1"/>
    <col min="7" max="7" width="0.875" style="2" customWidth="1"/>
    <col min="8" max="8" width="17.625" style="2" customWidth="1"/>
    <col min="9" max="10" width="0.875" style="1" customWidth="1"/>
    <col min="11" max="18" width="11.375" style="1"/>
    <col min="19" max="19" width="2.125" style="1" customWidth="1"/>
    <col min="20" max="16384" width="11.375" style="1"/>
  </cols>
  <sheetData>
    <row r="1" spans="2:8" ht="6" customHeight="1"/>
    <row r="2" spans="2:8" ht="32.25" customHeight="1">
      <c r="B2" s="24"/>
      <c r="C2" s="8" t="s">
        <v>206</v>
      </c>
      <c r="D2" s="4"/>
      <c r="E2" s="5"/>
    </row>
    <row r="3" spans="2:8" ht="32.25" customHeight="1">
      <c r="B3" s="24"/>
      <c r="C3" s="6" t="s">
        <v>48</v>
      </c>
      <c r="D3" s="7"/>
      <c r="E3" s="5"/>
    </row>
    <row r="4" spans="2:8" ht="6" customHeight="1"/>
    <row r="5" spans="2:8" s="22" customFormat="1" ht="20.25">
      <c r="B5" s="12" t="s">
        <v>49</v>
      </c>
      <c r="C5" s="16"/>
      <c r="D5" s="17"/>
      <c r="E5" s="17"/>
      <c r="F5" s="21"/>
      <c r="G5" s="21"/>
      <c r="H5" s="21"/>
    </row>
    <row r="6" spans="2:8" s="10" customFormat="1" ht="6" customHeight="1" outlineLevel="1">
      <c r="E6" s="23"/>
      <c r="F6" s="23"/>
      <c r="G6" s="23"/>
      <c r="H6" s="23"/>
    </row>
    <row r="7" spans="2:8" s="10" customFormat="1" ht="15" outlineLevel="1">
      <c r="B7" s="35" t="s">
        <v>63</v>
      </c>
      <c r="C7" s="20"/>
      <c r="D7" s="20"/>
      <c r="E7" s="20"/>
      <c r="F7" s="23"/>
      <c r="G7" s="23"/>
      <c r="H7" s="23"/>
    </row>
    <row r="8" spans="2:8" s="10" customFormat="1" ht="6" customHeight="1" outlineLevel="1">
      <c r="E8" s="23"/>
      <c r="F8" s="23"/>
      <c r="G8" s="23"/>
      <c r="H8" s="23"/>
    </row>
    <row r="9" spans="2:8" s="10" customFormat="1" ht="15" customHeight="1" outlineLevel="1">
      <c r="B9" s="18" t="s">
        <v>61</v>
      </c>
      <c r="C9" s="9" t="s">
        <v>50</v>
      </c>
      <c r="D9" s="115" t="s">
        <v>62</v>
      </c>
      <c r="F9" s="23"/>
      <c r="G9" s="23"/>
      <c r="H9" s="23"/>
    </row>
    <row r="10" spans="2:8" s="33" customFormat="1" ht="6" customHeight="1" outlineLevel="1">
      <c r="C10" s="32"/>
      <c r="D10" s="116"/>
      <c r="E10" s="34"/>
      <c r="F10" s="34"/>
      <c r="G10" s="34"/>
      <c r="H10" s="34"/>
    </row>
    <row r="11" spans="2:8" s="10" customFormat="1" ht="15" customHeight="1" outlineLevel="1">
      <c r="B11" s="18" t="s">
        <v>62</v>
      </c>
      <c r="C11" s="9" t="s">
        <v>51</v>
      </c>
      <c r="D11" s="115" t="s">
        <v>62</v>
      </c>
      <c r="F11" s="23"/>
      <c r="G11" s="23"/>
      <c r="H11" s="23"/>
    </row>
    <row r="12" spans="2:8" s="10" customFormat="1" ht="15" outlineLevel="1">
      <c r="C12" s="9" t="s">
        <v>67</v>
      </c>
      <c r="D12" s="115"/>
      <c r="F12" s="23"/>
      <c r="G12" s="23"/>
      <c r="H12" s="23"/>
    </row>
    <row r="13" spans="2:8" s="10" customFormat="1" ht="15" outlineLevel="1">
      <c r="C13" s="9" t="s">
        <v>68</v>
      </c>
      <c r="D13" s="115"/>
      <c r="F13" s="23"/>
      <c r="G13" s="23"/>
      <c r="H13" s="23"/>
    </row>
    <row r="14" spans="2:8" s="33" customFormat="1" ht="6" customHeight="1" outlineLevel="1">
      <c r="C14" s="32"/>
      <c r="D14" s="116"/>
      <c r="E14" s="34"/>
      <c r="F14" s="34"/>
      <c r="G14" s="34"/>
      <c r="H14" s="34"/>
    </row>
    <row r="15" spans="2:8" s="10" customFormat="1" ht="15" customHeight="1" outlineLevel="1">
      <c r="C15" s="9" t="s">
        <v>52</v>
      </c>
      <c r="D15" s="115" t="s">
        <v>62</v>
      </c>
      <c r="F15" s="23"/>
      <c r="G15" s="23"/>
      <c r="H15" s="23"/>
    </row>
    <row r="16" spans="2:8" s="10" customFormat="1" ht="15" outlineLevel="1">
      <c r="C16" s="9" t="s">
        <v>69</v>
      </c>
      <c r="D16" s="115"/>
      <c r="F16" s="23"/>
      <c r="G16" s="23"/>
      <c r="H16" s="23"/>
    </row>
    <row r="17" spans="2:8" s="10" customFormat="1" ht="15" outlineLevel="1">
      <c r="C17" s="9" t="s">
        <v>70</v>
      </c>
      <c r="D17" s="115"/>
      <c r="F17" s="23"/>
      <c r="G17" s="23"/>
      <c r="H17" s="23"/>
    </row>
    <row r="18" spans="2:8" s="33" customFormat="1" ht="20.100000000000001" customHeight="1" outlineLevel="1">
      <c r="C18" s="32"/>
      <c r="D18" s="116"/>
      <c r="E18" s="34"/>
      <c r="F18" s="34"/>
      <c r="G18" s="34"/>
      <c r="H18" s="34"/>
    </row>
    <row r="19" spans="2:8" s="10" customFormat="1" ht="15" outlineLevel="1">
      <c r="B19" s="35" t="s">
        <v>65</v>
      </c>
      <c r="C19" s="20"/>
      <c r="D19" s="20"/>
      <c r="E19" s="20"/>
      <c r="F19" s="23"/>
      <c r="G19" s="23"/>
      <c r="H19" s="23"/>
    </row>
    <row r="20" spans="2:8" s="33" customFormat="1" ht="6" customHeight="1" outlineLevel="1">
      <c r="C20" s="32"/>
      <c r="D20" s="116"/>
      <c r="E20" s="34"/>
      <c r="F20" s="34"/>
      <c r="G20" s="34"/>
      <c r="H20" s="34"/>
    </row>
    <row r="21" spans="2:8" s="10" customFormat="1" ht="15" outlineLevel="1">
      <c r="C21" s="9" t="s">
        <v>71</v>
      </c>
      <c r="D21" s="115"/>
      <c r="F21" s="23"/>
      <c r="G21" s="23"/>
      <c r="H21" s="23"/>
    </row>
    <row r="22" spans="2:8" s="10" customFormat="1" ht="15" outlineLevel="1">
      <c r="C22" s="9" t="s">
        <v>53</v>
      </c>
      <c r="D22" s="115"/>
      <c r="F22" s="23"/>
      <c r="G22" s="23"/>
      <c r="H22" s="23"/>
    </row>
    <row r="23" spans="2:8" s="33" customFormat="1" ht="20.100000000000001" customHeight="1" outlineLevel="1">
      <c r="C23" s="32"/>
      <c r="D23" s="116"/>
      <c r="E23" s="34"/>
      <c r="F23" s="34"/>
      <c r="G23" s="34"/>
      <c r="H23" s="34"/>
    </row>
    <row r="24" spans="2:8" s="10" customFormat="1" ht="15" outlineLevel="1">
      <c r="B24" s="35" t="s">
        <v>64</v>
      </c>
      <c r="C24" s="20"/>
      <c r="D24" s="20"/>
      <c r="E24" s="20"/>
      <c r="F24" s="23"/>
      <c r="G24" s="23"/>
      <c r="H24" s="23"/>
    </row>
    <row r="25" spans="2:8" s="10" customFormat="1" ht="6" customHeight="1" outlineLevel="1">
      <c r="E25" s="23"/>
      <c r="F25" s="23"/>
      <c r="G25" s="23"/>
      <c r="H25" s="23"/>
    </row>
    <row r="26" spans="2:8" s="10" customFormat="1" ht="15" outlineLevel="1">
      <c r="C26" s="9" t="s">
        <v>54</v>
      </c>
      <c r="D26" s="115"/>
      <c r="F26" s="23"/>
      <c r="G26" s="23"/>
      <c r="H26" s="23"/>
    </row>
    <row r="27" spans="2:8" s="10" customFormat="1" ht="15" outlineLevel="1">
      <c r="C27" s="9" t="s">
        <v>74</v>
      </c>
      <c r="D27" s="115"/>
      <c r="F27" s="23"/>
      <c r="G27" s="23"/>
      <c r="H27" s="23"/>
    </row>
    <row r="28" spans="2:8" s="10" customFormat="1" ht="15" outlineLevel="1">
      <c r="C28" s="9" t="s">
        <v>55</v>
      </c>
      <c r="D28" s="115"/>
      <c r="F28" s="23"/>
      <c r="G28" s="23"/>
      <c r="H28" s="23"/>
    </row>
    <row r="29" spans="2:8" s="10" customFormat="1" ht="15" outlineLevel="1">
      <c r="C29" s="9" t="s">
        <v>56</v>
      </c>
      <c r="D29" s="115"/>
      <c r="F29" s="23"/>
      <c r="G29" s="23"/>
      <c r="H29" s="23"/>
    </row>
    <row r="30" spans="2:8" s="33" customFormat="1" ht="20.100000000000001" customHeight="1" outlineLevel="1">
      <c r="C30" s="32"/>
      <c r="D30" s="116"/>
      <c r="E30" s="34"/>
      <c r="F30" s="34"/>
      <c r="G30" s="34"/>
      <c r="H30" s="34"/>
    </row>
    <row r="31" spans="2:8" s="10" customFormat="1" ht="15" outlineLevel="1">
      <c r="B31" s="35" t="s">
        <v>57</v>
      </c>
      <c r="C31" s="20"/>
      <c r="D31" s="20"/>
      <c r="E31" s="20"/>
      <c r="F31" s="23"/>
      <c r="G31" s="23"/>
      <c r="H31" s="23"/>
    </row>
    <row r="32" spans="2:8" s="33" customFormat="1" ht="6" customHeight="1" outlineLevel="1">
      <c r="C32" s="32"/>
      <c r="D32" s="116"/>
      <c r="E32" s="34"/>
      <c r="F32" s="34"/>
      <c r="G32" s="34"/>
      <c r="H32" s="34"/>
    </row>
    <row r="33" spans="3:8" s="10" customFormat="1" ht="15" outlineLevel="1">
      <c r="C33" s="9" t="s">
        <v>72</v>
      </c>
      <c r="D33" s="147"/>
      <c r="F33" s="23"/>
      <c r="G33" s="23"/>
      <c r="H33" s="23"/>
    </row>
    <row r="34" spans="3:8" s="10" customFormat="1" ht="15" outlineLevel="1">
      <c r="C34" s="9"/>
      <c r="D34" s="148"/>
      <c r="F34" s="23"/>
      <c r="G34" s="23"/>
      <c r="H34" s="23"/>
    </row>
    <row r="35" spans="3:8" s="10" customFormat="1" ht="15" outlineLevel="1">
      <c r="C35" s="9"/>
      <c r="D35" s="149"/>
      <c r="F35" s="23"/>
      <c r="G35" s="23"/>
      <c r="H35" s="23"/>
    </row>
    <row r="36" spans="3:8" s="10" customFormat="1" ht="15" outlineLevel="1">
      <c r="C36" s="9" t="s">
        <v>73</v>
      </c>
      <c r="D36" s="147"/>
      <c r="F36" s="23"/>
      <c r="G36" s="23"/>
      <c r="H36" s="23"/>
    </row>
    <row r="37" spans="3:8" s="10" customFormat="1" ht="15" outlineLevel="1">
      <c r="C37" s="9"/>
      <c r="D37" s="148"/>
      <c r="F37" s="23"/>
      <c r="G37" s="23"/>
      <c r="H37" s="23"/>
    </row>
    <row r="38" spans="3:8" s="10" customFormat="1" ht="15" outlineLevel="1">
      <c r="C38" s="9"/>
      <c r="D38" s="149"/>
      <c r="F38" s="23"/>
      <c r="G38" s="23"/>
      <c r="H38" s="23"/>
    </row>
    <row r="39" spans="3:8" s="10" customFormat="1" ht="15" outlineLevel="1">
      <c r="C39" s="9" t="s">
        <v>75</v>
      </c>
      <c r="D39" s="144"/>
      <c r="F39" s="23"/>
      <c r="G39" s="23"/>
      <c r="H39" s="23"/>
    </row>
    <row r="40" spans="3:8" s="10" customFormat="1" ht="15" outlineLevel="1">
      <c r="C40" s="9"/>
      <c r="D40" s="145"/>
      <c r="F40" s="23"/>
      <c r="G40" s="23"/>
      <c r="H40" s="23"/>
    </row>
    <row r="41" spans="3:8" s="10" customFormat="1" ht="15" outlineLevel="1">
      <c r="C41" s="9"/>
      <c r="D41" s="146"/>
      <c r="F41" s="23"/>
      <c r="G41" s="23"/>
      <c r="H41" s="23"/>
    </row>
    <row r="42" spans="3:8" s="10" customFormat="1" ht="15" outlineLevel="1">
      <c r="C42" s="9" t="s">
        <v>58</v>
      </c>
      <c r="D42" s="147"/>
      <c r="F42" s="23"/>
      <c r="G42" s="23"/>
      <c r="H42" s="23"/>
    </row>
    <row r="43" spans="3:8" s="10" customFormat="1" ht="15" outlineLevel="1">
      <c r="C43" s="9"/>
      <c r="D43" s="148"/>
      <c r="F43" s="23"/>
      <c r="G43" s="23"/>
      <c r="H43" s="23"/>
    </row>
    <row r="44" spans="3:8" s="10" customFormat="1" ht="15" outlineLevel="1">
      <c r="C44" s="9"/>
      <c r="D44" s="149"/>
      <c r="F44" s="23"/>
      <c r="G44" s="23"/>
      <c r="H44" s="23"/>
    </row>
    <row r="45" spans="3:8" s="10" customFormat="1" ht="15" outlineLevel="1">
      <c r="C45" s="36" t="s">
        <v>76</v>
      </c>
      <c r="D45" s="115" t="s">
        <v>62</v>
      </c>
      <c r="F45" s="23"/>
      <c r="G45" s="23"/>
      <c r="H45" s="23"/>
    </row>
    <row r="46" spans="3:8" s="10" customFormat="1" ht="15.6" customHeight="1" outlineLevel="1">
      <c r="C46" s="9" t="s">
        <v>77</v>
      </c>
      <c r="D46" s="117"/>
      <c r="F46" s="23"/>
      <c r="G46" s="23"/>
      <c r="H46" s="23"/>
    </row>
    <row r="47" spans="3:8" s="10" customFormat="1" ht="15.6" customHeight="1" outlineLevel="1">
      <c r="C47" s="9" t="s">
        <v>78</v>
      </c>
      <c r="F47" s="23"/>
      <c r="G47" s="23"/>
      <c r="H47" s="23"/>
    </row>
    <row r="48" spans="3:8" s="33" customFormat="1" ht="20.100000000000001" customHeight="1" outlineLevel="1">
      <c r="C48" s="32"/>
      <c r="D48" s="116"/>
      <c r="E48" s="34"/>
      <c r="F48" s="34"/>
      <c r="G48" s="34"/>
      <c r="H48" s="34"/>
    </row>
    <row r="49" spans="2:8" s="10" customFormat="1" ht="15" outlineLevel="1">
      <c r="B49" s="35" t="s">
        <v>207</v>
      </c>
      <c r="C49" s="20"/>
      <c r="D49" s="20"/>
      <c r="E49" s="20"/>
      <c r="F49" s="23"/>
      <c r="G49" s="23"/>
      <c r="H49" s="23"/>
    </row>
    <row r="50" spans="2:8" s="33" customFormat="1" ht="6" customHeight="1" outlineLevel="1">
      <c r="C50" s="32"/>
      <c r="D50" s="116"/>
      <c r="E50" s="34"/>
      <c r="F50" s="34"/>
      <c r="G50" s="34"/>
      <c r="H50" s="34"/>
    </row>
    <row r="51" spans="2:8" s="10" customFormat="1" ht="15" outlineLevel="1">
      <c r="C51" s="9" t="s">
        <v>208</v>
      </c>
      <c r="D51" s="115"/>
      <c r="F51" s="23"/>
      <c r="G51" s="23"/>
      <c r="H51" s="23"/>
    </row>
    <row r="52" spans="2:8" s="33" customFormat="1" ht="20.100000000000001" customHeight="1" outlineLevel="1">
      <c r="C52" s="32"/>
      <c r="D52" s="116"/>
      <c r="E52" s="34"/>
      <c r="F52" s="34"/>
      <c r="G52" s="34"/>
      <c r="H52" s="34"/>
    </row>
    <row r="53" spans="2:8" s="10" customFormat="1" ht="15" outlineLevel="1">
      <c r="B53" s="35" t="s">
        <v>66</v>
      </c>
      <c r="C53" s="20"/>
      <c r="D53" s="20"/>
      <c r="E53" s="20"/>
      <c r="F53" s="23"/>
      <c r="G53" s="23"/>
      <c r="H53" s="23"/>
    </row>
    <row r="54" spans="2:8" s="33" customFormat="1" ht="6" customHeight="1" outlineLevel="1">
      <c r="C54" s="32"/>
      <c r="D54" s="116"/>
      <c r="E54" s="34"/>
      <c r="F54" s="34"/>
      <c r="G54" s="34"/>
      <c r="H54" s="34"/>
    </row>
    <row r="55" spans="2:8" s="10" customFormat="1" ht="15" outlineLevel="1">
      <c r="C55" s="9" t="s">
        <v>59</v>
      </c>
      <c r="D55" s="115"/>
      <c r="E55" s="31"/>
      <c r="F55" s="23"/>
      <c r="G55" s="23"/>
      <c r="H55" s="23"/>
    </row>
    <row r="56" spans="2:8" s="10" customFormat="1" ht="15" outlineLevel="1">
      <c r="C56" s="9" t="s">
        <v>60</v>
      </c>
      <c r="D56" s="115"/>
      <c r="E56" s="31"/>
      <c r="F56" s="23"/>
      <c r="G56" s="23"/>
      <c r="H56" s="23"/>
    </row>
    <row r="57" spans="2:8" ht="18" outlineLevel="1">
      <c r="B57" s="17"/>
      <c r="C57" s="17"/>
      <c r="D57" s="17"/>
      <c r="E57" s="17"/>
    </row>
    <row r="58" spans="2:8">
      <c r="C58" s="3"/>
    </row>
    <row r="59" spans="2:8" s="22" customFormat="1" ht="20.25">
      <c r="B59" s="12" t="s">
        <v>79</v>
      </c>
      <c r="C59" s="16"/>
      <c r="D59" s="17"/>
      <c r="E59" s="17"/>
      <c r="F59" s="21"/>
      <c r="G59" s="21"/>
      <c r="H59" s="21"/>
    </row>
    <row r="60" spans="2:8" s="10" customFormat="1" ht="6" customHeight="1" outlineLevel="1">
      <c r="E60" s="23"/>
      <c r="F60" s="23"/>
      <c r="G60" s="23"/>
      <c r="H60" s="23"/>
    </row>
    <row r="61" spans="2:8" s="10" customFormat="1" ht="15" outlineLevel="1">
      <c r="B61" s="35" t="s">
        <v>63</v>
      </c>
      <c r="C61" s="20"/>
      <c r="D61" s="20"/>
      <c r="E61" s="20"/>
      <c r="F61" s="23"/>
      <c r="G61" s="23"/>
      <c r="H61" s="23"/>
    </row>
    <row r="62" spans="2:8" s="10" customFormat="1" ht="6" customHeight="1" outlineLevel="1">
      <c r="E62" s="23"/>
      <c r="F62" s="23"/>
      <c r="G62" s="23"/>
      <c r="H62" s="23"/>
    </row>
    <row r="63" spans="2:8" s="10" customFormat="1" ht="15" customHeight="1" outlineLevel="1">
      <c r="B63" s="18" t="s">
        <v>61</v>
      </c>
      <c r="C63" s="9" t="s">
        <v>50</v>
      </c>
      <c r="D63" s="115" t="s">
        <v>62</v>
      </c>
      <c r="F63" s="23"/>
      <c r="G63" s="23"/>
      <c r="H63" s="23"/>
    </row>
    <row r="64" spans="2:8" s="33" customFormat="1" ht="6" customHeight="1" outlineLevel="1">
      <c r="C64" s="32"/>
      <c r="D64" s="116"/>
      <c r="E64" s="34"/>
      <c r="F64" s="34"/>
      <c r="G64" s="34"/>
      <c r="H64" s="34"/>
    </row>
    <row r="65" spans="2:8" s="10" customFormat="1" ht="15" customHeight="1" outlineLevel="1">
      <c r="B65" s="18" t="s">
        <v>62</v>
      </c>
      <c r="C65" s="9" t="s">
        <v>51</v>
      </c>
      <c r="D65" s="115" t="s">
        <v>62</v>
      </c>
      <c r="F65" s="23"/>
      <c r="G65" s="23"/>
      <c r="H65" s="23"/>
    </row>
    <row r="66" spans="2:8" s="10" customFormat="1" ht="15" outlineLevel="1">
      <c r="C66" s="9" t="s">
        <v>67</v>
      </c>
      <c r="D66" s="115"/>
      <c r="F66" s="23"/>
      <c r="G66" s="23"/>
      <c r="H66" s="23"/>
    </row>
    <row r="67" spans="2:8" s="10" customFormat="1" ht="15" outlineLevel="1">
      <c r="C67" s="9" t="s">
        <v>68</v>
      </c>
      <c r="D67" s="115"/>
      <c r="F67" s="23"/>
      <c r="G67" s="23"/>
      <c r="H67" s="23"/>
    </row>
    <row r="68" spans="2:8" s="33" customFormat="1" ht="6" customHeight="1" outlineLevel="1">
      <c r="C68" s="32"/>
      <c r="D68" s="116"/>
      <c r="E68" s="34"/>
      <c r="F68" s="34"/>
      <c r="G68" s="34"/>
      <c r="H68" s="34"/>
    </row>
    <row r="69" spans="2:8" s="10" customFormat="1" ht="15" customHeight="1" outlineLevel="1">
      <c r="C69" s="9" t="s">
        <v>52</v>
      </c>
      <c r="D69" s="115" t="s">
        <v>62</v>
      </c>
      <c r="F69" s="23"/>
      <c r="G69" s="23"/>
      <c r="H69" s="23"/>
    </row>
    <row r="70" spans="2:8" s="10" customFormat="1" ht="15" outlineLevel="1">
      <c r="C70" s="9" t="s">
        <v>69</v>
      </c>
      <c r="D70" s="115"/>
      <c r="F70" s="23"/>
      <c r="G70" s="23"/>
      <c r="H70" s="23"/>
    </row>
    <row r="71" spans="2:8" s="10" customFormat="1" ht="15" outlineLevel="1">
      <c r="C71" s="9" t="s">
        <v>70</v>
      </c>
      <c r="D71" s="115"/>
      <c r="F71" s="23"/>
      <c r="G71" s="23"/>
      <c r="H71" s="23"/>
    </row>
    <row r="72" spans="2:8" s="33" customFormat="1" ht="20.100000000000001" customHeight="1" outlineLevel="1">
      <c r="C72" s="32"/>
      <c r="D72" s="116"/>
      <c r="E72" s="34"/>
      <c r="F72" s="34"/>
      <c r="G72" s="34"/>
      <c r="H72" s="34"/>
    </row>
    <row r="73" spans="2:8" s="10" customFormat="1" ht="15" outlineLevel="1">
      <c r="B73" s="35" t="s">
        <v>65</v>
      </c>
      <c r="C73" s="20"/>
      <c r="D73" s="20"/>
      <c r="E73" s="20"/>
      <c r="F73" s="23"/>
      <c r="G73" s="23"/>
      <c r="H73" s="23"/>
    </row>
    <row r="74" spans="2:8" s="33" customFormat="1" ht="6" customHeight="1" outlineLevel="1">
      <c r="C74" s="32"/>
      <c r="D74" s="116"/>
      <c r="E74" s="34"/>
      <c r="F74" s="34"/>
      <c r="G74" s="34"/>
      <c r="H74" s="34"/>
    </row>
    <row r="75" spans="2:8" s="10" customFormat="1" ht="15" outlineLevel="1">
      <c r="C75" s="9" t="s">
        <v>71</v>
      </c>
      <c r="D75" s="115"/>
      <c r="F75" s="23"/>
      <c r="G75" s="23"/>
      <c r="H75" s="23"/>
    </row>
    <row r="76" spans="2:8" s="10" customFormat="1" ht="15" outlineLevel="1">
      <c r="C76" s="9" t="s">
        <v>53</v>
      </c>
      <c r="D76" s="115"/>
      <c r="F76" s="23"/>
      <c r="G76" s="23"/>
      <c r="H76" s="23"/>
    </row>
    <row r="77" spans="2:8" s="33" customFormat="1" ht="20.100000000000001" customHeight="1" outlineLevel="1">
      <c r="C77" s="32"/>
      <c r="D77" s="116"/>
      <c r="E77" s="34"/>
      <c r="F77" s="34"/>
      <c r="G77" s="34"/>
      <c r="H77" s="34"/>
    </row>
    <row r="78" spans="2:8" s="10" customFormat="1" ht="15" outlineLevel="1">
      <c r="B78" s="35" t="s">
        <v>64</v>
      </c>
      <c r="C78" s="20"/>
      <c r="D78" s="20"/>
      <c r="E78" s="20"/>
      <c r="F78" s="23"/>
      <c r="G78" s="23"/>
      <c r="H78" s="23"/>
    </row>
    <row r="79" spans="2:8" s="10" customFormat="1" ht="6" customHeight="1" outlineLevel="1">
      <c r="E79" s="23"/>
      <c r="F79" s="23"/>
      <c r="G79" s="23"/>
      <c r="H79" s="23"/>
    </row>
    <row r="80" spans="2:8" s="10" customFormat="1" ht="15" outlineLevel="1">
      <c r="C80" s="9" t="s">
        <v>54</v>
      </c>
      <c r="D80" s="115"/>
      <c r="F80" s="23"/>
      <c r="G80" s="23"/>
      <c r="H80" s="23"/>
    </row>
    <row r="81" spans="2:8" s="10" customFormat="1" ht="15" outlineLevel="1">
      <c r="C81" s="9" t="s">
        <v>74</v>
      </c>
      <c r="D81" s="115"/>
      <c r="F81" s="23"/>
      <c r="G81" s="23"/>
      <c r="H81" s="23"/>
    </row>
    <row r="82" spans="2:8" s="10" customFormat="1" ht="15" outlineLevel="1">
      <c r="C82" s="9" t="s">
        <v>55</v>
      </c>
      <c r="D82" s="115"/>
      <c r="F82" s="23"/>
      <c r="G82" s="23"/>
      <c r="H82" s="23"/>
    </row>
    <row r="83" spans="2:8" s="10" customFormat="1" ht="15" outlineLevel="1">
      <c r="C83" s="9" t="s">
        <v>56</v>
      </c>
      <c r="D83" s="115"/>
      <c r="F83" s="23"/>
      <c r="G83" s="23"/>
      <c r="H83" s="23"/>
    </row>
    <row r="84" spans="2:8" s="33" customFormat="1" ht="20.100000000000001" customHeight="1" outlineLevel="1">
      <c r="C84" s="32"/>
      <c r="D84" s="116"/>
      <c r="E84" s="34"/>
      <c r="F84" s="34"/>
      <c r="G84" s="34"/>
      <c r="H84" s="34"/>
    </row>
    <row r="85" spans="2:8" s="10" customFormat="1" ht="15" outlineLevel="1">
      <c r="B85" s="35" t="s">
        <v>57</v>
      </c>
      <c r="C85" s="20"/>
      <c r="D85" s="20"/>
      <c r="E85" s="20"/>
      <c r="F85" s="23"/>
      <c r="G85" s="23"/>
      <c r="H85" s="23"/>
    </row>
    <row r="86" spans="2:8" s="33" customFormat="1" ht="6" customHeight="1" outlineLevel="1">
      <c r="C86" s="32"/>
      <c r="D86" s="116"/>
      <c r="E86" s="34"/>
      <c r="F86" s="34"/>
      <c r="G86" s="34"/>
      <c r="H86" s="34"/>
    </row>
    <row r="87" spans="2:8" s="10" customFormat="1" ht="15" outlineLevel="1">
      <c r="C87" s="9" t="s">
        <v>72</v>
      </c>
      <c r="D87" s="147"/>
      <c r="F87" s="23"/>
      <c r="G87" s="23"/>
      <c r="H87" s="23"/>
    </row>
    <row r="88" spans="2:8" s="10" customFormat="1" ht="15" outlineLevel="1">
      <c r="C88" s="9"/>
      <c r="D88" s="148"/>
      <c r="F88" s="23"/>
      <c r="G88" s="23"/>
      <c r="H88" s="23"/>
    </row>
    <row r="89" spans="2:8" s="10" customFormat="1" ht="15" outlineLevel="1">
      <c r="C89" s="9"/>
      <c r="D89" s="149"/>
      <c r="F89" s="23"/>
      <c r="G89" s="23"/>
      <c r="H89" s="23"/>
    </row>
    <row r="90" spans="2:8" s="10" customFormat="1" ht="15" outlineLevel="1">
      <c r="C90" s="9" t="s">
        <v>73</v>
      </c>
      <c r="D90" s="147"/>
      <c r="F90" s="23"/>
      <c r="G90" s="23"/>
      <c r="H90" s="23"/>
    </row>
    <row r="91" spans="2:8" s="10" customFormat="1" ht="15" outlineLevel="1">
      <c r="C91" s="9"/>
      <c r="D91" s="148"/>
      <c r="F91" s="23"/>
      <c r="G91" s="23"/>
      <c r="H91" s="23"/>
    </row>
    <row r="92" spans="2:8" s="10" customFormat="1" ht="15" outlineLevel="1">
      <c r="C92" s="9"/>
      <c r="D92" s="149"/>
      <c r="F92" s="23"/>
      <c r="G92" s="23"/>
      <c r="H92" s="23"/>
    </row>
    <row r="93" spans="2:8" s="10" customFormat="1" ht="15" outlineLevel="1">
      <c r="C93" s="9" t="s">
        <v>75</v>
      </c>
      <c r="D93" s="144"/>
      <c r="F93" s="23"/>
      <c r="G93" s="23"/>
      <c r="H93" s="23"/>
    </row>
    <row r="94" spans="2:8" s="10" customFormat="1" ht="15" outlineLevel="1">
      <c r="C94" s="9"/>
      <c r="D94" s="145"/>
      <c r="F94" s="23"/>
      <c r="G94" s="23"/>
      <c r="H94" s="23"/>
    </row>
    <row r="95" spans="2:8" s="10" customFormat="1" ht="15" outlineLevel="1">
      <c r="C95" s="9"/>
      <c r="D95" s="146"/>
      <c r="F95" s="23"/>
      <c r="G95" s="23"/>
      <c r="H95" s="23"/>
    </row>
    <row r="96" spans="2:8" s="10" customFormat="1" ht="15" outlineLevel="1">
      <c r="C96" s="9" t="s">
        <v>58</v>
      </c>
      <c r="D96" s="147"/>
      <c r="F96" s="23"/>
      <c r="G96" s="23"/>
      <c r="H96" s="23"/>
    </row>
    <row r="97" spans="2:8" s="10" customFormat="1" ht="15" outlineLevel="1">
      <c r="C97" s="9"/>
      <c r="D97" s="148"/>
      <c r="F97" s="23"/>
      <c r="G97" s="23"/>
      <c r="H97" s="23"/>
    </row>
    <row r="98" spans="2:8" s="10" customFormat="1" ht="15" outlineLevel="1">
      <c r="C98" s="9"/>
      <c r="D98" s="149"/>
      <c r="F98" s="23"/>
      <c r="G98" s="23"/>
      <c r="H98" s="23"/>
    </row>
    <row r="99" spans="2:8" s="10" customFormat="1" ht="15" outlineLevel="1">
      <c r="C99" s="36" t="s">
        <v>76</v>
      </c>
      <c r="D99" s="115" t="s">
        <v>62</v>
      </c>
      <c r="F99" s="23"/>
      <c r="G99" s="23"/>
      <c r="H99" s="23"/>
    </row>
    <row r="100" spans="2:8" s="10" customFormat="1" ht="15.6" customHeight="1" outlineLevel="1">
      <c r="C100" s="9" t="s">
        <v>77</v>
      </c>
      <c r="D100" s="117"/>
      <c r="F100" s="23"/>
      <c r="G100" s="23"/>
      <c r="H100" s="23"/>
    </row>
    <row r="101" spans="2:8" s="10" customFormat="1" ht="15.6" customHeight="1" outlineLevel="1">
      <c r="C101" s="9" t="s">
        <v>78</v>
      </c>
      <c r="F101" s="23"/>
      <c r="G101" s="23"/>
      <c r="H101" s="23"/>
    </row>
    <row r="102" spans="2:8" s="33" customFormat="1" ht="20.100000000000001" customHeight="1" outlineLevel="1">
      <c r="C102" s="32"/>
      <c r="D102" s="116"/>
      <c r="E102" s="34"/>
      <c r="F102" s="34"/>
      <c r="G102" s="34"/>
      <c r="H102" s="34"/>
    </row>
    <row r="103" spans="2:8" s="10" customFormat="1" ht="15" outlineLevel="1">
      <c r="B103" s="35" t="s">
        <v>207</v>
      </c>
      <c r="C103" s="20"/>
      <c r="D103" s="20"/>
      <c r="E103" s="20"/>
      <c r="F103" s="23"/>
      <c r="G103" s="23"/>
      <c r="H103" s="23"/>
    </row>
    <row r="104" spans="2:8" s="33" customFormat="1" ht="6" customHeight="1" outlineLevel="1">
      <c r="C104" s="32"/>
      <c r="D104" s="116"/>
      <c r="E104" s="34"/>
      <c r="F104" s="34"/>
      <c r="G104" s="34"/>
      <c r="H104" s="34"/>
    </row>
    <row r="105" spans="2:8" s="10" customFormat="1" ht="15" outlineLevel="1">
      <c r="C105" s="9" t="s">
        <v>209</v>
      </c>
      <c r="D105" s="115"/>
      <c r="F105" s="23"/>
      <c r="G105" s="23"/>
      <c r="H105" s="23"/>
    </row>
    <row r="106" spans="2:8" s="33" customFormat="1" ht="20.100000000000001" customHeight="1" outlineLevel="1">
      <c r="C106" s="32"/>
      <c r="D106" s="116"/>
      <c r="E106" s="34"/>
      <c r="F106" s="34"/>
      <c r="G106" s="34"/>
      <c r="H106" s="34"/>
    </row>
    <row r="107" spans="2:8" s="10" customFormat="1" ht="15" outlineLevel="1">
      <c r="B107" s="35" t="s">
        <v>66</v>
      </c>
      <c r="C107" s="20"/>
      <c r="D107" s="20"/>
      <c r="E107" s="20"/>
      <c r="F107" s="23"/>
      <c r="G107" s="23"/>
      <c r="H107" s="23"/>
    </row>
    <row r="108" spans="2:8" s="33" customFormat="1" ht="6" customHeight="1" outlineLevel="1">
      <c r="C108" s="32"/>
      <c r="D108" s="116"/>
      <c r="E108" s="34"/>
      <c r="F108" s="34"/>
      <c r="G108" s="34"/>
      <c r="H108" s="34"/>
    </row>
    <row r="109" spans="2:8" s="10" customFormat="1" ht="15" outlineLevel="1">
      <c r="C109" s="9" t="s">
        <v>59</v>
      </c>
      <c r="D109" s="115"/>
      <c r="E109" s="31"/>
      <c r="F109" s="23"/>
      <c r="G109" s="23"/>
      <c r="H109" s="23"/>
    </row>
    <row r="110" spans="2:8" s="10" customFormat="1" ht="15" outlineLevel="1">
      <c r="C110" s="9" t="s">
        <v>60</v>
      </c>
      <c r="D110" s="115"/>
      <c r="E110" s="31"/>
      <c r="F110" s="23"/>
      <c r="G110" s="23"/>
      <c r="H110" s="23"/>
    </row>
    <row r="111" spans="2:8" ht="18" outlineLevel="1">
      <c r="B111" s="17"/>
      <c r="C111" s="17"/>
      <c r="D111" s="17"/>
      <c r="E111" s="17"/>
    </row>
    <row r="112" spans="2:8">
      <c r="C112" s="3"/>
    </row>
    <row r="113" spans="2:8" s="22" customFormat="1" ht="20.25">
      <c r="B113" s="12" t="s">
        <v>80</v>
      </c>
      <c r="C113" s="16"/>
      <c r="D113" s="17"/>
      <c r="E113" s="17"/>
      <c r="F113" s="21"/>
      <c r="G113" s="21"/>
      <c r="H113" s="21"/>
    </row>
    <row r="114" spans="2:8" s="10" customFormat="1" ht="6" customHeight="1" outlineLevel="1">
      <c r="E114" s="23"/>
      <c r="F114" s="23"/>
      <c r="G114" s="23"/>
      <c r="H114" s="23"/>
    </row>
    <row r="115" spans="2:8" s="10" customFormat="1" ht="15" outlineLevel="1">
      <c r="B115" s="35" t="s">
        <v>63</v>
      </c>
      <c r="C115" s="20"/>
      <c r="D115" s="20"/>
      <c r="E115" s="20"/>
      <c r="F115" s="23"/>
      <c r="G115" s="23"/>
      <c r="H115" s="23"/>
    </row>
    <row r="116" spans="2:8" s="10" customFormat="1" ht="6" customHeight="1" outlineLevel="1">
      <c r="E116" s="23"/>
      <c r="F116" s="23"/>
      <c r="G116" s="23"/>
      <c r="H116" s="23"/>
    </row>
    <row r="117" spans="2:8" s="10" customFormat="1" ht="15" customHeight="1" outlineLevel="1">
      <c r="B117" s="18" t="s">
        <v>61</v>
      </c>
      <c r="C117" s="9" t="s">
        <v>50</v>
      </c>
      <c r="D117" s="118" t="s">
        <v>62</v>
      </c>
      <c r="F117" s="23"/>
      <c r="G117" s="23"/>
      <c r="H117" s="23"/>
    </row>
    <row r="118" spans="2:8" s="33" customFormat="1" ht="6" customHeight="1" outlineLevel="1">
      <c r="C118" s="32"/>
      <c r="D118" s="116"/>
      <c r="E118" s="34"/>
      <c r="F118" s="34"/>
      <c r="G118" s="34"/>
      <c r="H118" s="34"/>
    </row>
    <row r="119" spans="2:8" s="10" customFormat="1" ht="15" customHeight="1" outlineLevel="1">
      <c r="B119" s="18" t="s">
        <v>62</v>
      </c>
      <c r="C119" s="9" t="s">
        <v>51</v>
      </c>
      <c r="D119" s="118" t="s">
        <v>62</v>
      </c>
      <c r="F119" s="23"/>
      <c r="G119" s="23"/>
      <c r="H119" s="23"/>
    </row>
    <row r="120" spans="2:8" s="10" customFormat="1" ht="15" outlineLevel="1">
      <c r="C120" s="9" t="s">
        <v>67</v>
      </c>
      <c r="D120" s="115"/>
      <c r="F120" s="23"/>
      <c r="G120" s="23"/>
      <c r="H120" s="23"/>
    </row>
    <row r="121" spans="2:8" s="10" customFormat="1" ht="15" outlineLevel="1">
      <c r="C121" s="9" t="s">
        <v>68</v>
      </c>
      <c r="D121" s="115"/>
      <c r="F121" s="23"/>
      <c r="G121" s="23"/>
      <c r="H121" s="23"/>
    </row>
    <row r="122" spans="2:8" s="33" customFormat="1" ht="6" customHeight="1" outlineLevel="1">
      <c r="C122" s="32"/>
      <c r="D122" s="116"/>
      <c r="E122" s="34"/>
      <c r="F122" s="34"/>
      <c r="G122" s="34"/>
      <c r="H122" s="34"/>
    </row>
    <row r="123" spans="2:8" s="10" customFormat="1" ht="15" customHeight="1" outlineLevel="1">
      <c r="C123" s="9" t="s">
        <v>52</v>
      </c>
      <c r="D123" s="118" t="s">
        <v>62</v>
      </c>
      <c r="F123" s="23"/>
      <c r="G123" s="23"/>
      <c r="H123" s="23"/>
    </row>
    <row r="124" spans="2:8" s="10" customFormat="1" ht="15" outlineLevel="1">
      <c r="C124" s="9" t="s">
        <v>69</v>
      </c>
      <c r="D124" s="115"/>
      <c r="F124" s="23"/>
      <c r="G124" s="23"/>
      <c r="H124" s="23"/>
    </row>
    <row r="125" spans="2:8" s="10" customFormat="1" ht="15" outlineLevel="1">
      <c r="C125" s="9" t="s">
        <v>70</v>
      </c>
      <c r="D125" s="115"/>
      <c r="F125" s="23"/>
      <c r="G125" s="23"/>
      <c r="H125" s="23"/>
    </row>
    <row r="126" spans="2:8" s="33" customFormat="1" ht="20.100000000000001" customHeight="1" outlineLevel="1">
      <c r="C126" s="32"/>
      <c r="D126" s="116"/>
      <c r="E126" s="34"/>
      <c r="F126" s="34"/>
      <c r="G126" s="34"/>
      <c r="H126" s="34"/>
    </row>
    <row r="127" spans="2:8" s="10" customFormat="1" ht="15" outlineLevel="1">
      <c r="B127" s="35" t="s">
        <v>65</v>
      </c>
      <c r="C127" s="20"/>
      <c r="D127" s="20"/>
      <c r="E127" s="20"/>
      <c r="F127" s="23"/>
      <c r="G127" s="23"/>
      <c r="H127" s="23"/>
    </row>
    <row r="128" spans="2:8" s="33" customFormat="1" ht="6" customHeight="1" outlineLevel="1">
      <c r="C128" s="32"/>
      <c r="D128" s="116"/>
      <c r="E128" s="34"/>
      <c r="F128" s="34"/>
      <c r="G128" s="34"/>
      <c r="H128" s="34"/>
    </row>
    <row r="129" spans="2:8" s="10" customFormat="1" ht="15" outlineLevel="1">
      <c r="C129" s="9" t="s">
        <v>71</v>
      </c>
      <c r="D129" s="115"/>
      <c r="F129" s="23"/>
      <c r="G129" s="23"/>
      <c r="H129" s="23"/>
    </row>
    <row r="130" spans="2:8" s="10" customFormat="1" ht="15" outlineLevel="1">
      <c r="C130" s="9" t="s">
        <v>53</v>
      </c>
      <c r="D130" s="115"/>
      <c r="F130" s="23"/>
      <c r="G130" s="23"/>
      <c r="H130" s="23"/>
    </row>
    <row r="131" spans="2:8" s="33" customFormat="1" ht="20.100000000000001" customHeight="1" outlineLevel="1">
      <c r="C131" s="32"/>
      <c r="D131" s="116"/>
      <c r="E131" s="34"/>
      <c r="F131" s="34"/>
      <c r="G131" s="34"/>
      <c r="H131" s="34"/>
    </row>
    <row r="132" spans="2:8" s="10" customFormat="1" ht="15" outlineLevel="1">
      <c r="B132" s="35" t="s">
        <v>64</v>
      </c>
      <c r="C132" s="20"/>
      <c r="D132" s="20"/>
      <c r="E132" s="20"/>
      <c r="F132" s="23"/>
      <c r="G132" s="23"/>
      <c r="H132" s="23"/>
    </row>
    <row r="133" spans="2:8" s="10" customFormat="1" ht="6" customHeight="1" outlineLevel="1">
      <c r="E133" s="23"/>
      <c r="F133" s="23"/>
      <c r="G133" s="23"/>
      <c r="H133" s="23"/>
    </row>
    <row r="134" spans="2:8" s="10" customFormat="1" ht="15" outlineLevel="1">
      <c r="C134" s="9" t="s">
        <v>54</v>
      </c>
      <c r="D134" s="115"/>
      <c r="F134" s="23"/>
      <c r="G134" s="23"/>
      <c r="H134" s="23"/>
    </row>
    <row r="135" spans="2:8" s="10" customFormat="1" ht="15" outlineLevel="1">
      <c r="C135" s="9" t="s">
        <v>74</v>
      </c>
      <c r="D135" s="115"/>
      <c r="F135" s="23"/>
      <c r="G135" s="23"/>
      <c r="H135" s="23"/>
    </row>
    <row r="136" spans="2:8" s="10" customFormat="1" ht="15" outlineLevel="1">
      <c r="C136" s="9" t="s">
        <v>55</v>
      </c>
      <c r="D136" s="115"/>
      <c r="F136" s="23"/>
      <c r="G136" s="23"/>
      <c r="H136" s="23"/>
    </row>
    <row r="137" spans="2:8" s="10" customFormat="1" ht="15" outlineLevel="1">
      <c r="C137" s="9" t="s">
        <v>56</v>
      </c>
      <c r="D137" s="115"/>
      <c r="F137" s="23"/>
      <c r="G137" s="23"/>
      <c r="H137" s="23"/>
    </row>
    <row r="138" spans="2:8" s="33" customFormat="1" ht="20.100000000000001" customHeight="1" outlineLevel="1">
      <c r="C138" s="32"/>
      <c r="D138" s="116"/>
      <c r="E138" s="34"/>
      <c r="F138" s="34"/>
      <c r="G138" s="34"/>
      <c r="H138" s="34"/>
    </row>
    <row r="139" spans="2:8" s="10" customFormat="1" ht="15" outlineLevel="1">
      <c r="B139" s="35" t="s">
        <v>57</v>
      </c>
      <c r="C139" s="20"/>
      <c r="D139" s="20"/>
      <c r="E139" s="20"/>
      <c r="F139" s="23"/>
      <c r="G139" s="23"/>
      <c r="H139" s="23"/>
    </row>
    <row r="140" spans="2:8" s="33" customFormat="1" ht="6" customHeight="1" outlineLevel="1">
      <c r="C140" s="32"/>
      <c r="D140" s="116"/>
      <c r="E140" s="34"/>
      <c r="F140" s="34"/>
      <c r="G140" s="34"/>
      <c r="H140" s="34"/>
    </row>
    <row r="141" spans="2:8" s="10" customFormat="1" ht="15" outlineLevel="1">
      <c r="C141" s="9" t="s">
        <v>72</v>
      </c>
      <c r="D141" s="147"/>
      <c r="F141" s="23"/>
      <c r="G141" s="23"/>
      <c r="H141" s="23"/>
    </row>
    <row r="142" spans="2:8" s="10" customFormat="1" ht="15" outlineLevel="1">
      <c r="C142" s="9"/>
      <c r="D142" s="148"/>
      <c r="F142" s="23"/>
      <c r="G142" s="23"/>
      <c r="H142" s="23"/>
    </row>
    <row r="143" spans="2:8" s="10" customFormat="1" ht="15" outlineLevel="1">
      <c r="C143" s="9"/>
      <c r="D143" s="149"/>
      <c r="F143" s="23"/>
      <c r="G143" s="23"/>
      <c r="H143" s="23"/>
    </row>
    <row r="144" spans="2:8" s="10" customFormat="1" ht="15" outlineLevel="1">
      <c r="C144" s="9" t="s">
        <v>73</v>
      </c>
      <c r="D144" s="147"/>
      <c r="F144" s="23"/>
      <c r="G144" s="23"/>
      <c r="H144" s="23"/>
    </row>
    <row r="145" spans="2:8" s="10" customFormat="1" ht="15" outlineLevel="1">
      <c r="C145" s="9"/>
      <c r="D145" s="148"/>
      <c r="F145" s="23"/>
      <c r="G145" s="23"/>
      <c r="H145" s="23"/>
    </row>
    <row r="146" spans="2:8" s="10" customFormat="1" ht="15" outlineLevel="1">
      <c r="C146" s="9"/>
      <c r="D146" s="149"/>
      <c r="F146" s="23"/>
      <c r="G146" s="23"/>
      <c r="H146" s="23"/>
    </row>
    <row r="147" spans="2:8" s="10" customFormat="1" ht="15" outlineLevel="1">
      <c r="C147" s="9" t="s">
        <v>75</v>
      </c>
      <c r="D147" s="144"/>
      <c r="F147" s="23"/>
      <c r="G147" s="23"/>
      <c r="H147" s="23"/>
    </row>
    <row r="148" spans="2:8" s="10" customFormat="1" ht="15" outlineLevel="1">
      <c r="C148" s="9"/>
      <c r="D148" s="145"/>
      <c r="F148" s="23"/>
      <c r="G148" s="23"/>
      <c r="H148" s="23"/>
    </row>
    <row r="149" spans="2:8" s="10" customFormat="1" ht="15" outlineLevel="1">
      <c r="C149" s="9"/>
      <c r="D149" s="146"/>
      <c r="F149" s="23"/>
      <c r="G149" s="23"/>
      <c r="H149" s="23"/>
    </row>
    <row r="150" spans="2:8" s="10" customFormat="1" ht="15" outlineLevel="1">
      <c r="C150" s="9" t="s">
        <v>58</v>
      </c>
      <c r="D150" s="147"/>
      <c r="F150" s="23"/>
      <c r="G150" s="23"/>
      <c r="H150" s="23"/>
    </row>
    <row r="151" spans="2:8" s="10" customFormat="1" ht="15" outlineLevel="1">
      <c r="C151" s="9"/>
      <c r="D151" s="148"/>
      <c r="F151" s="23"/>
      <c r="G151" s="23"/>
      <c r="H151" s="23"/>
    </row>
    <row r="152" spans="2:8" s="10" customFormat="1" ht="15" outlineLevel="1">
      <c r="C152" s="9"/>
      <c r="D152" s="149"/>
      <c r="F152" s="23"/>
      <c r="G152" s="23"/>
      <c r="H152" s="23"/>
    </row>
    <row r="153" spans="2:8" s="10" customFormat="1" ht="15" outlineLevel="1">
      <c r="C153" s="36" t="s">
        <v>76</v>
      </c>
      <c r="D153" s="115" t="s">
        <v>62</v>
      </c>
      <c r="F153" s="23"/>
      <c r="G153" s="23"/>
      <c r="H153" s="23"/>
    </row>
    <row r="154" spans="2:8" s="10" customFormat="1" ht="15.6" customHeight="1" outlineLevel="1">
      <c r="C154" s="9" t="s">
        <v>77</v>
      </c>
      <c r="D154" s="117"/>
      <c r="F154" s="23"/>
      <c r="G154" s="23"/>
      <c r="H154" s="23"/>
    </row>
    <row r="155" spans="2:8" s="10" customFormat="1" ht="15.6" customHeight="1" outlineLevel="1">
      <c r="C155" s="9" t="s">
        <v>78</v>
      </c>
      <c r="F155" s="23"/>
      <c r="G155" s="23"/>
      <c r="H155" s="23"/>
    </row>
    <row r="156" spans="2:8" s="33" customFormat="1" ht="20.100000000000001" customHeight="1" outlineLevel="1">
      <c r="C156" s="32"/>
      <c r="D156" s="116"/>
      <c r="E156" s="34"/>
      <c r="F156" s="34"/>
      <c r="G156" s="34"/>
      <c r="H156" s="34"/>
    </row>
    <row r="157" spans="2:8" s="10" customFormat="1" ht="15" outlineLevel="1">
      <c r="B157" s="35" t="s">
        <v>210</v>
      </c>
      <c r="C157" s="20"/>
      <c r="D157" s="20"/>
      <c r="E157" s="20"/>
      <c r="F157" s="23"/>
      <c r="G157" s="23"/>
      <c r="H157" s="23"/>
    </row>
    <row r="158" spans="2:8" s="33" customFormat="1" ht="6" customHeight="1" outlineLevel="1">
      <c r="C158" s="32"/>
      <c r="D158" s="116"/>
      <c r="E158" s="34"/>
      <c r="F158" s="34"/>
      <c r="G158" s="34"/>
      <c r="H158" s="34"/>
    </row>
    <row r="159" spans="2:8" s="10" customFormat="1" ht="15" outlineLevel="1">
      <c r="C159" s="9" t="s">
        <v>209</v>
      </c>
      <c r="D159" s="115"/>
      <c r="F159" s="23"/>
      <c r="G159" s="23"/>
      <c r="H159" s="23"/>
    </row>
    <row r="160" spans="2:8" s="33" customFormat="1" ht="20.100000000000001" customHeight="1" outlineLevel="1">
      <c r="C160" s="32"/>
      <c r="D160" s="116"/>
      <c r="E160" s="34"/>
      <c r="F160" s="34"/>
      <c r="G160" s="34"/>
      <c r="H160" s="34"/>
    </row>
    <row r="161" spans="2:8" s="10" customFormat="1" ht="15" outlineLevel="1">
      <c r="B161" s="35" t="s">
        <v>66</v>
      </c>
      <c r="C161" s="20"/>
      <c r="D161" s="20"/>
      <c r="E161" s="20"/>
      <c r="F161" s="23"/>
      <c r="G161" s="23"/>
      <c r="H161" s="23"/>
    </row>
    <row r="162" spans="2:8" s="33" customFormat="1" ht="6" customHeight="1" outlineLevel="1">
      <c r="C162" s="32"/>
      <c r="D162" s="116"/>
      <c r="E162" s="34"/>
      <c r="F162" s="34"/>
      <c r="G162" s="34"/>
      <c r="H162" s="34"/>
    </row>
    <row r="163" spans="2:8" s="10" customFormat="1" ht="15" outlineLevel="1">
      <c r="C163" s="9" t="s">
        <v>59</v>
      </c>
      <c r="D163" s="115"/>
      <c r="E163" s="31"/>
      <c r="F163" s="23"/>
      <c r="G163" s="23"/>
      <c r="H163" s="23"/>
    </row>
    <row r="164" spans="2:8" s="10" customFormat="1" ht="15" outlineLevel="1">
      <c r="C164" s="9" t="s">
        <v>60</v>
      </c>
      <c r="D164" s="115"/>
      <c r="E164" s="31"/>
      <c r="F164" s="23"/>
      <c r="G164" s="23"/>
      <c r="H164" s="23"/>
    </row>
    <row r="165" spans="2:8" ht="18" outlineLevel="1">
      <c r="B165" s="17"/>
      <c r="C165" s="17"/>
      <c r="D165" s="17"/>
      <c r="E165" s="17"/>
    </row>
    <row r="166" spans="2:8">
      <c r="C166" s="3"/>
    </row>
    <row r="167" spans="2:8">
      <c r="C167" s="3"/>
    </row>
    <row r="168" spans="2:8">
      <c r="C168" s="3"/>
    </row>
    <row r="169" spans="2:8">
      <c r="C169" s="3"/>
    </row>
    <row r="171" spans="2:8">
      <c r="C171" s="3"/>
    </row>
    <row r="173" spans="2:8">
      <c r="C173" s="3"/>
    </row>
    <row r="175" spans="2:8">
      <c r="C175" s="3"/>
    </row>
  </sheetData>
  <mergeCells count="12">
    <mergeCell ref="D33:D35"/>
    <mergeCell ref="D42:D44"/>
    <mergeCell ref="D87:D89"/>
    <mergeCell ref="D90:D92"/>
    <mergeCell ref="D93:D95"/>
    <mergeCell ref="D147:D149"/>
    <mergeCell ref="D150:D152"/>
    <mergeCell ref="D96:D98"/>
    <mergeCell ref="D36:D38"/>
    <mergeCell ref="D39:D41"/>
    <mergeCell ref="D141:D143"/>
    <mergeCell ref="D144:D146"/>
  </mergeCells>
  <dataValidations count="3">
    <dataValidation type="list" allowBlank="1" showInputMessage="1" showErrorMessage="1" sqref="D11 D9 D15 D45 D65 D63 D69 D119 D117 D123 D99 D153" xr:uid="{879477CF-2454-4FD0-946D-33C4C9B56FDD}">
      <formula1>$B$9:$B$11</formula1>
    </dataValidation>
    <dataValidation allowBlank="1" showErrorMessage="1" prompt="Aktivitätsdaten von Kundendaten für jedes Segment eingeben" sqref="B113:E113 C5:E5 B59:E59" xr:uid="{DDF96A6F-0356-45A5-ADCC-F7610872FE91}"/>
    <dataValidation allowBlank="1" showErrorMessage="1" sqref="B5" xr:uid="{7B403BB0-E592-4E7F-8BE2-379189539EE2}"/>
  </dataValidations>
  <pageMargins left="0.70866141732283472" right="0.70866141732283472" top="0.74803149606299213" bottom="0.74803149606299213" header="0.31496062992125984" footer="0.31496062992125984"/>
  <pageSetup paperSize="9" scale="79" orientation="portrait" horizontalDpi="4294967293" verticalDpi="4294967293" r:id="rId1"/>
  <headerFooter>
    <oddFooter>&amp;RSeite &amp;P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09B02-7A6B-40AD-899D-677D0C99E3FB}">
  <sheetPr>
    <tabColor theme="8"/>
  </sheetPr>
  <dimension ref="B4:M35"/>
  <sheetViews>
    <sheetView topLeftCell="G1" workbookViewId="0">
      <selection activeCell="O23" sqref="O23"/>
    </sheetView>
  </sheetViews>
  <sheetFormatPr baseColWidth="10" defaultRowHeight="14.25"/>
  <cols>
    <col min="3" max="3" width="68.5" bestFit="1" customWidth="1"/>
    <col min="5" max="6" width="79.375" bestFit="1" customWidth="1"/>
    <col min="7" max="7" width="43.625" bestFit="1" customWidth="1"/>
    <col min="8" max="8" width="6.125" bestFit="1" customWidth="1"/>
  </cols>
  <sheetData>
    <row r="4" spans="2:13">
      <c r="B4" t="s">
        <v>35</v>
      </c>
      <c r="C4" t="s">
        <v>41</v>
      </c>
      <c r="E4" t="s">
        <v>44</v>
      </c>
    </row>
    <row r="5" spans="2:13" ht="17.25">
      <c r="G5" s="111" t="s">
        <v>97</v>
      </c>
      <c r="H5" s="111" t="s">
        <v>2</v>
      </c>
      <c r="I5" t="s">
        <v>98</v>
      </c>
      <c r="M5" s="13" t="s">
        <v>12</v>
      </c>
    </row>
    <row r="6" spans="2:13" ht="17.25">
      <c r="G6" s="111"/>
      <c r="H6" s="111"/>
      <c r="M6" s="14" t="s">
        <v>13</v>
      </c>
    </row>
    <row r="7" spans="2:13" ht="17.25">
      <c r="G7" s="111" t="s">
        <v>103</v>
      </c>
      <c r="H7" s="111" t="s">
        <v>3</v>
      </c>
      <c r="I7" t="s">
        <v>113</v>
      </c>
      <c r="M7" s="14" t="s">
        <v>114</v>
      </c>
    </row>
    <row r="8" spans="2:13" ht="17.25">
      <c r="G8" s="111"/>
      <c r="H8" s="111"/>
      <c r="M8" s="14" t="s">
        <v>115</v>
      </c>
    </row>
    <row r="9" spans="2:13" ht="17.25">
      <c r="B9" t="s">
        <v>36</v>
      </c>
      <c r="C9" t="s">
        <v>42</v>
      </c>
      <c r="E9" t="s">
        <v>85</v>
      </c>
      <c r="F9" t="s">
        <v>86</v>
      </c>
      <c r="G9" s="111" t="s">
        <v>104</v>
      </c>
      <c r="H9" s="111" t="s">
        <v>4</v>
      </c>
      <c r="I9" t="s">
        <v>26</v>
      </c>
      <c r="M9" s="14" t="s">
        <v>116</v>
      </c>
    </row>
    <row r="10" spans="2:13" ht="17.25">
      <c r="G10" s="111"/>
      <c r="H10" s="111"/>
      <c r="M10" s="14" t="s">
        <v>117</v>
      </c>
    </row>
    <row r="11" spans="2:13" ht="17.25">
      <c r="G11" s="111" t="s">
        <v>105</v>
      </c>
      <c r="H11" s="111" t="s">
        <v>5</v>
      </c>
      <c r="I11" t="s">
        <v>0</v>
      </c>
    </row>
    <row r="12" spans="2:13" ht="17.25">
      <c r="G12" s="111"/>
      <c r="H12" s="111"/>
    </row>
    <row r="13" spans="2:13" ht="17.25">
      <c r="G13" s="111" t="s">
        <v>106</v>
      </c>
      <c r="H13" s="111" t="s">
        <v>6</v>
      </c>
      <c r="I13" t="s">
        <v>27</v>
      </c>
    </row>
    <row r="14" spans="2:13" ht="17.25">
      <c r="G14" s="111"/>
      <c r="H14" s="111"/>
    </row>
    <row r="15" spans="2:13" ht="17.25">
      <c r="G15" s="111" t="s">
        <v>107</v>
      </c>
      <c r="H15" s="111" t="s">
        <v>7</v>
      </c>
      <c r="I15" t="s">
        <v>99</v>
      </c>
    </row>
    <row r="16" spans="2:13" ht="17.25">
      <c r="G16" s="111"/>
      <c r="H16" s="111"/>
    </row>
    <row r="17" spans="2:9" ht="17.25">
      <c r="B17" t="s">
        <v>37</v>
      </c>
      <c r="C17" t="s">
        <v>87</v>
      </c>
      <c r="E17" t="s">
        <v>45</v>
      </c>
      <c r="F17" t="s">
        <v>46</v>
      </c>
      <c r="G17" s="111" t="s">
        <v>108</v>
      </c>
      <c r="H17" s="111" t="s">
        <v>8</v>
      </c>
      <c r="I17" t="s">
        <v>100</v>
      </c>
    </row>
    <row r="18" spans="2:9" ht="17.25">
      <c r="G18" s="111"/>
      <c r="H18" s="111"/>
    </row>
    <row r="19" spans="2:9" ht="17.25">
      <c r="G19" s="111" t="s">
        <v>109</v>
      </c>
      <c r="H19" s="111" t="s">
        <v>9</v>
      </c>
      <c r="I19" t="s">
        <v>101</v>
      </c>
    </row>
    <row r="20" spans="2:9" ht="17.25">
      <c r="G20" s="111"/>
      <c r="H20" s="111"/>
    </row>
    <row r="21" spans="2:9" ht="34.5">
      <c r="G21" s="111" t="s">
        <v>110</v>
      </c>
      <c r="H21" s="111" t="s">
        <v>10</v>
      </c>
      <c r="I21" t="s">
        <v>1</v>
      </c>
    </row>
    <row r="22" spans="2:9" ht="17.25">
      <c r="G22" s="111"/>
      <c r="H22" s="111"/>
    </row>
    <row r="23" spans="2:9" ht="17.25">
      <c r="G23" s="111" t="s">
        <v>111</v>
      </c>
      <c r="H23" s="111" t="s">
        <v>11</v>
      </c>
      <c r="I23" t="s">
        <v>102</v>
      </c>
    </row>
    <row r="24" spans="2:9" ht="17.25">
      <c r="G24" s="111"/>
    </row>
    <row r="25" spans="2:9" ht="17.25">
      <c r="B25" t="s">
        <v>38</v>
      </c>
      <c r="C25" t="s">
        <v>88</v>
      </c>
      <c r="E25" t="s">
        <v>45</v>
      </c>
      <c r="F25" t="s">
        <v>46</v>
      </c>
      <c r="G25" s="112" t="s">
        <v>112</v>
      </c>
      <c r="H25" t="s">
        <v>83</v>
      </c>
      <c r="I25" t="s">
        <v>84</v>
      </c>
    </row>
    <row r="27" spans="2:9">
      <c r="B27" t="s">
        <v>39</v>
      </c>
      <c r="C27" t="s">
        <v>91</v>
      </c>
      <c r="E27" t="s">
        <v>89</v>
      </c>
      <c r="F27" t="s">
        <v>90</v>
      </c>
    </row>
    <row r="29" spans="2:9">
      <c r="B29" t="s">
        <v>40</v>
      </c>
      <c r="C29" t="s">
        <v>92</v>
      </c>
      <c r="E29" t="s">
        <v>89</v>
      </c>
      <c r="F29" t="s">
        <v>90</v>
      </c>
    </row>
    <row r="31" spans="2:9">
      <c r="B31" t="s">
        <v>81</v>
      </c>
      <c r="C31" t="s">
        <v>93</v>
      </c>
      <c r="E31" t="s">
        <v>89</v>
      </c>
      <c r="F31" t="s">
        <v>90</v>
      </c>
    </row>
    <row r="33" spans="2:6">
      <c r="B33" t="s">
        <v>82</v>
      </c>
      <c r="C33" t="s">
        <v>94</v>
      </c>
      <c r="E33" t="s">
        <v>89</v>
      </c>
      <c r="F33" t="s">
        <v>90</v>
      </c>
    </row>
    <row r="35" spans="2:6">
      <c r="B35" t="s">
        <v>95</v>
      </c>
      <c r="C35" t="s">
        <v>43</v>
      </c>
      <c r="E35" t="s">
        <v>96</v>
      </c>
      <c r="F35" t="s">
        <v>47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5C744-A7F0-4870-819B-DF6790E6BCF6}">
  <sheetPr>
    <tabColor theme="7"/>
    <pageSetUpPr autoPageBreaks="0" fitToPage="1"/>
  </sheetPr>
  <dimension ref="B1:Z62"/>
  <sheetViews>
    <sheetView showGridLines="0" zoomScale="110" zoomScaleNormal="110" workbookViewId="0">
      <pane xSplit="7" ySplit="6" topLeftCell="H7" activePane="bottomRight" state="frozen"/>
      <selection activeCell="C2" sqref="C2"/>
      <selection pane="topRight" activeCell="C2" sqref="C2"/>
      <selection pane="bottomLeft" activeCell="C2" sqref="C2"/>
      <selection pane="bottomRight" activeCell="O47" sqref="O47"/>
    </sheetView>
  </sheetViews>
  <sheetFormatPr baseColWidth="10" defaultColWidth="11.125" defaultRowHeight="12.75"/>
  <cols>
    <col min="1" max="1" width="1" style="38" customWidth="1"/>
    <col min="2" max="2" width="12.5" style="37" customWidth="1"/>
    <col min="3" max="3" width="6.125" style="38" customWidth="1"/>
    <col min="4" max="4" width="64.375" style="38" customWidth="1"/>
    <col min="5" max="5" width="7.5" style="38" customWidth="1"/>
    <col min="6" max="6" width="9.625" style="38" bestFit="1" customWidth="1"/>
    <col min="7" max="8" width="0.625" style="38" customWidth="1"/>
    <col min="9" max="9" width="22" style="38" customWidth="1"/>
    <col min="10" max="10" width="13.625" style="38" customWidth="1"/>
    <col min="11" max="12" width="11" style="38" customWidth="1"/>
    <col min="13" max="13" width="12.5" style="38" customWidth="1"/>
    <col min="14" max="24" width="13.625" style="38" customWidth="1"/>
    <col min="25" max="26" width="1.625" style="38" customWidth="1"/>
    <col min="27" max="16384" width="11.125" style="38"/>
  </cols>
  <sheetData>
    <row r="1" spans="2:26" ht="10.35" customHeight="1">
      <c r="O1" s="39"/>
      <c r="P1" s="39"/>
      <c r="Q1" s="39"/>
      <c r="R1" s="39"/>
      <c r="S1" s="39"/>
      <c r="T1" s="39"/>
      <c r="U1" s="39"/>
      <c r="V1" s="39"/>
      <c r="W1" s="39"/>
      <c r="X1" s="39"/>
    </row>
    <row r="2" spans="2:26" s="44" customFormat="1" ht="32.25" customHeight="1">
      <c r="B2" s="40"/>
      <c r="C2" s="41"/>
      <c r="D2" s="42" t="s">
        <v>125</v>
      </c>
      <c r="E2" s="43"/>
      <c r="F2" s="43"/>
      <c r="I2" s="159" t="e">
        <f>#REF!</f>
        <v>#REF!</v>
      </c>
      <c r="J2" s="159"/>
      <c r="K2" s="159"/>
      <c r="L2" s="159"/>
      <c r="M2" s="159"/>
      <c r="N2" s="159"/>
      <c r="O2" s="159"/>
      <c r="P2" s="159"/>
      <c r="Q2" s="159"/>
      <c r="R2" s="159"/>
      <c r="S2" s="119"/>
      <c r="T2" s="119"/>
      <c r="U2" s="119"/>
      <c r="V2" s="119"/>
      <c r="W2" s="119"/>
      <c r="X2" s="119"/>
    </row>
    <row r="3" spans="2:26" s="49" customFormat="1" ht="32.25" customHeight="1">
      <c r="B3" s="45"/>
      <c r="C3" s="46"/>
      <c r="D3" s="47" t="s">
        <v>30</v>
      </c>
      <c r="E3" s="48"/>
      <c r="F3" s="48"/>
      <c r="I3" s="162" t="s">
        <v>16</v>
      </c>
      <c r="J3" s="162"/>
      <c r="K3" s="162"/>
      <c r="L3" s="162"/>
      <c r="M3" s="162"/>
      <c r="N3" s="160" t="s">
        <v>34</v>
      </c>
      <c r="O3" s="160"/>
      <c r="P3" s="150" t="s">
        <v>198</v>
      </c>
      <c r="Q3" s="151"/>
      <c r="R3" s="152"/>
      <c r="S3" s="150" t="s">
        <v>185</v>
      </c>
      <c r="T3" s="151"/>
      <c r="U3" s="152"/>
      <c r="V3" s="150" t="s">
        <v>186</v>
      </c>
      <c r="W3" s="151"/>
      <c r="X3" s="152"/>
    </row>
    <row r="4" spans="2:26" s="49" customFormat="1" ht="19.5" customHeight="1">
      <c r="B4" s="50"/>
      <c r="C4" s="51"/>
      <c r="D4" s="51"/>
      <c r="E4" s="51"/>
      <c r="F4" s="51"/>
      <c r="I4" s="11" t="s">
        <v>28</v>
      </c>
      <c r="J4" s="11" t="s">
        <v>29</v>
      </c>
      <c r="K4" s="113" t="s">
        <v>126</v>
      </c>
      <c r="L4" s="113" t="s">
        <v>126</v>
      </c>
      <c r="M4" s="113" t="s">
        <v>31</v>
      </c>
      <c r="N4" s="161">
        <f>SUM(O8:O62)/2</f>
        <v>182829.375</v>
      </c>
      <c r="O4" s="161"/>
      <c r="P4" s="153">
        <f>SUM(R8:R62)/2</f>
        <v>87739.375</v>
      </c>
      <c r="Q4" s="154"/>
      <c r="R4" s="155"/>
      <c r="S4" s="153">
        <f>SUM(U8:U62)/2</f>
        <v>9459.75</v>
      </c>
      <c r="T4" s="154"/>
      <c r="U4" s="155"/>
      <c r="V4" s="153">
        <f>SUM(X8:X62)/2</f>
        <v>9459.75</v>
      </c>
      <c r="W4" s="154"/>
      <c r="X4" s="155"/>
    </row>
    <row r="5" spans="2:26" s="58" customFormat="1" ht="27" customHeight="1">
      <c r="B5" s="52" t="s">
        <v>25</v>
      </c>
      <c r="C5" s="53" t="s">
        <v>14</v>
      </c>
      <c r="D5" s="54"/>
      <c r="E5" s="55" t="s">
        <v>15</v>
      </c>
      <c r="F5" s="55" t="s">
        <v>134</v>
      </c>
      <c r="G5" s="56"/>
      <c r="H5" s="56"/>
      <c r="I5" s="57"/>
      <c r="J5" s="57"/>
      <c r="K5" s="114" t="s">
        <v>192</v>
      </c>
      <c r="L5" s="114" t="s">
        <v>32</v>
      </c>
      <c r="M5" s="114" t="s">
        <v>33</v>
      </c>
      <c r="N5" s="57" t="s">
        <v>17</v>
      </c>
      <c r="O5" s="57" t="s">
        <v>18</v>
      </c>
      <c r="P5" s="57" t="s">
        <v>136</v>
      </c>
      <c r="Q5" s="57" t="s">
        <v>17</v>
      </c>
      <c r="R5" s="57" t="s">
        <v>18</v>
      </c>
      <c r="S5" s="57" t="s">
        <v>136</v>
      </c>
      <c r="T5" s="57" t="s">
        <v>17</v>
      </c>
      <c r="U5" s="57" t="s">
        <v>18</v>
      </c>
      <c r="V5" s="57" t="s">
        <v>136</v>
      </c>
      <c r="W5" s="57" t="s">
        <v>17</v>
      </c>
      <c r="X5" s="57" t="s">
        <v>18</v>
      </c>
      <c r="Y5" s="56"/>
      <c r="Z5" s="56"/>
    </row>
    <row r="6" spans="2:26" s="62" customFormat="1" ht="5.0999999999999996" customHeight="1">
      <c r="B6" s="59"/>
      <c r="C6" s="60"/>
      <c r="D6" s="60"/>
      <c r="E6" s="60"/>
      <c r="F6" s="60"/>
      <c r="G6" s="61"/>
      <c r="H6" s="61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1"/>
      <c r="Z6" s="61"/>
    </row>
    <row r="7" spans="2:26" s="62" customFormat="1" ht="5.0999999999999996" customHeight="1">
      <c r="B7" s="59"/>
      <c r="C7" s="60"/>
      <c r="D7" s="60"/>
      <c r="E7" s="60"/>
      <c r="F7" s="60"/>
      <c r="G7" s="61"/>
      <c r="H7" s="61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1"/>
      <c r="Z7" s="61"/>
    </row>
    <row r="8" spans="2:26" s="71" customFormat="1" ht="17.25">
      <c r="B8" s="63" t="s">
        <v>128</v>
      </c>
      <c r="C8" s="64"/>
      <c r="D8" s="64"/>
      <c r="E8" s="120"/>
      <c r="F8" s="65"/>
      <c r="G8" s="66"/>
      <c r="H8" s="66"/>
      <c r="I8" s="67"/>
      <c r="J8" s="68"/>
      <c r="K8" s="141"/>
      <c r="L8" s="69"/>
      <c r="M8" s="70"/>
      <c r="N8" s="158">
        <f>SUM(O9:O61)/2</f>
        <v>182829.375</v>
      </c>
      <c r="O8" s="158"/>
      <c r="P8" s="127"/>
      <c r="Q8" s="156">
        <f>SUM(R9:R61)/2</f>
        <v>87739.375</v>
      </c>
      <c r="R8" s="157"/>
      <c r="S8" s="127"/>
      <c r="T8" s="156">
        <f>SUM(U9:U61)/2</f>
        <v>9459.75</v>
      </c>
      <c r="U8" s="157"/>
      <c r="V8" s="127"/>
      <c r="W8" s="156">
        <f>SUM(X9:X61)/2</f>
        <v>9459.75</v>
      </c>
      <c r="X8" s="157"/>
      <c r="Y8" s="66"/>
      <c r="Z8" s="66"/>
    </row>
    <row r="9" spans="2:26" s="75" customFormat="1" ht="17.45" customHeight="1">
      <c r="B9" s="72" t="s">
        <v>127</v>
      </c>
      <c r="C9" s="73"/>
      <c r="D9" s="73"/>
      <c r="E9" s="121"/>
      <c r="F9" s="74"/>
      <c r="I9" s="76"/>
      <c r="J9" s="77"/>
      <c r="K9" s="142"/>
      <c r="L9" s="78"/>
      <c r="M9" s="79"/>
      <c r="N9" s="90"/>
      <c r="O9" s="80">
        <f>SUM(O10:O11)</f>
        <v>12628.75</v>
      </c>
      <c r="P9" s="90"/>
      <c r="Q9" s="133"/>
      <c r="R9" s="80">
        <f>SUM(R10:R11)</f>
        <v>4776.25</v>
      </c>
      <c r="S9" s="90"/>
      <c r="T9" s="133"/>
      <c r="U9" s="80">
        <f>SUM(U10:U11)</f>
        <v>523.5</v>
      </c>
      <c r="V9" s="90"/>
      <c r="W9" s="133"/>
      <c r="X9" s="80">
        <f>SUM(X10:X11)</f>
        <v>523.5</v>
      </c>
    </row>
    <row r="10" spans="2:26" s="44" customFormat="1" ht="15" customHeight="1">
      <c r="B10" s="81" t="s">
        <v>147</v>
      </c>
      <c r="C10" s="139" t="s">
        <v>197</v>
      </c>
      <c r="D10" s="83"/>
      <c r="E10" s="122">
        <v>5</v>
      </c>
      <c r="F10" s="84"/>
      <c r="I10" s="25" t="s">
        <v>205</v>
      </c>
      <c r="J10" s="15"/>
      <c r="K10" s="15"/>
      <c r="L10" s="128">
        <v>3535</v>
      </c>
      <c r="M10" s="129">
        <v>0.55000000000000004</v>
      </c>
      <c r="N10" s="28">
        <f>L10*(1-M10)</f>
        <v>1590.7499999999998</v>
      </c>
      <c r="O10" s="88">
        <f>IF($E10="pausch.",N10,$E10*N10)</f>
        <v>7953.7499999999991</v>
      </c>
      <c r="P10" s="130">
        <v>0.15</v>
      </c>
      <c r="Q10" s="138">
        <f>L10*P10</f>
        <v>530.25</v>
      </c>
      <c r="R10" s="88">
        <f>IF($E10="pausch.",Q10,$E10*Q10)</f>
        <v>2651.25</v>
      </c>
      <c r="S10" s="130">
        <v>0.02</v>
      </c>
      <c r="T10" s="138">
        <f>$L$10*S10</f>
        <v>70.7</v>
      </c>
      <c r="U10" s="88">
        <f>IF($E10="pausch.",T10,$E10*T10)</f>
        <v>353.5</v>
      </c>
      <c r="V10" s="130">
        <v>0.02</v>
      </c>
      <c r="W10" s="138">
        <f>$L$10*V10</f>
        <v>70.7</v>
      </c>
      <c r="X10" s="88">
        <f>IF($E10="pausch.",W10,$E10*W10)</f>
        <v>353.5</v>
      </c>
    </row>
    <row r="11" spans="2:26" s="44" customFormat="1" ht="15" customHeight="1">
      <c r="B11" s="81" t="s">
        <v>149</v>
      </c>
      <c r="C11" s="82" t="s">
        <v>135</v>
      </c>
      <c r="D11" s="83"/>
      <c r="E11" s="122"/>
      <c r="F11" s="125">
        <v>8500</v>
      </c>
      <c r="I11" s="126"/>
      <c r="J11" s="126"/>
      <c r="K11" s="15"/>
      <c r="L11" s="126"/>
      <c r="M11" s="129">
        <v>0.45</v>
      </c>
      <c r="N11" s="126"/>
      <c r="O11" s="137">
        <f>F11*(1-M11)</f>
        <v>4675</v>
      </c>
      <c r="P11" s="130">
        <v>0.25</v>
      </c>
      <c r="Q11" s="138"/>
      <c r="R11" s="88">
        <f>IF($F11="pausch.",P11,$F11*P11)</f>
        <v>2125</v>
      </c>
      <c r="S11" s="130">
        <v>0.02</v>
      </c>
      <c r="T11" s="138"/>
      <c r="U11" s="88">
        <f>IF($F11="pausch.",S11,$F11*S11)</f>
        <v>170</v>
      </c>
      <c r="V11" s="130">
        <v>0.02</v>
      </c>
      <c r="W11" s="138"/>
      <c r="X11" s="88">
        <f>IF($F11="pausch.",V11,$F11*V11)</f>
        <v>170</v>
      </c>
    </row>
    <row r="12" spans="2:26" s="89" customFormat="1" ht="14.25">
      <c r="B12" s="72" t="s">
        <v>129</v>
      </c>
      <c r="C12" s="73"/>
      <c r="D12" s="73"/>
      <c r="E12" s="121"/>
      <c r="F12" s="74"/>
      <c r="I12" s="76"/>
      <c r="J12" s="77"/>
      <c r="K12" s="142"/>
      <c r="L12" s="78"/>
      <c r="M12" s="79"/>
      <c r="N12" s="90"/>
      <c r="O12" s="80">
        <f>SUM(O13:O14)</f>
        <v>8793.75</v>
      </c>
      <c r="P12" s="90"/>
      <c r="Q12" s="134"/>
      <c r="R12" s="80">
        <f>SUM(R13:R14)</f>
        <v>4401.25</v>
      </c>
      <c r="S12" s="90"/>
      <c r="T12" s="134"/>
      <c r="U12" s="80">
        <f>SUM(U13:U14)</f>
        <v>493.5</v>
      </c>
      <c r="V12" s="90"/>
      <c r="W12" s="134"/>
      <c r="X12" s="80">
        <f>SUM(X13:X14)</f>
        <v>493.5</v>
      </c>
    </row>
    <row r="13" spans="2:26" s="44" customFormat="1" ht="15" customHeight="1">
      <c r="B13" s="81" t="s">
        <v>148</v>
      </c>
      <c r="C13" s="82" t="s">
        <v>130</v>
      </c>
      <c r="D13" s="83"/>
      <c r="E13" s="122">
        <v>5</v>
      </c>
      <c r="F13" s="84"/>
      <c r="I13" s="25"/>
      <c r="J13" s="15"/>
      <c r="K13" s="15"/>
      <c r="L13" s="128">
        <v>3535</v>
      </c>
      <c r="M13" s="129">
        <v>0.55000000000000004</v>
      </c>
      <c r="N13" s="28">
        <f>L13*(1-M13)</f>
        <v>1590.7499999999998</v>
      </c>
      <c r="O13" s="88">
        <f>IF($E13="pausch.",N13,$E13*N13)</f>
        <v>7953.7499999999991</v>
      </c>
      <c r="P13" s="130">
        <v>0.15</v>
      </c>
      <c r="Q13" s="138">
        <f>L13*P13</f>
        <v>530.25</v>
      </c>
      <c r="R13" s="88">
        <f>IF($E13="pausch.",Q13,$E13*Q13)</f>
        <v>2651.25</v>
      </c>
      <c r="S13" s="130">
        <v>0.02</v>
      </c>
      <c r="T13" s="138">
        <f>$L$10*S13</f>
        <v>70.7</v>
      </c>
      <c r="U13" s="88">
        <f>IF($E13="pausch.",T13,$E13*T13)</f>
        <v>353.5</v>
      </c>
      <c r="V13" s="130">
        <v>0.02</v>
      </c>
      <c r="W13" s="138">
        <f>$L$10*V13</f>
        <v>70.7</v>
      </c>
      <c r="X13" s="88">
        <f>IF($E13="pausch.",W13,$E13*W13)</f>
        <v>353.5</v>
      </c>
    </row>
    <row r="14" spans="2:26" s="44" customFormat="1" ht="15" customHeight="1">
      <c r="B14" s="81" t="s">
        <v>150</v>
      </c>
      <c r="C14" s="82" t="s">
        <v>135</v>
      </c>
      <c r="D14" s="83"/>
      <c r="E14" s="122"/>
      <c r="F14" s="125">
        <v>7000</v>
      </c>
      <c r="I14" s="126"/>
      <c r="J14" s="126"/>
      <c r="K14" s="15"/>
      <c r="L14" s="126"/>
      <c r="M14" s="129">
        <v>0.88</v>
      </c>
      <c r="N14" s="126"/>
      <c r="O14" s="137">
        <f>F14*(1-M14)</f>
        <v>840</v>
      </c>
      <c r="P14" s="130">
        <v>0.25</v>
      </c>
      <c r="Q14" s="138"/>
      <c r="R14" s="88">
        <f>IF($F14="pausch.",P14,$F14*P14)</f>
        <v>1750</v>
      </c>
      <c r="S14" s="130">
        <v>0.02</v>
      </c>
      <c r="T14" s="138"/>
      <c r="U14" s="88">
        <f>IF($F14="pausch.",S14,$F14*S14)</f>
        <v>140</v>
      </c>
      <c r="V14" s="130">
        <v>0.02</v>
      </c>
      <c r="W14" s="138"/>
      <c r="X14" s="88">
        <f>IF($F14="pausch.",V14,$F14*V14)</f>
        <v>140</v>
      </c>
    </row>
    <row r="15" spans="2:26" s="89" customFormat="1" ht="14.25">
      <c r="B15" s="72" t="s">
        <v>200</v>
      </c>
      <c r="C15" s="73"/>
      <c r="D15" s="73"/>
      <c r="E15" s="121"/>
      <c r="F15" s="74"/>
      <c r="I15" s="76"/>
      <c r="J15" s="77"/>
      <c r="K15" s="142"/>
      <c r="L15" s="78"/>
      <c r="M15" s="79"/>
      <c r="N15" s="90"/>
      <c r="O15" s="80">
        <f>SUM(O16:O17)</f>
        <v>8793.75</v>
      </c>
      <c r="P15" s="90"/>
      <c r="Q15" s="134"/>
      <c r="R15" s="80">
        <f>SUM(R16:R17)</f>
        <v>4401.25</v>
      </c>
      <c r="S15" s="90"/>
      <c r="T15" s="134"/>
      <c r="U15" s="80">
        <f>SUM(U16:U17)</f>
        <v>493.5</v>
      </c>
      <c r="V15" s="90"/>
      <c r="W15" s="134"/>
      <c r="X15" s="80">
        <f>SUM(X16:X17)</f>
        <v>493.5</v>
      </c>
    </row>
    <row r="16" spans="2:26" s="44" customFormat="1" ht="15" customHeight="1">
      <c r="B16" s="81" t="s">
        <v>201</v>
      </c>
      <c r="C16" s="82" t="s">
        <v>191</v>
      </c>
      <c r="D16" s="83"/>
      <c r="E16" s="122">
        <v>5</v>
      </c>
      <c r="F16" s="84"/>
      <c r="I16" s="25"/>
      <c r="J16" s="15"/>
      <c r="K16" s="15"/>
      <c r="L16" s="128">
        <v>3535</v>
      </c>
      <c r="M16" s="129">
        <v>0.55000000000000004</v>
      </c>
      <c r="N16" s="28">
        <f>L16*(1-M16)</f>
        <v>1590.7499999999998</v>
      </c>
      <c r="O16" s="88">
        <f>IF($E16="pausch.",N16,$E16*N16)</f>
        <v>7953.7499999999991</v>
      </c>
      <c r="P16" s="130">
        <v>0.15</v>
      </c>
      <c r="Q16" s="138">
        <f>L16*P16</f>
        <v>530.25</v>
      </c>
      <c r="R16" s="88">
        <f>IF($E16="pausch.",Q16,$E16*Q16)</f>
        <v>2651.25</v>
      </c>
      <c r="S16" s="130">
        <v>0.02</v>
      </c>
      <c r="T16" s="138">
        <f>$L$10*S16</f>
        <v>70.7</v>
      </c>
      <c r="U16" s="88">
        <f>IF($E16="pausch.",T16,$E16*T16)</f>
        <v>353.5</v>
      </c>
      <c r="V16" s="130">
        <v>0.02</v>
      </c>
      <c r="W16" s="138">
        <f>$L$10*V16</f>
        <v>70.7</v>
      </c>
      <c r="X16" s="88">
        <f>IF($E16="pausch.",W16,$E16*W16)</f>
        <v>353.5</v>
      </c>
    </row>
    <row r="17" spans="2:24" s="44" customFormat="1" ht="15" customHeight="1">
      <c r="B17" s="81" t="s">
        <v>202</v>
      </c>
      <c r="C17" s="82" t="s">
        <v>135</v>
      </c>
      <c r="D17" s="83"/>
      <c r="E17" s="122"/>
      <c r="F17" s="125">
        <v>7000</v>
      </c>
      <c r="I17" s="126"/>
      <c r="J17" s="126"/>
      <c r="K17" s="15"/>
      <c r="L17" s="126"/>
      <c r="M17" s="129">
        <v>0.88</v>
      </c>
      <c r="N17" s="126"/>
      <c r="O17" s="137">
        <f>F17*(1-M17)</f>
        <v>840</v>
      </c>
      <c r="P17" s="130">
        <v>0.25</v>
      </c>
      <c r="Q17" s="138"/>
      <c r="R17" s="88">
        <f>IF($F17="pausch.",P17,$F17*P17)</f>
        <v>1750</v>
      </c>
      <c r="S17" s="130">
        <v>0.02</v>
      </c>
      <c r="T17" s="138"/>
      <c r="U17" s="88">
        <f>IF($F17="pausch.",S17,$F17*S17)</f>
        <v>140</v>
      </c>
      <c r="V17" s="130">
        <v>0.02</v>
      </c>
      <c r="W17" s="138"/>
      <c r="X17" s="88">
        <f>IF($F17="pausch.",V17,$F17*V17)</f>
        <v>140</v>
      </c>
    </row>
    <row r="18" spans="2:24" s="44" customFormat="1" ht="15" customHeight="1">
      <c r="B18" s="81" t="s">
        <v>203</v>
      </c>
      <c r="C18" s="82" t="s">
        <v>199</v>
      </c>
      <c r="D18" s="83"/>
      <c r="E18" s="122">
        <v>5</v>
      </c>
      <c r="F18" s="84"/>
      <c r="I18" s="25"/>
      <c r="J18" s="15"/>
      <c r="K18" s="15"/>
      <c r="L18" s="128">
        <v>3535</v>
      </c>
      <c r="M18" s="129">
        <v>0.55000000000000004</v>
      </c>
      <c r="N18" s="28">
        <f>L18*(1-M18)</f>
        <v>1590.7499999999998</v>
      </c>
      <c r="O18" s="88">
        <f>IF($E18="pausch.",N18,$E18*N18)</f>
        <v>7953.7499999999991</v>
      </c>
      <c r="P18" s="130">
        <v>0.15</v>
      </c>
      <c r="Q18" s="138">
        <f>L18*P18</f>
        <v>530.25</v>
      </c>
      <c r="R18" s="88">
        <f>IF($E18="pausch.",Q18,$E18*Q18)</f>
        <v>2651.25</v>
      </c>
      <c r="S18" s="130">
        <v>0.02</v>
      </c>
      <c r="T18" s="138">
        <f>$L$10*S18</f>
        <v>70.7</v>
      </c>
      <c r="U18" s="88">
        <f>IF($E18="pausch.",T18,$E18*T18)</f>
        <v>353.5</v>
      </c>
      <c r="V18" s="130">
        <v>0.02</v>
      </c>
      <c r="W18" s="138">
        <f>$L$10*V18</f>
        <v>70.7</v>
      </c>
      <c r="X18" s="88">
        <f>IF($E18="pausch.",W18,$E18*W18)</f>
        <v>353.5</v>
      </c>
    </row>
    <row r="19" spans="2:24" s="44" customFormat="1" ht="15" customHeight="1">
      <c r="B19" s="81" t="s">
        <v>204</v>
      </c>
      <c r="C19" s="82" t="s">
        <v>135</v>
      </c>
      <c r="D19" s="83"/>
      <c r="E19" s="122"/>
      <c r="F19" s="125">
        <v>7000</v>
      </c>
      <c r="I19" s="126"/>
      <c r="J19" s="126"/>
      <c r="K19" s="15"/>
      <c r="L19" s="126"/>
      <c r="M19" s="129">
        <v>0.88</v>
      </c>
      <c r="N19" s="126"/>
      <c r="O19" s="137">
        <f>F19*(1-M19)</f>
        <v>840</v>
      </c>
      <c r="P19" s="130">
        <v>0.25</v>
      </c>
      <c r="Q19" s="138"/>
      <c r="R19" s="88">
        <f>IF($F19="pausch.",P19,$F19*P19)</f>
        <v>1750</v>
      </c>
      <c r="S19" s="130">
        <v>0.02</v>
      </c>
      <c r="T19" s="138"/>
      <c r="U19" s="88">
        <f>IF($F19="pausch.",S19,$F19*S19)</f>
        <v>140</v>
      </c>
      <c r="V19" s="130">
        <v>0.02</v>
      </c>
      <c r="W19" s="138"/>
      <c r="X19" s="88">
        <f>IF($F19="pausch.",V19,$F19*V19)</f>
        <v>140</v>
      </c>
    </row>
    <row r="20" spans="2:24" s="89" customFormat="1" ht="14.25">
      <c r="B20" s="72" t="s">
        <v>131</v>
      </c>
      <c r="C20" s="94"/>
      <c r="D20" s="73"/>
      <c r="E20" s="121"/>
      <c r="F20" s="74"/>
      <c r="I20" s="76"/>
      <c r="J20" s="77"/>
      <c r="K20" s="142"/>
      <c r="L20" s="78"/>
      <c r="M20" s="79"/>
      <c r="N20" s="90"/>
      <c r="O20" s="91">
        <f>SUM(O21:O26)</f>
        <v>28831.249999999996</v>
      </c>
      <c r="P20" s="90"/>
      <c r="Q20" s="134"/>
      <c r="R20" s="92">
        <f>SUM(R21:R26)</f>
        <v>10552.5</v>
      </c>
      <c r="S20" s="90"/>
      <c r="T20" s="134"/>
      <c r="U20" s="92">
        <f>SUM(U21:U26)</f>
        <v>1480.5</v>
      </c>
      <c r="V20" s="90"/>
      <c r="W20" s="134"/>
      <c r="X20" s="92">
        <f>SUM(X21:X26)</f>
        <v>1480.5</v>
      </c>
    </row>
    <row r="21" spans="2:24" s="44" customFormat="1" ht="15" customHeight="1">
      <c r="B21" s="81" t="s">
        <v>151</v>
      </c>
      <c r="C21" s="82" t="s">
        <v>132</v>
      </c>
      <c r="D21" s="83"/>
      <c r="E21" s="122">
        <v>5</v>
      </c>
      <c r="F21" s="84"/>
      <c r="I21" s="25"/>
      <c r="J21" s="15"/>
      <c r="K21" s="15"/>
      <c r="L21" s="128">
        <v>3535</v>
      </c>
      <c r="M21" s="129">
        <v>0.55000000000000004</v>
      </c>
      <c r="N21" s="28">
        <f>L21*(1-M21)</f>
        <v>1590.7499999999998</v>
      </c>
      <c r="O21" s="88">
        <f>IF($E21="pausch.",N21,$E21*N21)</f>
        <v>7953.7499999999991</v>
      </c>
      <c r="P21" s="130">
        <v>0.15</v>
      </c>
      <c r="Q21" s="138">
        <f>L21*P21</f>
        <v>530.25</v>
      </c>
      <c r="R21" s="88">
        <f>IF($E21="pausch.",Q21,$E21*Q21)</f>
        <v>2651.25</v>
      </c>
      <c r="S21" s="130">
        <v>0.02</v>
      </c>
      <c r="T21" s="138">
        <f>$L$10*S21</f>
        <v>70.7</v>
      </c>
      <c r="U21" s="88">
        <f>IF($E21="pausch.",T21,$E21*T21)</f>
        <v>353.5</v>
      </c>
      <c r="V21" s="130">
        <v>0.02</v>
      </c>
      <c r="W21" s="138">
        <f>$L$10*V21</f>
        <v>70.7</v>
      </c>
      <c r="X21" s="88">
        <f>IF($E21="pausch.",W21,$E21*W21)</f>
        <v>353.5</v>
      </c>
    </row>
    <row r="22" spans="2:24" s="44" customFormat="1" ht="15" customHeight="1">
      <c r="B22" s="81" t="s">
        <v>152</v>
      </c>
      <c r="C22" s="82" t="s">
        <v>135</v>
      </c>
      <c r="D22" s="83"/>
      <c r="E22" s="122"/>
      <c r="F22" s="125">
        <v>7000</v>
      </c>
      <c r="I22" s="126"/>
      <c r="J22" s="126"/>
      <c r="K22" s="15"/>
      <c r="L22" s="126"/>
      <c r="M22" s="129">
        <v>0.55000000000000004</v>
      </c>
      <c r="N22" s="126"/>
      <c r="O22" s="137">
        <f>F22*(1-M22)</f>
        <v>3149.9999999999995</v>
      </c>
      <c r="P22" s="130">
        <v>0.25</v>
      </c>
      <c r="Q22" s="138"/>
      <c r="R22" s="88">
        <f>IF($F22="pausch.",P22,$F22*P22)</f>
        <v>1750</v>
      </c>
      <c r="S22" s="130">
        <v>0.02</v>
      </c>
      <c r="T22" s="138"/>
      <c r="U22" s="88">
        <f>IF($F22="pausch.",S22,$F22*S22)</f>
        <v>140</v>
      </c>
      <c r="V22" s="130">
        <v>0.02</v>
      </c>
      <c r="W22" s="138"/>
      <c r="X22" s="88">
        <f>IF($F22="pausch.",V22,$F22*V22)</f>
        <v>140</v>
      </c>
    </row>
    <row r="23" spans="2:24" s="44" customFormat="1" ht="15" customHeight="1">
      <c r="B23" s="81" t="s">
        <v>153</v>
      </c>
      <c r="C23" s="82" t="s">
        <v>133</v>
      </c>
      <c r="D23" s="83"/>
      <c r="E23" s="122">
        <v>5</v>
      </c>
      <c r="F23" s="84"/>
      <c r="I23" s="25"/>
      <c r="J23" s="15"/>
      <c r="K23" s="15"/>
      <c r="L23" s="128">
        <v>3535</v>
      </c>
      <c r="M23" s="129">
        <v>0.55000000000000004</v>
      </c>
      <c r="N23" s="28">
        <f>L23*(1-M23)</f>
        <v>1590.7499999999998</v>
      </c>
      <c r="O23" s="88">
        <f>IF($E23="pausch.",N23,$E23*N23)</f>
        <v>7953.7499999999991</v>
      </c>
      <c r="P23" s="130">
        <v>0.15</v>
      </c>
      <c r="Q23" s="138">
        <f>L23*P23</f>
        <v>530.25</v>
      </c>
      <c r="R23" s="88">
        <f>IF($E23="pausch.",Q23,$E23*Q23)</f>
        <v>2651.25</v>
      </c>
      <c r="S23" s="130">
        <v>0.02</v>
      </c>
      <c r="T23" s="138">
        <f>$L$10*S23</f>
        <v>70.7</v>
      </c>
      <c r="U23" s="88">
        <f>IF($E23="pausch.",T23,$E23*T23)</f>
        <v>353.5</v>
      </c>
      <c r="V23" s="130">
        <v>0.02</v>
      </c>
      <c r="W23" s="138">
        <f>$L$10*V23</f>
        <v>70.7</v>
      </c>
      <c r="X23" s="88">
        <f>IF($E23="pausch.",W23,$E23*W23)</f>
        <v>353.5</v>
      </c>
    </row>
    <row r="24" spans="2:24" s="44" customFormat="1" ht="15" customHeight="1">
      <c r="B24" s="81" t="s">
        <v>154</v>
      </c>
      <c r="C24" s="82" t="s">
        <v>135</v>
      </c>
      <c r="D24" s="83"/>
      <c r="E24" s="122"/>
      <c r="F24" s="125">
        <v>7000</v>
      </c>
      <c r="I24" s="126"/>
      <c r="J24" s="126"/>
      <c r="K24" s="15"/>
      <c r="L24" s="126"/>
      <c r="M24" s="129">
        <v>0.99</v>
      </c>
      <c r="N24" s="126"/>
      <c r="O24" s="137">
        <f>F24*(1-M24)</f>
        <v>70.000000000000057</v>
      </c>
      <c r="P24" s="130">
        <v>0.25</v>
      </c>
      <c r="Q24" s="138"/>
      <c r="R24" s="88">
        <f>IF($F24="pausch.",P24,$F24*P24)</f>
        <v>1750</v>
      </c>
      <c r="S24" s="130">
        <v>0.02</v>
      </c>
      <c r="T24" s="138"/>
      <c r="U24" s="88">
        <f>IF($F24="pausch.",S24,$F24*S24)</f>
        <v>140</v>
      </c>
      <c r="V24" s="130">
        <v>0.02</v>
      </c>
      <c r="W24" s="138"/>
      <c r="X24" s="88">
        <f>IF($F24="pausch.",V24,$F24*V24)</f>
        <v>140</v>
      </c>
    </row>
    <row r="25" spans="2:24" s="44" customFormat="1" ht="15" customHeight="1">
      <c r="B25" s="81" t="s">
        <v>155</v>
      </c>
      <c r="C25" s="82" t="s">
        <v>137</v>
      </c>
      <c r="D25" s="83"/>
      <c r="E25" s="122">
        <v>5</v>
      </c>
      <c r="F25" s="84"/>
      <c r="I25" s="25"/>
      <c r="J25" s="15"/>
      <c r="K25" s="15"/>
      <c r="L25" s="128">
        <v>3535</v>
      </c>
      <c r="M25" s="129">
        <v>0.55000000000000004</v>
      </c>
      <c r="N25" s="28">
        <f>L25*(1-M25)</f>
        <v>1590.7499999999998</v>
      </c>
      <c r="O25" s="88">
        <f>IF($E25="pausch.",N25,$E25*N25)</f>
        <v>7953.7499999999991</v>
      </c>
      <c r="P25" s="130">
        <v>0.15</v>
      </c>
      <c r="Q25" s="138">
        <f>I25*P25</f>
        <v>0</v>
      </c>
      <c r="R25" s="88">
        <f>IF($E25="pausch.",Q25,$E25*Q25)</f>
        <v>0</v>
      </c>
      <c r="S25" s="130">
        <v>0.02</v>
      </c>
      <c r="T25" s="138">
        <f>$L$10*S25</f>
        <v>70.7</v>
      </c>
      <c r="U25" s="88">
        <f>IF($E25="pausch.",T25,$E25*T25)</f>
        <v>353.5</v>
      </c>
      <c r="V25" s="130">
        <v>0.02</v>
      </c>
      <c r="W25" s="138">
        <f>$L$10*V25</f>
        <v>70.7</v>
      </c>
      <c r="X25" s="88">
        <f>IF($E25="pausch.",W25,$E25*W25)</f>
        <v>353.5</v>
      </c>
    </row>
    <row r="26" spans="2:24" s="44" customFormat="1" ht="15" customHeight="1">
      <c r="B26" s="81" t="s">
        <v>156</v>
      </c>
      <c r="C26" s="82" t="s">
        <v>135</v>
      </c>
      <c r="D26" s="83"/>
      <c r="E26" s="122"/>
      <c r="F26" s="125">
        <v>7000</v>
      </c>
      <c r="I26" s="126"/>
      <c r="J26" s="126"/>
      <c r="K26" s="15"/>
      <c r="L26" s="126"/>
      <c r="M26" s="129">
        <v>0.75</v>
      </c>
      <c r="N26" s="126"/>
      <c r="O26" s="137">
        <f>F26*(1-M26)</f>
        <v>1750</v>
      </c>
      <c r="P26" s="130">
        <v>0.25</v>
      </c>
      <c r="Q26" s="138"/>
      <c r="R26" s="88">
        <f>IF($F26="pausch.",P26,$F26*P26)</f>
        <v>1750</v>
      </c>
      <c r="S26" s="130">
        <v>0.02</v>
      </c>
      <c r="T26" s="138"/>
      <c r="U26" s="88">
        <f>IF($F26="pausch.",S26,$F26*S26)</f>
        <v>140</v>
      </c>
      <c r="V26" s="130">
        <v>0.02</v>
      </c>
      <c r="W26" s="138"/>
      <c r="X26" s="88">
        <f>IF($F26="pausch.",V26,$F26*V26)</f>
        <v>140</v>
      </c>
    </row>
    <row r="27" spans="2:24" s="89" customFormat="1" ht="14.25">
      <c r="B27" s="72" t="s">
        <v>138</v>
      </c>
      <c r="C27" s="73"/>
      <c r="D27" s="73"/>
      <c r="E27" s="121"/>
      <c r="F27" s="74"/>
      <c r="I27" s="76"/>
      <c r="J27" s="77"/>
      <c r="K27" s="142"/>
      <c r="L27" s="78"/>
      <c r="M27" s="79"/>
      <c r="N27" s="90"/>
      <c r="O27" s="91">
        <f>SUM(O28:O36)</f>
        <v>55168.75</v>
      </c>
      <c r="P27" s="90"/>
      <c r="Q27" s="134"/>
      <c r="R27" s="92">
        <f>SUM(R28:R36)</f>
        <v>25226.25</v>
      </c>
      <c r="S27" s="90"/>
      <c r="T27" s="134"/>
      <c r="U27" s="92">
        <f>SUM(U28:U36)</f>
        <v>2327.5</v>
      </c>
      <c r="V27" s="90"/>
      <c r="W27" s="134"/>
      <c r="X27" s="92">
        <f>SUM(X28:X36)</f>
        <v>2327.5</v>
      </c>
    </row>
    <row r="28" spans="2:24" s="44" customFormat="1" ht="15" customHeight="1">
      <c r="B28" s="81" t="s">
        <v>157</v>
      </c>
      <c r="C28" s="82" t="s">
        <v>139</v>
      </c>
      <c r="D28" s="83"/>
      <c r="E28" s="122">
        <v>5</v>
      </c>
      <c r="F28" s="84"/>
      <c r="I28" s="25"/>
      <c r="J28" s="15"/>
      <c r="K28" s="15"/>
      <c r="L28" s="128">
        <v>3535</v>
      </c>
      <c r="M28" s="129">
        <v>0.55000000000000004</v>
      </c>
      <c r="N28" s="28">
        <f>L28*(1-M28)</f>
        <v>1590.7499999999998</v>
      </c>
      <c r="O28" s="88">
        <f>IF($E28="pausch.",N28,$E28*N28)</f>
        <v>7953.7499999999991</v>
      </c>
      <c r="P28" s="130">
        <v>0.15</v>
      </c>
      <c r="Q28" s="138">
        <f t="shared" ref="Q28:Q29" si="0">L28*P28</f>
        <v>530.25</v>
      </c>
      <c r="R28" s="88">
        <f t="shared" ref="R28:R29" si="1">IF($E28="pausch.",Q28,$E28*Q28)</f>
        <v>2651.25</v>
      </c>
      <c r="S28" s="130">
        <v>0.02</v>
      </c>
      <c r="T28" s="138">
        <f t="shared" ref="T28:T29" si="2">$L$10*S28</f>
        <v>70.7</v>
      </c>
      <c r="U28" s="88">
        <f t="shared" ref="U28:U29" si="3">IF($E28="pausch.",T28,$E28*T28)</f>
        <v>353.5</v>
      </c>
      <c r="V28" s="130">
        <v>0.02</v>
      </c>
      <c r="W28" s="138">
        <f t="shared" ref="W28:W29" si="4">$L$10*V28</f>
        <v>70.7</v>
      </c>
      <c r="X28" s="88">
        <f t="shared" ref="X28:X29" si="5">IF($E28="pausch.",W28,$E28*W28)</f>
        <v>353.5</v>
      </c>
    </row>
    <row r="29" spans="2:24" s="44" customFormat="1" ht="15" customHeight="1">
      <c r="B29" s="81" t="s">
        <v>158</v>
      </c>
      <c r="C29" s="82" t="s">
        <v>140</v>
      </c>
      <c r="D29" s="83"/>
      <c r="E29" s="122">
        <v>5</v>
      </c>
      <c r="F29" s="84"/>
      <c r="I29" s="25"/>
      <c r="J29" s="15"/>
      <c r="K29" s="15"/>
      <c r="L29" s="128">
        <v>3535</v>
      </c>
      <c r="M29" s="129">
        <v>0.55000000000000004</v>
      </c>
      <c r="N29" s="28">
        <f>L29*(1-M29)</f>
        <v>1590.7499999999998</v>
      </c>
      <c r="O29" s="88">
        <f>IF($E29="pausch.",N29,$E29*N29)</f>
        <v>7953.7499999999991</v>
      </c>
      <c r="P29" s="130">
        <v>0.25</v>
      </c>
      <c r="Q29" s="138">
        <f t="shared" si="0"/>
        <v>883.75</v>
      </c>
      <c r="R29" s="88">
        <f t="shared" si="1"/>
        <v>4418.75</v>
      </c>
      <c r="S29" s="130">
        <v>0.02</v>
      </c>
      <c r="T29" s="138">
        <f t="shared" si="2"/>
        <v>70.7</v>
      </c>
      <c r="U29" s="88">
        <f t="shared" si="3"/>
        <v>353.5</v>
      </c>
      <c r="V29" s="130">
        <v>0.02</v>
      </c>
      <c r="W29" s="138">
        <f t="shared" si="4"/>
        <v>70.7</v>
      </c>
      <c r="X29" s="88">
        <f t="shared" si="5"/>
        <v>353.5</v>
      </c>
    </row>
    <row r="30" spans="2:24" s="44" customFormat="1" ht="15" customHeight="1">
      <c r="B30" s="81" t="s">
        <v>159</v>
      </c>
      <c r="C30" s="82" t="s">
        <v>135</v>
      </c>
      <c r="D30" s="83"/>
      <c r="E30" s="122"/>
      <c r="F30" s="125">
        <v>7000</v>
      </c>
      <c r="I30" s="126"/>
      <c r="J30" s="126"/>
      <c r="K30" s="15"/>
      <c r="L30" s="126"/>
      <c r="M30" s="129">
        <v>0.45</v>
      </c>
      <c r="N30" s="126"/>
      <c r="O30" s="137">
        <f>F30*(1-M30)</f>
        <v>3850.0000000000005</v>
      </c>
      <c r="P30" s="130">
        <v>0.15</v>
      </c>
      <c r="Q30" s="138"/>
      <c r="R30" s="88">
        <f>IF($F30="pausch.",P30,$F30*P30)</f>
        <v>1050</v>
      </c>
      <c r="S30" s="130">
        <v>0.02</v>
      </c>
      <c r="T30" s="138"/>
      <c r="U30" s="88">
        <f>IF($F30="pausch.",S30,$F30*S30)</f>
        <v>140</v>
      </c>
      <c r="V30" s="130">
        <v>0.02</v>
      </c>
      <c r="W30" s="138"/>
      <c r="X30" s="88">
        <f>IF($F30="pausch.",V30,$F30*V30)</f>
        <v>140</v>
      </c>
    </row>
    <row r="31" spans="2:24" s="44" customFormat="1" ht="15" customHeight="1">
      <c r="B31" s="81" t="s">
        <v>160</v>
      </c>
      <c r="C31" s="82" t="s">
        <v>141</v>
      </c>
      <c r="D31" s="83"/>
      <c r="E31" s="122">
        <v>5</v>
      </c>
      <c r="F31" s="84"/>
      <c r="I31" s="25"/>
      <c r="J31" s="15"/>
      <c r="K31" s="15"/>
      <c r="L31" s="128">
        <v>3535</v>
      </c>
      <c r="M31" s="129">
        <v>0.55000000000000004</v>
      </c>
      <c r="N31" s="28">
        <f>L31*(1-M31)</f>
        <v>1590.7499999999998</v>
      </c>
      <c r="O31" s="88">
        <f>IF($E31="pausch.",N31,$E31*N31)</f>
        <v>7953.7499999999991</v>
      </c>
      <c r="P31" s="130">
        <v>0.25</v>
      </c>
      <c r="Q31" s="138">
        <f>L31*P31</f>
        <v>883.75</v>
      </c>
      <c r="R31" s="88">
        <f>IF($E31="pausch.",Q31,$E31*Q31)</f>
        <v>4418.75</v>
      </c>
      <c r="S31" s="130">
        <v>0.02</v>
      </c>
      <c r="T31" s="138">
        <f>$L$10*S31</f>
        <v>70.7</v>
      </c>
      <c r="U31" s="88">
        <f>IF($E31="pausch.",T31,$E31*T31)</f>
        <v>353.5</v>
      </c>
      <c r="V31" s="130">
        <v>0.02</v>
      </c>
      <c r="W31" s="138">
        <f>$L$10*V31</f>
        <v>70.7</v>
      </c>
      <c r="X31" s="88">
        <f>IF($E31="pausch.",W31,$E31*W31)</f>
        <v>353.5</v>
      </c>
    </row>
    <row r="32" spans="2:24" s="44" customFormat="1" ht="15" customHeight="1">
      <c r="B32" s="81" t="s">
        <v>161</v>
      </c>
      <c r="C32" s="82" t="s">
        <v>135</v>
      </c>
      <c r="D32" s="83"/>
      <c r="E32" s="122"/>
      <c r="F32" s="125">
        <v>7000</v>
      </c>
      <c r="I32" s="126"/>
      <c r="J32" s="126"/>
      <c r="K32" s="15"/>
      <c r="L32" s="126"/>
      <c r="M32" s="129">
        <v>0.45</v>
      </c>
      <c r="N32" s="126"/>
      <c r="O32" s="137">
        <f>F32*(1-M32)</f>
        <v>3850.0000000000005</v>
      </c>
      <c r="P32" s="130">
        <v>0.15</v>
      </c>
      <c r="Q32" s="138"/>
      <c r="R32" s="88">
        <f>IF($F32="pausch.",P32,$F32*P32)</f>
        <v>1050</v>
      </c>
      <c r="S32" s="130">
        <v>0.02</v>
      </c>
      <c r="T32" s="138"/>
      <c r="U32" s="88">
        <f>IF($F32="pausch.",S32,$F32*S32)</f>
        <v>140</v>
      </c>
      <c r="V32" s="130">
        <v>0.02</v>
      </c>
      <c r="W32" s="138"/>
      <c r="X32" s="88">
        <f>IF($F32="pausch.",V32,$F32*V32)</f>
        <v>140</v>
      </c>
    </row>
    <row r="33" spans="2:24" s="44" customFormat="1" ht="15" customHeight="1">
      <c r="B33" s="81" t="s">
        <v>162</v>
      </c>
      <c r="C33" s="82" t="s">
        <v>142</v>
      </c>
      <c r="D33" s="83"/>
      <c r="E33" s="122">
        <v>5</v>
      </c>
      <c r="F33" s="84"/>
      <c r="I33" s="25"/>
      <c r="J33" s="15"/>
      <c r="K33" s="15"/>
      <c r="L33" s="128">
        <v>3535</v>
      </c>
      <c r="M33" s="129">
        <v>0.55000000000000004</v>
      </c>
      <c r="N33" s="28">
        <f>L33*(1-M33)</f>
        <v>1590.7499999999998</v>
      </c>
      <c r="O33" s="88">
        <f>IF($E33="pausch.",N33,$E33*N33)</f>
        <v>7953.7499999999991</v>
      </c>
      <c r="P33" s="130">
        <v>0.25</v>
      </c>
      <c r="Q33" s="138">
        <f>L33*P33</f>
        <v>883.75</v>
      </c>
      <c r="R33" s="88">
        <f>IF($E33="pausch.",Q33,$E33*Q33)</f>
        <v>4418.75</v>
      </c>
      <c r="S33" s="130">
        <v>0.02</v>
      </c>
      <c r="T33" s="138">
        <f>$L$10*S33</f>
        <v>70.7</v>
      </c>
      <c r="U33" s="88">
        <f>IF($E33="pausch.",T33,$E33*T33)</f>
        <v>353.5</v>
      </c>
      <c r="V33" s="130">
        <v>0.02</v>
      </c>
      <c r="W33" s="138">
        <f>$L$10*V33</f>
        <v>70.7</v>
      </c>
      <c r="X33" s="88">
        <f>IF($E33="pausch.",W33,$E33*W33)</f>
        <v>353.5</v>
      </c>
    </row>
    <row r="34" spans="2:24" s="44" customFormat="1" ht="15" customHeight="1">
      <c r="B34" s="81" t="s">
        <v>163</v>
      </c>
      <c r="C34" s="82" t="s">
        <v>135</v>
      </c>
      <c r="D34" s="83"/>
      <c r="E34" s="122"/>
      <c r="F34" s="125">
        <v>7000</v>
      </c>
      <c r="I34" s="126"/>
      <c r="J34" s="126"/>
      <c r="K34" s="15"/>
      <c r="L34" s="126"/>
      <c r="M34" s="129">
        <v>0.45</v>
      </c>
      <c r="N34" s="126"/>
      <c r="O34" s="137">
        <f>F34*(1-M34)</f>
        <v>3850.0000000000005</v>
      </c>
      <c r="P34" s="130">
        <v>0.15</v>
      </c>
      <c r="Q34" s="138"/>
      <c r="R34" s="88">
        <f>IF($F34="pausch.",P34,$F34*P34)</f>
        <v>1050</v>
      </c>
      <c r="S34" s="130">
        <v>0.02</v>
      </c>
      <c r="T34" s="138"/>
      <c r="U34" s="88">
        <f>IF($F34="pausch.",S34,$F34*S34)</f>
        <v>140</v>
      </c>
      <c r="V34" s="130">
        <v>0.02</v>
      </c>
      <c r="W34" s="138"/>
      <c r="X34" s="88">
        <f>IF($F34="pausch.",V34,$F34*V34)</f>
        <v>140</v>
      </c>
    </row>
    <row r="35" spans="2:24" s="44" customFormat="1" ht="15" customHeight="1">
      <c r="B35" s="81" t="s">
        <v>164</v>
      </c>
      <c r="C35" s="82" t="s">
        <v>143</v>
      </c>
      <c r="D35" s="83"/>
      <c r="E35" s="122">
        <v>5</v>
      </c>
      <c r="F35" s="84"/>
      <c r="I35" s="25"/>
      <c r="J35" s="15"/>
      <c r="K35" s="15"/>
      <c r="L35" s="128">
        <v>3535</v>
      </c>
      <c r="M35" s="129">
        <v>0.55000000000000004</v>
      </c>
      <c r="N35" s="28">
        <f>L35*(1-M35)</f>
        <v>1590.7499999999998</v>
      </c>
      <c r="O35" s="88">
        <f>IF($E35="pausch.",N35,$E35*N35)</f>
        <v>7953.7499999999991</v>
      </c>
      <c r="P35" s="130">
        <v>0.25</v>
      </c>
      <c r="Q35" s="138">
        <f>L35*P35</f>
        <v>883.75</v>
      </c>
      <c r="R35" s="88">
        <f>IF($E35="pausch.",Q35,$E35*Q35)</f>
        <v>4418.75</v>
      </c>
      <c r="S35" s="130">
        <v>0.02</v>
      </c>
      <c r="T35" s="138">
        <f>$L$10*S35</f>
        <v>70.7</v>
      </c>
      <c r="U35" s="88">
        <f>IF($E35="pausch.",T35,$E35*T35)</f>
        <v>353.5</v>
      </c>
      <c r="V35" s="130">
        <v>0.02</v>
      </c>
      <c r="W35" s="138">
        <f>$L$10*V35</f>
        <v>70.7</v>
      </c>
      <c r="X35" s="88">
        <f>IF($E35="pausch.",W35,$E35*W35)</f>
        <v>353.5</v>
      </c>
    </row>
    <row r="36" spans="2:24" s="44" customFormat="1" ht="15" customHeight="1">
      <c r="B36" s="81" t="s">
        <v>165</v>
      </c>
      <c r="C36" s="82" t="s">
        <v>135</v>
      </c>
      <c r="D36" s="83"/>
      <c r="E36" s="122"/>
      <c r="F36" s="125">
        <v>7000</v>
      </c>
      <c r="I36" s="126"/>
      <c r="J36" s="126"/>
      <c r="K36" s="15"/>
      <c r="L36" s="126"/>
      <c r="M36" s="129">
        <v>0.45</v>
      </c>
      <c r="N36" s="126"/>
      <c r="O36" s="137">
        <f>F36*(1-M36)</f>
        <v>3850.0000000000005</v>
      </c>
      <c r="P36" s="130">
        <v>0.25</v>
      </c>
      <c r="Q36" s="138"/>
      <c r="R36" s="88">
        <f>IF($F36="pausch.",P36,$F36*P36)</f>
        <v>1750</v>
      </c>
      <c r="S36" s="130">
        <v>0.02</v>
      </c>
      <c r="T36" s="138"/>
      <c r="U36" s="88">
        <f>IF($F36="pausch.",S36,$F36*S36)</f>
        <v>140</v>
      </c>
      <c r="V36" s="130">
        <v>0.02</v>
      </c>
      <c r="W36" s="138"/>
      <c r="X36" s="88">
        <f>IF($F36="pausch.",V36,$F36*V36)</f>
        <v>140</v>
      </c>
    </row>
    <row r="37" spans="2:24" s="89" customFormat="1" ht="14.25">
      <c r="B37" s="72" t="s">
        <v>144</v>
      </c>
      <c r="C37" s="73"/>
      <c r="D37" s="73"/>
      <c r="E37" s="121"/>
      <c r="F37" s="74"/>
      <c r="I37" s="76"/>
      <c r="J37" s="77"/>
      <c r="K37" s="142"/>
      <c r="L37" s="78"/>
      <c r="M37" s="79"/>
      <c r="N37" s="90"/>
      <c r="O37" s="91">
        <f>SUM(O38:O45)</f>
        <v>55422.499999999993</v>
      </c>
      <c r="P37" s="90"/>
      <c r="Q37" s="134"/>
      <c r="R37" s="91">
        <f>SUM(R38:R45)</f>
        <v>30012.5</v>
      </c>
      <c r="S37" s="90"/>
      <c r="T37" s="134"/>
      <c r="U37" s="91">
        <f>SUM(U38:U45)</f>
        <v>2401</v>
      </c>
      <c r="V37" s="90"/>
      <c r="W37" s="134"/>
      <c r="X37" s="91">
        <f>SUM(X38:X45)</f>
        <v>2401</v>
      </c>
    </row>
    <row r="38" spans="2:24" s="44" customFormat="1" ht="15" customHeight="1">
      <c r="B38" s="81" t="s">
        <v>172</v>
      </c>
      <c r="C38" s="82" t="s">
        <v>166</v>
      </c>
      <c r="D38" s="83"/>
      <c r="E38" s="122">
        <v>5</v>
      </c>
      <c r="F38" s="84"/>
      <c r="I38" s="25"/>
      <c r="J38" s="15"/>
      <c r="K38" s="15"/>
      <c r="L38" s="128">
        <v>3535</v>
      </c>
      <c r="M38" s="129">
        <v>0.55000000000000004</v>
      </c>
      <c r="N38" s="28">
        <f t="shared" ref="N38:N40" si="6">L38*(1-M38)</f>
        <v>1590.7499999999998</v>
      </c>
      <c r="O38" s="88">
        <f t="shared" ref="O38:O40" si="7">IF($E38="pausch.",N38,$E38*N38)</f>
        <v>7953.7499999999991</v>
      </c>
      <c r="P38" s="130">
        <v>0.25</v>
      </c>
      <c r="Q38" s="138">
        <f t="shared" ref="Q38:Q40" si="8">L38*P38</f>
        <v>883.75</v>
      </c>
      <c r="R38" s="88">
        <f t="shared" ref="R38:R40" si="9">IF($E38="pausch.",Q38,$E38*Q38)</f>
        <v>4418.75</v>
      </c>
      <c r="S38" s="130">
        <v>0.02</v>
      </c>
      <c r="T38" s="138">
        <f t="shared" ref="T38:T40" si="10">$L$10*S38</f>
        <v>70.7</v>
      </c>
      <c r="U38" s="88">
        <f t="shared" ref="U38:U40" si="11">IF($E38="pausch.",T38,$E38*T38)</f>
        <v>353.5</v>
      </c>
      <c r="V38" s="130">
        <v>0.02</v>
      </c>
      <c r="W38" s="138">
        <f t="shared" ref="W38:W40" si="12">$L$10*V38</f>
        <v>70.7</v>
      </c>
      <c r="X38" s="88">
        <f t="shared" ref="X38:X40" si="13">IF($E38="pausch.",W38,$E38*W38)</f>
        <v>353.5</v>
      </c>
    </row>
    <row r="39" spans="2:24" s="44" customFormat="1" ht="15" customHeight="1">
      <c r="B39" s="81" t="s">
        <v>173</v>
      </c>
      <c r="C39" s="82" t="s">
        <v>167</v>
      </c>
      <c r="D39" s="83"/>
      <c r="E39" s="122">
        <v>5</v>
      </c>
      <c r="F39" s="84"/>
      <c r="I39" s="25"/>
      <c r="J39" s="15"/>
      <c r="K39" s="15"/>
      <c r="L39" s="128">
        <v>3535</v>
      </c>
      <c r="M39" s="129">
        <v>0.55000000000000004</v>
      </c>
      <c r="N39" s="28">
        <f t="shared" si="6"/>
        <v>1590.7499999999998</v>
      </c>
      <c r="O39" s="88">
        <f t="shared" si="7"/>
        <v>7953.7499999999991</v>
      </c>
      <c r="P39" s="130">
        <v>0.25</v>
      </c>
      <c r="Q39" s="138">
        <f t="shared" si="8"/>
        <v>883.75</v>
      </c>
      <c r="R39" s="88">
        <f t="shared" si="9"/>
        <v>4418.75</v>
      </c>
      <c r="S39" s="130">
        <v>0.02</v>
      </c>
      <c r="T39" s="138">
        <f t="shared" si="10"/>
        <v>70.7</v>
      </c>
      <c r="U39" s="88">
        <f t="shared" si="11"/>
        <v>353.5</v>
      </c>
      <c r="V39" s="130">
        <v>0.02</v>
      </c>
      <c r="W39" s="138">
        <f t="shared" si="12"/>
        <v>70.7</v>
      </c>
      <c r="X39" s="88">
        <f t="shared" si="13"/>
        <v>353.5</v>
      </c>
    </row>
    <row r="40" spans="2:24" s="44" customFormat="1" ht="15" customHeight="1">
      <c r="B40" s="81" t="s">
        <v>174</v>
      </c>
      <c r="C40" s="82" t="s">
        <v>168</v>
      </c>
      <c r="D40" s="83"/>
      <c r="E40" s="122">
        <v>5</v>
      </c>
      <c r="F40" s="84"/>
      <c r="I40" s="25"/>
      <c r="J40" s="15"/>
      <c r="K40" s="15"/>
      <c r="L40" s="128">
        <v>3535</v>
      </c>
      <c r="M40" s="129">
        <v>0.55000000000000004</v>
      </c>
      <c r="N40" s="28">
        <f t="shared" si="6"/>
        <v>1590.7499999999998</v>
      </c>
      <c r="O40" s="88">
        <f t="shared" si="7"/>
        <v>7953.7499999999991</v>
      </c>
      <c r="P40" s="130">
        <v>0.25</v>
      </c>
      <c r="Q40" s="138">
        <f t="shared" si="8"/>
        <v>883.75</v>
      </c>
      <c r="R40" s="88">
        <f t="shared" si="9"/>
        <v>4418.75</v>
      </c>
      <c r="S40" s="130">
        <v>0.02</v>
      </c>
      <c r="T40" s="138">
        <f t="shared" si="10"/>
        <v>70.7</v>
      </c>
      <c r="U40" s="88">
        <f t="shared" si="11"/>
        <v>353.5</v>
      </c>
      <c r="V40" s="130">
        <v>0.02</v>
      </c>
      <c r="W40" s="138">
        <f t="shared" si="12"/>
        <v>70.7</v>
      </c>
      <c r="X40" s="88">
        <f t="shared" si="13"/>
        <v>353.5</v>
      </c>
    </row>
    <row r="41" spans="2:24" s="44" customFormat="1" ht="15" customHeight="1">
      <c r="B41" s="81" t="s">
        <v>175</v>
      </c>
      <c r="C41" s="82" t="s">
        <v>135</v>
      </c>
      <c r="D41" s="83"/>
      <c r="E41" s="122"/>
      <c r="F41" s="125">
        <v>7000</v>
      </c>
      <c r="I41" s="126"/>
      <c r="J41" s="126"/>
      <c r="K41" s="15"/>
      <c r="L41" s="126"/>
      <c r="M41" s="129">
        <v>0.45</v>
      </c>
      <c r="N41" s="126"/>
      <c r="O41" s="137">
        <f>F41*(1-M41)</f>
        <v>3850.0000000000005</v>
      </c>
      <c r="P41" s="130">
        <v>0.25</v>
      </c>
      <c r="Q41" s="138"/>
      <c r="R41" s="88">
        <f>IF($F41="pausch.",P41,$F41*P41)</f>
        <v>1750</v>
      </c>
      <c r="S41" s="130">
        <v>0.02</v>
      </c>
      <c r="T41" s="138"/>
      <c r="U41" s="88">
        <f>IF($F41="pausch.",S41,$F41*S41)</f>
        <v>140</v>
      </c>
      <c r="V41" s="130">
        <v>0.02</v>
      </c>
      <c r="W41" s="138"/>
      <c r="X41" s="88">
        <f>IF($F41="pausch.",V41,$F41*V41)</f>
        <v>140</v>
      </c>
    </row>
    <row r="42" spans="2:24" s="44" customFormat="1" ht="15" customHeight="1">
      <c r="B42" s="81" t="s">
        <v>176</v>
      </c>
      <c r="C42" s="82" t="s">
        <v>169</v>
      </c>
      <c r="D42" s="83"/>
      <c r="E42" s="122">
        <v>5</v>
      </c>
      <c r="F42" s="84"/>
      <c r="I42" s="25"/>
      <c r="J42" s="15"/>
      <c r="K42" s="15"/>
      <c r="L42" s="128">
        <v>3535</v>
      </c>
      <c r="M42" s="129">
        <v>0.55000000000000004</v>
      </c>
      <c r="N42" s="28">
        <f t="shared" ref="N42:N44" si="14">L42*(1-M42)</f>
        <v>1590.7499999999998</v>
      </c>
      <c r="O42" s="88">
        <f t="shared" ref="O42:O44" si="15">IF($E42="pausch.",N42,$E42*N42)</f>
        <v>7953.7499999999991</v>
      </c>
      <c r="P42" s="130">
        <v>0.25</v>
      </c>
      <c r="Q42" s="138">
        <f t="shared" ref="Q42:Q44" si="16">L42*P42</f>
        <v>883.75</v>
      </c>
      <c r="R42" s="88">
        <f t="shared" ref="R42:R44" si="17">IF($E42="pausch.",Q42,$E42*Q42)</f>
        <v>4418.75</v>
      </c>
      <c r="S42" s="130">
        <v>0.02</v>
      </c>
      <c r="T42" s="138">
        <f t="shared" ref="T42:T44" si="18">$L$10*S42</f>
        <v>70.7</v>
      </c>
      <c r="U42" s="88">
        <f t="shared" ref="U42:U44" si="19">IF($E42="pausch.",T42,$E42*T42)</f>
        <v>353.5</v>
      </c>
      <c r="V42" s="130">
        <v>0.02</v>
      </c>
      <c r="W42" s="138">
        <f t="shared" ref="W42:W44" si="20">$L$10*V42</f>
        <v>70.7</v>
      </c>
      <c r="X42" s="88">
        <f t="shared" ref="X42:X44" si="21">IF($E42="pausch.",W42,$E42*W42)</f>
        <v>353.5</v>
      </c>
    </row>
    <row r="43" spans="2:24" s="44" customFormat="1" ht="15" customHeight="1">
      <c r="B43" s="81" t="s">
        <v>177</v>
      </c>
      <c r="C43" s="82" t="s">
        <v>170</v>
      </c>
      <c r="D43" s="83"/>
      <c r="E43" s="122">
        <v>5</v>
      </c>
      <c r="F43" s="84"/>
      <c r="I43" s="25"/>
      <c r="J43" s="15"/>
      <c r="K43" s="15"/>
      <c r="L43" s="128">
        <v>3535</v>
      </c>
      <c r="M43" s="129">
        <v>0.55000000000000004</v>
      </c>
      <c r="N43" s="28">
        <f t="shared" si="14"/>
        <v>1590.7499999999998</v>
      </c>
      <c r="O43" s="88">
        <f t="shared" si="15"/>
        <v>7953.7499999999991</v>
      </c>
      <c r="P43" s="130">
        <v>0.25</v>
      </c>
      <c r="Q43" s="138">
        <f t="shared" si="16"/>
        <v>883.75</v>
      </c>
      <c r="R43" s="88">
        <f t="shared" si="17"/>
        <v>4418.75</v>
      </c>
      <c r="S43" s="130">
        <v>0.02</v>
      </c>
      <c r="T43" s="138">
        <f t="shared" si="18"/>
        <v>70.7</v>
      </c>
      <c r="U43" s="88">
        <f t="shared" si="19"/>
        <v>353.5</v>
      </c>
      <c r="V43" s="130">
        <v>0.02</v>
      </c>
      <c r="W43" s="138">
        <f t="shared" si="20"/>
        <v>70.7</v>
      </c>
      <c r="X43" s="88">
        <f t="shared" si="21"/>
        <v>353.5</v>
      </c>
    </row>
    <row r="44" spans="2:24" s="44" customFormat="1" ht="15" customHeight="1">
      <c r="B44" s="81" t="s">
        <v>178</v>
      </c>
      <c r="C44" s="82" t="s">
        <v>171</v>
      </c>
      <c r="D44" s="83"/>
      <c r="E44" s="122">
        <v>5</v>
      </c>
      <c r="F44" s="84"/>
      <c r="I44" s="25"/>
      <c r="J44" s="15"/>
      <c r="K44" s="15"/>
      <c r="L44" s="128">
        <v>3535</v>
      </c>
      <c r="M44" s="129">
        <v>0.55000000000000004</v>
      </c>
      <c r="N44" s="28">
        <f t="shared" si="14"/>
        <v>1590.7499999999998</v>
      </c>
      <c r="O44" s="88">
        <f t="shared" si="15"/>
        <v>7953.7499999999991</v>
      </c>
      <c r="P44" s="130">
        <v>0.25</v>
      </c>
      <c r="Q44" s="138">
        <f t="shared" si="16"/>
        <v>883.75</v>
      </c>
      <c r="R44" s="88">
        <f t="shared" si="17"/>
        <v>4418.75</v>
      </c>
      <c r="S44" s="130">
        <v>0.02</v>
      </c>
      <c r="T44" s="138">
        <f t="shared" si="18"/>
        <v>70.7</v>
      </c>
      <c r="U44" s="88">
        <f t="shared" si="19"/>
        <v>353.5</v>
      </c>
      <c r="V44" s="130">
        <v>0.02</v>
      </c>
      <c r="W44" s="138">
        <f t="shared" si="20"/>
        <v>70.7</v>
      </c>
      <c r="X44" s="88">
        <f t="shared" si="21"/>
        <v>353.5</v>
      </c>
    </row>
    <row r="45" spans="2:24" s="44" customFormat="1" ht="15" customHeight="1">
      <c r="B45" s="81" t="s">
        <v>179</v>
      </c>
      <c r="C45" s="82" t="s">
        <v>135</v>
      </c>
      <c r="D45" s="83"/>
      <c r="E45" s="122"/>
      <c r="F45" s="125">
        <v>7000</v>
      </c>
      <c r="I45" s="126"/>
      <c r="J45" s="126"/>
      <c r="K45" s="15"/>
      <c r="L45" s="126"/>
      <c r="M45" s="129">
        <v>0.45</v>
      </c>
      <c r="N45" s="126"/>
      <c r="O45" s="137">
        <f>F45*(1-M45)</f>
        <v>3850.0000000000005</v>
      </c>
      <c r="P45" s="130">
        <v>0.25</v>
      </c>
      <c r="Q45" s="138"/>
      <c r="R45" s="88">
        <f>IF($F45="pausch.",P45,$F45*P45)</f>
        <v>1750</v>
      </c>
      <c r="S45" s="130">
        <v>0.02</v>
      </c>
      <c r="T45" s="138"/>
      <c r="U45" s="88">
        <f>IF($F45="pausch.",S45,$F45*S45)</f>
        <v>140</v>
      </c>
      <c r="V45" s="130">
        <v>0.02</v>
      </c>
      <c r="W45" s="138"/>
      <c r="X45" s="88">
        <f>IF($F45="pausch.",V45,$F45*V45)</f>
        <v>140</v>
      </c>
    </row>
    <row r="46" spans="2:24" s="89" customFormat="1" ht="14.25">
      <c r="B46" s="72" t="s">
        <v>145</v>
      </c>
      <c r="C46" s="73"/>
      <c r="D46" s="73"/>
      <c r="E46" s="121"/>
      <c r="F46" s="74"/>
      <c r="I46" s="76"/>
      <c r="J46" s="77"/>
      <c r="K46" s="142"/>
      <c r="L46" s="78"/>
      <c r="M46" s="79"/>
      <c r="N46" s="90"/>
      <c r="O46" s="80">
        <f>SUM(O47:O48)</f>
        <v>8793.75</v>
      </c>
      <c r="P46" s="90"/>
      <c r="Q46" s="134"/>
      <c r="R46" s="80">
        <f>SUM(R47:R48)</f>
        <v>6168.75</v>
      </c>
      <c r="S46" s="90"/>
      <c r="T46" s="134"/>
      <c r="U46" s="80">
        <f>SUM(U47:U48)</f>
        <v>493.5</v>
      </c>
      <c r="V46" s="90"/>
      <c r="W46" s="134"/>
      <c r="X46" s="80">
        <f>SUM(X47:X48)</f>
        <v>493.5</v>
      </c>
    </row>
    <row r="47" spans="2:24" s="44" customFormat="1" ht="15" customHeight="1">
      <c r="B47" s="81" t="s">
        <v>189</v>
      </c>
      <c r="C47" s="82" t="s">
        <v>146</v>
      </c>
      <c r="D47" s="83"/>
      <c r="E47" s="122">
        <v>5</v>
      </c>
      <c r="F47" s="84"/>
      <c r="I47" s="25"/>
      <c r="J47" s="15"/>
      <c r="K47" s="15"/>
      <c r="L47" s="128">
        <v>3535</v>
      </c>
      <c r="M47" s="129">
        <v>0.55000000000000004</v>
      </c>
      <c r="N47" s="28">
        <f>L47*(1-M47)</f>
        <v>1590.7499999999998</v>
      </c>
      <c r="O47" s="88">
        <f>IF($E47="pausch.",N47,$E47*N47)</f>
        <v>7953.7499999999991</v>
      </c>
      <c r="P47" s="130">
        <v>0.25</v>
      </c>
      <c r="Q47" s="138">
        <f>L47*P47</f>
        <v>883.75</v>
      </c>
      <c r="R47" s="88">
        <f>IF($E47="pausch.",Q47,$E47*Q47)</f>
        <v>4418.75</v>
      </c>
      <c r="S47" s="130">
        <v>0.02</v>
      </c>
      <c r="T47" s="138">
        <f>$L$10*S47</f>
        <v>70.7</v>
      </c>
      <c r="U47" s="88">
        <f>IF($E47="pausch.",T47,$E47*T47)</f>
        <v>353.5</v>
      </c>
      <c r="V47" s="130">
        <v>0.02</v>
      </c>
      <c r="W47" s="138">
        <f>$L$10*V47</f>
        <v>70.7</v>
      </c>
      <c r="X47" s="88">
        <f>IF($E47="pausch.",W47,$E47*W47)</f>
        <v>353.5</v>
      </c>
    </row>
    <row r="48" spans="2:24" s="44" customFormat="1" ht="15" customHeight="1">
      <c r="B48" s="81" t="s">
        <v>190</v>
      </c>
      <c r="C48" s="82" t="s">
        <v>135</v>
      </c>
      <c r="D48" s="83"/>
      <c r="E48" s="122"/>
      <c r="F48" s="125">
        <v>7000</v>
      </c>
      <c r="I48" s="126"/>
      <c r="J48" s="126"/>
      <c r="K48" s="15"/>
      <c r="L48" s="126"/>
      <c r="M48" s="129">
        <v>0.88</v>
      </c>
      <c r="N48" s="126"/>
      <c r="O48" s="137">
        <f>F48*(1-M48)</f>
        <v>840</v>
      </c>
      <c r="P48" s="130">
        <v>0.25</v>
      </c>
      <c r="Q48" s="138"/>
      <c r="R48" s="88">
        <f>IF($F48="pausch.",P48,$F48*P48)</f>
        <v>1750</v>
      </c>
      <c r="S48" s="130">
        <v>0.02</v>
      </c>
      <c r="T48" s="138"/>
      <c r="U48" s="88">
        <f>IF($F48="pausch.",S48,$F48*S48)</f>
        <v>140</v>
      </c>
      <c r="V48" s="130">
        <v>0.02</v>
      </c>
      <c r="W48" s="138"/>
      <c r="X48" s="88">
        <f>IF($F48="pausch.",V48,$F48*V48)</f>
        <v>140</v>
      </c>
    </row>
    <row r="49" spans="2:24" s="89" customFormat="1" ht="14.25">
      <c r="B49" s="72" t="s">
        <v>180</v>
      </c>
      <c r="C49" s="73"/>
      <c r="D49" s="73"/>
      <c r="E49" s="121"/>
      <c r="F49" s="74"/>
      <c r="I49" s="76"/>
      <c r="J49" s="77"/>
      <c r="K49" s="142"/>
      <c r="L49" s="78"/>
      <c r="M49" s="79"/>
      <c r="N49" s="90"/>
      <c r="O49" s="80"/>
      <c r="P49" s="90"/>
      <c r="Q49" s="134"/>
      <c r="R49" s="134"/>
      <c r="S49" s="90"/>
      <c r="T49" s="134"/>
      <c r="U49" s="80">
        <f>SUM(U50:U50)</f>
        <v>1000</v>
      </c>
      <c r="V49" s="90"/>
      <c r="W49" s="134"/>
      <c r="X49" s="80"/>
    </row>
    <row r="50" spans="2:24" s="44" customFormat="1" ht="15" customHeight="1">
      <c r="B50" s="81" t="s">
        <v>187</v>
      </c>
      <c r="C50" s="82" t="s">
        <v>181</v>
      </c>
      <c r="D50" s="83"/>
      <c r="E50" s="123" t="s">
        <v>19</v>
      </c>
      <c r="F50" s="93" t="s">
        <v>19</v>
      </c>
      <c r="I50" s="126"/>
      <c r="J50" s="126"/>
      <c r="K50" s="143"/>
      <c r="L50" s="126"/>
      <c r="M50" s="126"/>
      <c r="N50" s="126"/>
      <c r="O50" s="126"/>
      <c r="P50" s="138"/>
      <c r="Q50" s="138"/>
      <c r="R50" s="138"/>
      <c r="S50" s="138"/>
      <c r="T50" s="138"/>
      <c r="U50" s="140">
        <v>1000</v>
      </c>
      <c r="V50" s="138"/>
      <c r="W50" s="138"/>
      <c r="X50" s="138"/>
    </row>
    <row r="51" spans="2:24" s="89" customFormat="1" ht="14.25">
      <c r="B51" s="72" t="s">
        <v>182</v>
      </c>
      <c r="C51" s="73"/>
      <c r="D51" s="73"/>
      <c r="E51" s="121"/>
      <c r="F51" s="74"/>
      <c r="I51" s="76"/>
      <c r="J51" s="77"/>
      <c r="K51" s="142"/>
      <c r="L51" s="78"/>
      <c r="M51" s="79"/>
      <c r="N51" s="90"/>
      <c r="O51" s="80"/>
      <c r="P51" s="90"/>
      <c r="Q51" s="134"/>
      <c r="R51" s="134"/>
      <c r="S51" s="90"/>
      <c r="T51" s="134"/>
      <c r="U51" s="80"/>
      <c r="V51" s="90"/>
      <c r="W51" s="134"/>
      <c r="X51" s="80">
        <f>SUM(X52:X52)</f>
        <v>1000</v>
      </c>
    </row>
    <row r="52" spans="2:24" s="44" customFormat="1" ht="15" customHeight="1">
      <c r="B52" s="81" t="s">
        <v>188</v>
      </c>
      <c r="C52" s="82" t="s">
        <v>183</v>
      </c>
      <c r="D52" s="83"/>
      <c r="E52" s="123" t="s">
        <v>19</v>
      </c>
      <c r="F52" s="93" t="s">
        <v>19</v>
      </c>
      <c r="I52" s="126"/>
      <c r="J52" s="126"/>
      <c r="K52" s="143"/>
      <c r="L52" s="126"/>
      <c r="M52" s="126"/>
      <c r="N52" s="126"/>
      <c r="O52" s="126"/>
      <c r="P52" s="138"/>
      <c r="Q52" s="138"/>
      <c r="R52" s="138"/>
      <c r="S52" s="138"/>
      <c r="T52" s="138"/>
      <c r="U52" s="88"/>
      <c r="V52" s="138"/>
      <c r="W52" s="138"/>
      <c r="X52" s="140">
        <v>1000</v>
      </c>
    </row>
    <row r="53" spans="2:24" s="89" customFormat="1" ht="14.25">
      <c r="B53" s="72" t="s">
        <v>20</v>
      </c>
      <c r="C53" s="73"/>
      <c r="D53" s="73"/>
      <c r="E53" s="121"/>
      <c r="F53" s="74"/>
      <c r="I53" s="76"/>
      <c r="J53" s="77"/>
      <c r="K53" s="142"/>
      <c r="L53" s="78"/>
      <c r="M53" s="79"/>
      <c r="N53" s="90"/>
      <c r="O53" s="91">
        <f>SUM(O54:O61)</f>
        <v>0</v>
      </c>
      <c r="P53" s="90"/>
      <c r="Q53" s="134"/>
      <c r="R53" s="95"/>
      <c r="S53" s="90"/>
      <c r="T53" s="134"/>
      <c r="U53" s="95"/>
      <c r="V53" s="90"/>
      <c r="W53" s="134"/>
      <c r="X53" s="95"/>
    </row>
    <row r="54" spans="2:24" s="44" customFormat="1" ht="15" customHeight="1">
      <c r="B54" s="81" t="s">
        <v>195</v>
      </c>
      <c r="C54" s="139" t="s">
        <v>118</v>
      </c>
      <c r="D54" s="83"/>
      <c r="E54" s="123" t="s">
        <v>19</v>
      </c>
      <c r="F54" s="93" t="s">
        <v>19</v>
      </c>
      <c r="I54" s="25"/>
      <c r="J54" s="15"/>
      <c r="K54" s="85"/>
      <c r="L54" s="85"/>
      <c r="M54" s="86"/>
      <c r="N54" s="29">
        <v>0</v>
      </c>
      <c r="O54" s="87">
        <f t="shared" ref="O54:O60" si="22">IF($F54="pausch.",N54,$F54*N54)</f>
        <v>0</v>
      </c>
      <c r="P54" s="131"/>
      <c r="Q54" s="135"/>
      <c r="R54" s="96"/>
      <c r="S54" s="131"/>
      <c r="T54" s="135"/>
      <c r="U54" s="96"/>
      <c r="V54" s="131"/>
      <c r="W54" s="135"/>
      <c r="X54" s="96"/>
    </row>
    <row r="55" spans="2:24" s="44" customFormat="1" ht="15" customHeight="1">
      <c r="B55" s="81" t="s">
        <v>196</v>
      </c>
      <c r="C55" s="139" t="s">
        <v>119</v>
      </c>
      <c r="D55" s="83"/>
      <c r="E55" s="123" t="s">
        <v>19</v>
      </c>
      <c r="F55" s="93" t="s">
        <v>19</v>
      </c>
      <c r="I55" s="25"/>
      <c r="J55" s="15"/>
      <c r="K55" s="85"/>
      <c r="L55" s="85"/>
      <c r="M55" s="86"/>
      <c r="N55" s="29">
        <v>0</v>
      </c>
      <c r="O55" s="87">
        <f t="shared" si="22"/>
        <v>0</v>
      </c>
      <c r="P55" s="131"/>
      <c r="Q55" s="135"/>
      <c r="R55" s="96"/>
      <c r="S55" s="131"/>
      <c r="T55" s="135"/>
      <c r="U55" s="96"/>
      <c r="V55" s="131"/>
      <c r="W55" s="135"/>
      <c r="X55" s="96"/>
    </row>
    <row r="56" spans="2:24" s="44" customFormat="1" ht="15" customHeight="1">
      <c r="B56" s="81" t="s">
        <v>193</v>
      </c>
      <c r="C56" s="139" t="s">
        <v>184</v>
      </c>
      <c r="D56" s="83"/>
      <c r="E56" s="123" t="s">
        <v>19</v>
      </c>
      <c r="F56" s="93" t="s">
        <v>19</v>
      </c>
      <c r="I56" s="25"/>
      <c r="J56" s="15"/>
      <c r="K56" s="85"/>
      <c r="L56" s="85"/>
      <c r="M56" s="86"/>
      <c r="N56" s="29">
        <v>0</v>
      </c>
      <c r="O56" s="87">
        <f t="shared" ref="O56" si="23">IF($F56="pausch.",N56,$F56*N56)</f>
        <v>0</v>
      </c>
      <c r="P56" s="131"/>
      <c r="Q56" s="135"/>
      <c r="R56" s="96"/>
      <c r="S56" s="131"/>
      <c r="T56" s="135"/>
      <c r="U56" s="96"/>
      <c r="V56" s="131"/>
      <c r="W56" s="135"/>
      <c r="X56" s="96"/>
    </row>
    <row r="57" spans="2:24" s="44" customFormat="1" ht="15" customHeight="1">
      <c r="B57" s="81" t="s">
        <v>194</v>
      </c>
      <c r="C57" s="82" t="s">
        <v>120</v>
      </c>
      <c r="D57" s="83"/>
      <c r="E57" s="123">
        <v>0</v>
      </c>
      <c r="F57" s="93">
        <v>0</v>
      </c>
      <c r="I57" s="25"/>
      <c r="J57" s="15"/>
      <c r="K57" s="85"/>
      <c r="L57" s="85"/>
      <c r="M57" s="86"/>
      <c r="N57" s="29">
        <v>0</v>
      </c>
      <c r="O57" s="87">
        <f t="shared" si="22"/>
        <v>0</v>
      </c>
      <c r="P57" s="131"/>
      <c r="Q57" s="135"/>
      <c r="R57" s="96"/>
      <c r="S57" s="131"/>
      <c r="T57" s="135"/>
      <c r="U57" s="96"/>
      <c r="V57" s="131"/>
      <c r="W57" s="135"/>
      <c r="X57" s="96"/>
    </row>
    <row r="58" spans="2:24" s="44" customFormat="1" ht="15" customHeight="1">
      <c r="B58" s="81" t="s">
        <v>21</v>
      </c>
      <c r="C58" s="82" t="s">
        <v>121</v>
      </c>
      <c r="D58" s="83"/>
      <c r="E58" s="123">
        <v>0</v>
      </c>
      <c r="F58" s="93">
        <v>0</v>
      </c>
      <c r="I58" s="25"/>
      <c r="J58" s="15"/>
      <c r="K58" s="85"/>
      <c r="L58" s="85"/>
      <c r="M58" s="86"/>
      <c r="N58" s="29">
        <v>0</v>
      </c>
      <c r="O58" s="87">
        <f t="shared" si="22"/>
        <v>0</v>
      </c>
      <c r="P58" s="131"/>
      <c r="Q58" s="135"/>
      <c r="R58" s="96"/>
      <c r="S58" s="131"/>
      <c r="T58" s="135"/>
      <c r="U58" s="96"/>
      <c r="V58" s="131"/>
      <c r="W58" s="135"/>
      <c r="X58" s="96"/>
    </row>
    <row r="59" spans="2:24" s="44" customFormat="1" ht="15" customHeight="1">
      <c r="B59" s="81" t="s">
        <v>22</v>
      </c>
      <c r="C59" s="82" t="s">
        <v>122</v>
      </c>
      <c r="D59" s="83"/>
      <c r="E59" s="123">
        <v>0</v>
      </c>
      <c r="F59" s="93">
        <v>0</v>
      </c>
      <c r="I59" s="25"/>
      <c r="J59" s="15"/>
      <c r="K59" s="85"/>
      <c r="L59" s="85"/>
      <c r="M59" s="86"/>
      <c r="N59" s="29">
        <v>0</v>
      </c>
      <c r="O59" s="87">
        <f t="shared" si="22"/>
        <v>0</v>
      </c>
      <c r="P59" s="131"/>
      <c r="Q59" s="135"/>
      <c r="R59" s="96"/>
      <c r="S59" s="131"/>
      <c r="T59" s="135"/>
      <c r="U59" s="96"/>
      <c r="V59" s="131"/>
      <c r="W59" s="135"/>
      <c r="X59" s="96"/>
    </row>
    <row r="60" spans="2:24" s="44" customFormat="1" ht="15" customHeight="1">
      <c r="B60" s="81" t="s">
        <v>23</v>
      </c>
      <c r="C60" s="82" t="s">
        <v>124</v>
      </c>
      <c r="D60" s="83"/>
      <c r="E60" s="123">
        <v>0</v>
      </c>
      <c r="F60" s="93">
        <v>0</v>
      </c>
      <c r="I60" s="25"/>
      <c r="J60" s="15"/>
      <c r="K60" s="85"/>
      <c r="L60" s="85"/>
      <c r="M60" s="86"/>
      <c r="N60" s="29">
        <v>0</v>
      </c>
      <c r="O60" s="87">
        <f t="shared" si="22"/>
        <v>0</v>
      </c>
      <c r="P60" s="131"/>
      <c r="Q60" s="135"/>
      <c r="R60" s="96"/>
      <c r="S60" s="131"/>
      <c r="T60" s="135"/>
      <c r="U60" s="96"/>
      <c r="V60" s="131"/>
      <c r="W60" s="135"/>
      <c r="X60" s="96"/>
    </row>
    <row r="61" spans="2:24" s="44" customFormat="1" ht="15" customHeight="1">
      <c r="B61" s="81" t="s">
        <v>24</v>
      </c>
      <c r="C61" s="97" t="s">
        <v>123</v>
      </c>
      <c r="D61" s="98"/>
      <c r="E61" s="124">
        <v>0</v>
      </c>
      <c r="F61" s="99">
        <v>0</v>
      </c>
      <c r="I61" s="26"/>
      <c r="J61" s="27"/>
      <c r="K61" s="100"/>
      <c r="L61" s="100"/>
      <c r="M61" s="101"/>
      <c r="N61" s="30">
        <v>0</v>
      </c>
      <c r="O61" s="102">
        <f t="shared" ref="O61" si="24">IF($F61="pausch.",N61,$F61*N61)</f>
        <v>0</v>
      </c>
      <c r="P61" s="132"/>
      <c r="Q61" s="136"/>
      <c r="R61" s="103"/>
      <c r="S61" s="132"/>
      <c r="T61" s="136"/>
      <c r="U61" s="103"/>
      <c r="V61" s="132"/>
      <c r="W61" s="136"/>
      <c r="X61" s="103"/>
    </row>
    <row r="62" spans="2:24" s="106" customFormat="1" ht="15" customHeight="1">
      <c r="B62" s="104"/>
      <c r="C62" s="19"/>
      <c r="D62" s="19"/>
      <c r="E62" s="105"/>
      <c r="F62" s="105"/>
      <c r="I62" s="107"/>
      <c r="J62" s="107"/>
      <c r="K62" s="108"/>
      <c r="L62" s="108"/>
      <c r="M62" s="109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</row>
  </sheetData>
  <mergeCells count="14">
    <mergeCell ref="I2:R2"/>
    <mergeCell ref="N3:O3"/>
    <mergeCell ref="N4:O4"/>
    <mergeCell ref="I3:M3"/>
    <mergeCell ref="P3:R3"/>
    <mergeCell ref="P4:R4"/>
    <mergeCell ref="V3:X3"/>
    <mergeCell ref="V4:X4"/>
    <mergeCell ref="W8:X8"/>
    <mergeCell ref="N8:O8"/>
    <mergeCell ref="Q8:R8"/>
    <mergeCell ref="S3:U3"/>
    <mergeCell ref="S4:U4"/>
    <mergeCell ref="T8:U8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29" fitToWidth="0" orientation="portrait" horizontalDpi="4294967293" r:id="rId1"/>
  <headerFooter>
    <oddFooter>&amp;RSeite &amp;P von &amp;N</oddFooter>
  </headerFooter>
  <colBreaks count="1" manualBreakCount="1">
    <brk id="24" min="1" max="166" man="1"/>
  </colBreaks>
  <ignoredErrors>
    <ignoredError sqref="O12 O30:O35 O41:O42 R22:R48" formula="1"/>
    <ignoredError sqref="O11 N10 N22:N25 N28:N35 N38:N44 N47 N16:N17 N26:O26 N21:O21 N13:O14 N18" unlockedFormula="1"/>
    <ignoredError sqref="O22:O25" formula="1" unlockedFormula="1"/>
  </ignoredError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E207AFC3753034AAEC3EBA5DF0AAB99" ma:contentTypeVersion="2" ma:contentTypeDescription="Ein neues Dokument erstellen." ma:contentTypeScope="" ma:versionID="a6ac5a60534893f4a66d7b6986c6ac97">
  <xsd:schema xmlns:xsd="http://www.w3.org/2001/XMLSchema" xmlns:xs="http://www.w3.org/2001/XMLSchema" xmlns:p="http://schemas.microsoft.com/office/2006/metadata/properties" xmlns:ns2="9ad89b94-d8d3-4dfc-8d81-37e410854c33" targetNamespace="http://schemas.microsoft.com/office/2006/metadata/properties" ma:root="true" ma:fieldsID="e5491f79b1ce503f450c56cd6af6e644" ns2:_="">
    <xsd:import namespace="9ad89b94-d8d3-4dfc-8d81-37e410854c3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d89b94-d8d3-4dfc-8d81-37e410854c3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C73C41-FB16-4DF9-B93B-39D3AD7D43C7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109a2a9-d1cb-4d4a-92f4-21e77ded7ee0"/>
    <ds:schemaRef ds:uri="http://schemas.microsoft.com/office/2006/metadata/properties"/>
    <ds:schemaRef ds:uri="http://purl.org/dc/terms/"/>
    <ds:schemaRef ds:uri="http://purl.org/dc/dcmitype/"/>
    <ds:schemaRef ds:uri="6522eb31-c999-4f09-97bb-00804b3fd9ae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A7CB02D-C2DF-4EB9-8B87-D9392BFBF1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d89b94-d8d3-4dfc-8d81-37e410854c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B37E02-1619-405E-ACC0-6B1820EC3B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Referenzen</vt:lpstr>
      <vt:lpstr>Tabelle2</vt:lpstr>
      <vt:lpstr>Preisblatt</vt:lpstr>
      <vt:lpstr>Preisblatt!Druckbereich</vt:lpstr>
      <vt:lpstr>Referenzen!Druckbereich</vt:lpstr>
      <vt:lpstr>Preisblatt!Drucktitel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TMK - Hering Alexander</dc:creator>
  <cp:keywords/>
  <dc:description/>
  <cp:lastModifiedBy>Konovalika, Darja</cp:lastModifiedBy>
  <cp:revision/>
  <cp:lastPrinted>2022-03-22T10:46:38Z</cp:lastPrinted>
  <dcterms:created xsi:type="dcterms:W3CDTF">2016-01-25T10:42:19Z</dcterms:created>
  <dcterms:modified xsi:type="dcterms:W3CDTF">2026-04-02T14:43:52Z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0x010100AE207AFC3753034AAEC3EBA5DF0AAB99</vt:lpwstr>
  </property>
  <property fmtid="{D5CDD505-2E9C-101B-9397-08002B2CF9AE}" pid="3" name="MediaServiceImageTags">
    <vt:lpwstr/>
  </property>
</Properties>
</file>