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fileSharing readOnlyRecommended="1" userName="Johannes L'huillier" algorithmName="SHA-512" hashValue="ljXBnjkA1X1QfTbmFdZ1BXQobWK1g18d8qL/hrV9AQQZ8s6y54xkecqxgA6DZxYqiphAkkOzcTRcMkRkHbE4fg==" saltValue="HZ6mH6EK2Bd6c+jUaG18NQ==" spinCount="100000"/>
  <workbookPr/>
  <mc:AlternateContent xmlns:mc="http://schemas.openxmlformats.org/markup-compatibility/2006">
    <mc:Choice Requires="x15">
      <x15ac:absPath xmlns:x15ac="http://schemas.microsoft.com/office/spreadsheetml/2010/11/ac" url="W:\Kostenstellen\100315.EFRE.Futurelab\009.Ausschreibung\06.ToF-SIMS\Rückmeldung EUREOS 20260511\"/>
    </mc:Choice>
  </mc:AlternateContent>
  <xr:revisionPtr revIDLastSave="0" documentId="8_{8B781254-EE43-4DC4-BE89-FE1F43A0A2C4}" xr6:coauthVersionLast="47" xr6:coauthVersionMax="47" xr10:uidLastSave="{00000000-0000-0000-0000-000000000000}"/>
  <bookViews>
    <workbookView xWindow="10350" yWindow="3780" windowWidth="30600" windowHeight="23115" xr2:uid="{00000000-000D-0000-FFFF-FFFF00000000}"/>
  </bookViews>
  <sheets>
    <sheet name="Bewertungsmatrix" sheetId="1" r:id="rId1"/>
  </sheets>
  <definedNames>
    <definedName name="_xlnm.Print_Area" localSheetId="0">Bewertungsmatrix!$B$2:$F$100</definedName>
    <definedName name="Z_9505B84E_069E_4B2E_8157_CFD29265E86D_.wvu.PrintArea" localSheetId="0" hidden="1">Bewertungsmatrix!$B$2:$F$100</definedName>
    <definedName name="Z_A7C30239_5F69_48AE_80FB_EE971134EEB6_.wvu.PrintArea" localSheetId="0" hidden="1">Bewertungsmatrix!$B$2:$F$100</definedName>
  </definedNames>
  <calcPr calcId="191029"/>
  <customWorkbookViews>
    <customWorkbookView name="Johannes L'huillier - Persönliche Ansicht" guid="{A7C30239-5F69-48AE-80FB-EE971134EEB6}" mergeInterval="0" personalView="1" maximized="1" xWindow="-8" yWindow="-8" windowWidth="3856" windowHeight="2128" activeSheetId="1"/>
    <customWorkbookView name="Wahl - Persönliche Ansicht" guid="{9505B84E-069E-4B2E-8157-CFD29265E86D}" mergeInterval="0" personalView="1" maximized="1" xWindow="-9" yWindow="-9" windowWidth="2578" windowHeight="1408" activeSheetId="1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00" i="1" l="1"/>
</calcChain>
</file>

<file path=xl/sharedStrings.xml><?xml version="1.0" encoding="utf-8"?>
<sst xmlns="http://schemas.openxmlformats.org/spreadsheetml/2006/main" count="334" uniqueCount="264">
  <si>
    <t>Nr.</t>
  </si>
  <si>
    <t>Abgeleitete Anforderung</t>
  </si>
  <si>
    <t>Nachweis durch Bieter</t>
  </si>
  <si>
    <t>Pass/Fail</t>
  </si>
  <si>
    <t>Wichtungsfaktor</t>
  </si>
  <si>
    <t>M01</t>
  </si>
  <si>
    <t>Technische Angebotsbeschreibung, Lieferumfang, Projektplan</t>
  </si>
  <si>
    <t>Pass, wenn vollständige Leistung angeboten; Fail bei unvollständigem Leistungsumfang</t>
  </si>
  <si>
    <t>M02</t>
  </si>
  <si>
    <t>Schulungskonzept, Umfang, Teilnehmerzahl</t>
  </si>
  <si>
    <t>Pass, wenn Schulung vollständig angeboten und beschrieben; Fail sonst</t>
  </si>
  <si>
    <t>M03</t>
  </si>
  <si>
    <t>Übergabe vollständiger Systemdokumentation inkl. Bedienung, Wartung und Sicherheit</t>
  </si>
  <si>
    <t>Dokumentationsverzeichnis, Muster/Gliederung</t>
  </si>
  <si>
    <t>Pass, wenn vollständig zugesichert; Fail sonst</t>
  </si>
  <si>
    <t>M04</t>
  </si>
  <si>
    <t>Pass, wenn Nachweis vorliegt; Fail sonst</t>
  </si>
  <si>
    <t>M05</t>
  </si>
  <si>
    <t>M06</t>
  </si>
  <si>
    <t>M07</t>
  </si>
  <si>
    <t>M08</t>
  </si>
  <si>
    <t>M09</t>
  </si>
  <si>
    <t>M10</t>
  </si>
  <si>
    <t>IT-Beschreibung, Systemanforderungen</t>
  </si>
  <si>
    <t>Pass, wenn Kompatibilität beschrieben ist; Fail sonst</t>
  </si>
  <si>
    <t>Pass, wenn vorhanden; Fail sonst</t>
  </si>
  <si>
    <t>M12</t>
  </si>
  <si>
    <t>Remote-Zugriff für Wartung und Diagnose, sicher konfigurierbar</t>
  </si>
  <si>
    <t>Remote-/IT-Sicherheitskonzept</t>
  </si>
  <si>
    <t>Pass, wenn technisch möglich und beschrieben; Fail sonst</t>
  </si>
  <si>
    <t>M13</t>
  </si>
  <si>
    <t>Softwarebeschreibung, Exportformate, Beispieldateien</t>
  </si>
  <si>
    <t>M14</t>
  </si>
  <si>
    <t>Offline-Auswertung der Messdaten muss möglich sein</t>
  </si>
  <si>
    <t>Softwarebeschreibung, Lizenz-/Workflowkonzept</t>
  </si>
  <si>
    <t>Pass, wenn möglich; Fail sonst</t>
  </si>
  <si>
    <t>M15</t>
  </si>
  <si>
    <t>Technische Beschreibung, Referenzmessung</t>
  </si>
  <si>
    <t>Pass, wenn vorhanden und nachgewiesen; Fail sonst</t>
  </si>
  <si>
    <t>M16</t>
  </si>
  <si>
    <t>M17</t>
  </si>
  <si>
    <t>Probenhöhe mindestens 10 mm</t>
  </si>
  <si>
    <t>Technische Spezifikation</t>
  </si>
  <si>
    <t>Pass, wenn ≥ 10 mm; Fail sonst</t>
  </si>
  <si>
    <t>M19</t>
  </si>
  <si>
    <t>Pass, wenn UHV-Betrieb zugesichert/nachgewiesen; Fail sonst</t>
  </si>
  <si>
    <t>M20</t>
  </si>
  <si>
    <t>Herstellerangabe, Messprotokoll, Referenzdaten</t>
  </si>
  <si>
    <t>Pass, wenn Wert eingehalten/nachgewiesen; Fail sonst</t>
  </si>
  <si>
    <t>M21</t>
  </si>
  <si>
    <t>Technische Beschreibung des Vakuumkonzepts</t>
  </si>
  <si>
    <t>Pass, wenn nachvollziehbar beschrieben; Fail sonst</t>
  </si>
  <si>
    <t>M22</t>
  </si>
  <si>
    <t>UHV-Parkposition für mindestens einen zusätzlichen Probenhalter mit großem Durchmesser</t>
  </si>
  <si>
    <t>Konstruktions-/Systembeschreibung</t>
  </si>
  <si>
    <t>M23</t>
  </si>
  <si>
    <t>M24</t>
  </si>
  <si>
    <t>Spezifikation, Referenzangaben</t>
  </si>
  <si>
    <t>Pass, wenn erfüllt oder gleichwertig nachgewiesen; Fail sonst</t>
  </si>
  <si>
    <t>M25</t>
  </si>
  <si>
    <t>Schnittstellenbeschreibung, Zeichnung</t>
  </si>
  <si>
    <t>Pass, wenn kompatibel; Fail sonst</t>
  </si>
  <si>
    <t>M26</t>
  </si>
  <si>
    <t>M27</t>
  </si>
  <si>
    <t>Herstellerangabe, Referenzmessung</t>
  </si>
  <si>
    <t>Pass, wenn erreicht; Fail sonst</t>
  </si>
  <si>
    <t>M28</t>
  </si>
  <si>
    <t>Dynamischer Nachweisbereich ≥ ( 10^6 )</t>
  </si>
  <si>
    <t>Technische Spezifikation, Referenzmessung</t>
  </si>
  <si>
    <t>Technische Beschreibung, Referenzdaten</t>
  </si>
  <si>
    <t>Pass, wenn nachvollziehbar nachgewiesen; Fail sonst</t>
  </si>
  <si>
    <t>M32</t>
  </si>
  <si>
    <t>Technische Spezifikation, Applikationsbeispiel</t>
  </si>
  <si>
    <t>M33</t>
  </si>
  <si>
    <t>M34</t>
  </si>
  <si>
    <t>M35</t>
  </si>
  <si>
    <t>Referenzmessung, Herstellerangabe</t>
  </si>
  <si>
    <t>Pass, wenn erreicht oder gleichwertig nachgewiesen; Fail sonst</t>
  </si>
  <si>
    <t>M38</t>
  </si>
  <si>
    <t>M39</t>
  </si>
  <si>
    <t>M40</t>
  </si>
  <si>
    <t>M41</t>
  </si>
  <si>
    <t>Software-/Applikationsbeschreibung</t>
  </si>
  <si>
    <t>M43</t>
  </si>
  <si>
    <t>M44</t>
  </si>
  <si>
    <t>M45</t>
  </si>
  <si>
    <t>M46</t>
  </si>
  <si>
    <t>M47</t>
  </si>
  <si>
    <t>Lieferumfang, Systembeschreibung</t>
  </si>
  <si>
    <t>Pass, wenn enthalten; Fail sonst</t>
  </si>
  <si>
    <t>M48</t>
  </si>
  <si>
    <t>M49</t>
  </si>
  <si>
    <t>M50</t>
  </si>
  <si>
    <t>Software zur vollständigen Steuerung aller Systemkomponenten</t>
  </si>
  <si>
    <t>Softwarebeschreibung</t>
  </si>
  <si>
    <t>M51</t>
  </si>
  <si>
    <t>M52</t>
  </si>
  <si>
    <t>Dokumentation aller Messparameter und Metadaten</t>
  </si>
  <si>
    <t>Softwarebeschreibung, Beispielexporte</t>
  </si>
  <si>
    <t>M53</t>
  </si>
  <si>
    <t>Softwarebeschreibung, Workflowdarstellung</t>
  </si>
  <si>
    <t>M54</t>
  </si>
  <si>
    <t>Benutzerverwaltung mit rollenbasierter Zugriffskontrolle</t>
  </si>
  <si>
    <t>Software-/IT-Beschreibung</t>
  </si>
  <si>
    <t>M55</t>
  </si>
  <si>
    <t>M56</t>
  </si>
  <si>
    <t>M57</t>
  </si>
  <si>
    <t>M58</t>
  </si>
  <si>
    <t>Trigger- und Synchronisationsschnittstellen für externe Komponenten</t>
  </si>
  <si>
    <t>Schnittstellenbeschreibung</t>
  </si>
  <si>
    <t>M59</t>
  </si>
  <si>
    <t>Geeignete Schnittstellen zur Integration externer experimenteller Komponenten</t>
  </si>
  <si>
    <t>Schnittstellen-/Integrationskonzept</t>
  </si>
  <si>
    <t>M60</t>
  </si>
  <si>
    <t>Pass, wenn zulässiger Betriebsbereich dies umfasst; Fail sonst</t>
  </si>
  <si>
    <t>M61</t>
  </si>
  <si>
    <t>Angabe der zulässigen Umgebungsbedingungen (Temperatur, Feuchte, Druck)</t>
  </si>
  <si>
    <t>Aufstellbedingungen, Datenblatt</t>
  </si>
  <si>
    <t>Pass, wenn vollständig angegeben; Fail sonst</t>
  </si>
  <si>
    <t>Angabe der maximalen Wärmeabgabe des Systems</t>
  </si>
  <si>
    <t>Technische Angabe</t>
  </si>
  <si>
    <t>Pass, wenn angegeben; Fail sonst</t>
  </si>
  <si>
    <t>Beschreibung der Anforderungen an die Vibrationsumgebung und ggf. erforderlicher Maßnahmen</t>
  </si>
  <si>
    <t>Aufstellkonzept</t>
  </si>
  <si>
    <t>Pass, wenn beschrieben; Fail sonst</t>
  </si>
  <si>
    <t>Angabe der benötigten Medienanschlüsse (Strom, Gase, Kühlung, Druckluft etc.)</t>
  </si>
  <si>
    <t>Infrastrukturblatt</t>
  </si>
  <si>
    <t>Beschreibung von Aufstellfläche, Gewicht und Transportwegen</t>
  </si>
  <si>
    <t>Angabe der Geräuschentwicklung im Betrieb</t>
  </si>
  <si>
    <t>Servicekonzept</t>
  </si>
  <si>
    <t>Service-/Wartungskonzept</t>
  </si>
  <si>
    <t>Pass, wenn zugesichert; Fail sonst</t>
  </si>
  <si>
    <t>Erklärung zur Ersatzteilversorgung</t>
  </si>
  <si>
    <t>Angebotsangabe, Terminplan</t>
  </si>
  <si>
    <t>Pass, wenn verbindlich angegeben; Fail sonst</t>
  </si>
  <si>
    <t>Pass, wenn vollständig vorgelegt; Fail sonst</t>
  </si>
  <si>
    <t>Hersteller-/Bietererklärung</t>
  </si>
  <si>
    <t>Bei Vorführ-/Gebrauchtgeräten: Angabe von Baujahr, Seriennummer, Betriebsdauer sowie Wartungs- und Servicehistorie</t>
  </si>
  <si>
    <t>Gerätespezifische Dokumentation</t>
  </si>
  <si>
    <t>Abnahmeprüfplan</t>
  </si>
  <si>
    <t>Pass, wenn vorgesehen und prüfbar; Fail sonst</t>
  </si>
  <si>
    <t>Technische Beschreibung, Integrationskonzept, Leistungsdaten</t>
  </si>
  <si>
    <t>Pass, wenn angeboten und technisch nachvollziehbar beschrieben; Fail sonst</t>
  </si>
  <si>
    <t>API-Dokumentation, Funktionsbeschreibung</t>
  </si>
  <si>
    <t>Datenmodell, Exportbeispiele, Doku</t>
  </si>
  <si>
    <t>Servicevertrag, Leistungsbeschreibung</t>
  </si>
  <si>
    <t>Erweiterte Automatisierung und Workflow-Unterstützung</t>
  </si>
  <si>
    <t>Software-/Workflowbeschreibung</t>
  </si>
  <si>
    <t>MS/MS-Funktionalität zur Strukturaufklärung; Precursor-Selektion ≥ 2000 FWHM bei &gt; 100 amu</t>
  </si>
  <si>
    <t>Large-Area Imaging / Stitching für Analysebereiche im mm-Maßstab oder größer mittels Stitching oder funktional gleichwertiger Lösung.</t>
  </si>
  <si>
    <t>Konformitätserklärung/Herstellererklärung</t>
  </si>
  <si>
    <t>Massen-spektrometrische Leistungsfähigkeit</t>
  </si>
  <si>
    <t xml:space="preserve">Tiefenprofilierung und Sputterleistung </t>
  </si>
  <si>
    <t>Möglichkeit zur 3D-chemischen Rekonstruktion.</t>
  </si>
  <si>
    <t>Sputterrate für Silizium ≥ 2 nm/s auf einer Fläche von (150 µm)² sowohl mit Cs- als auch O₂-Beschuss oder gleichwertige Leistungsfähigkeit.</t>
  </si>
  <si>
    <t>Sputterbetrieb mit Cs- und O₂-Ionen sowie Edelgasen oder funktional gleichwertig.</t>
  </si>
  <si>
    <t xml:space="preserve">Sicherheit und Normkonformität </t>
  </si>
  <si>
    <t>Das System muss den geltenden sicherheitstechnischen Anforderungen entsprechen und für den Betrieb in einer wissenschaftlichen Laborumgebung geeignet sein.
Mindestanforderungen:
•	CE-Konformität für das Gesamtsystem.
•	Einhaltung relevanter Normen für elektrische Sicherheit und elektromagnetische Verträglichkeit.
•	Sichere Auslegung von Hochspannungs- und Vakuumsystemen.
•	Geeignete Schutzmaßnahmen gegen Gefährdungen durch bewegliche Teile und heiße Oberflächen.
•	Vorhandensein von Not-Aus-Einrichtungen.
•	Sichere Handhabung der verwendeten Prozessgase.
•	Bereitstellung aller sicherheitsrelevanten Dokumentationen und Betriebsanleitungen.
Falls optionale Komponenten (z. B. FIB, Laser, Kryotechnik) enthalten sind, müssen entsprechende Schutzmaßnahmen beschrieben werden.</t>
  </si>
  <si>
    <t xml:space="preserve">Service, Wartung und Ersatzteilversorgung  </t>
  </si>
  <si>
    <t>Vorführgeräte</t>
  </si>
  <si>
    <t xml:space="preserve"> Laterale Auflösung &lt; 100 nm mit Analysequelle (z. B. Bi-LMIG oder gleichwertig).</t>
  </si>
  <si>
    <t>Dokumentierte Skript-API (z.B: Python-API), nutzbar für Dritte und mit Beispielen hinterlegt</t>
  </si>
  <si>
    <t xml:space="preserve">Beschaffung: </t>
  </si>
  <si>
    <t>ToF-SIMS</t>
  </si>
  <si>
    <t xml:space="preserve">Aktenzeichen: </t>
  </si>
  <si>
    <t>26-1004</t>
  </si>
  <si>
    <t xml:space="preserve">Kostenstelle: </t>
  </si>
  <si>
    <t>Basisdruck im Analysebereich ≤ ( 2 x 10^-9 ) mbar</t>
  </si>
  <si>
    <t>Vakuumsystem und Probenumgebung/-positionierung</t>
  </si>
  <si>
    <t>Lieferung, Installation, Inbetriebnahme und betriebsbereite Übergabe eines ToF-SIMS-Systems durch fachkundiges Personal</t>
  </si>
  <si>
    <t>IT-Kompatibilität mit Windows-Umgebung, insbesondere Windows 11 Pro oder vergleichbar</t>
  </si>
  <si>
    <t>UHV-Analysekammer für eine Vielzahl von Konfigurationen, einschließlich der Unterstützung mit bis zu fünf verschiedenen Ionenquellen und einer Probengeometrie zur Analyse großer Proben einschließlich Wafer bis 300 mm</t>
  </si>
  <si>
    <t>Stabiler UHV-Betrieb mit ausheizbarem mikroprozessorgesteuertes Ultrahochvakuum-System (UHV) mit umfassender Sicherheitsverriegelung und  ausschließlicher Nutzung von Turbomolekularpumpen mit Magnetlagern sowie ölfreier Vorpumpen.</t>
  </si>
  <si>
    <t>Vakuumsystem optimiert für niedrige Partialdrücke relevanter Restgase, insbesondere Wasserstoff, z.B. durch Nutzung von NEG-Pumpen und/oder Buffer-Chamber</t>
  </si>
  <si>
    <t>Proben-Einführschleuse zur kontaminationsarmen Probenüberführung bis zu einer Probengröße von 300mm Wafer-Durchmesser.</t>
  </si>
  <si>
    <t>Massenauflösung ≥ 15.000 bei Silizium</t>
  </si>
  <si>
    <t>Massenauflösung ≥ 20.000 für Massen &gt; 200 amu</t>
  </si>
  <si>
    <t>Analyse isolierender bzw. ladungsaufbauender Proben durch geeignete Ladungskompensation (Massenauflösung &gt;10000 @ 104 u bei PET Folie)</t>
  </si>
  <si>
    <t>Nachweisgrenze für Bor in Silizium  (≤ 1 x 10^16 ,cm^-3 ) oder gleichwertig</t>
  </si>
  <si>
    <t>Stabiler Ionenstrom über längere Messzeiten zur Sicherstellung konstanter Abtragsbedingungen bei Tiefenprofilen über mehrere Mikrometer (&lt;5%/h).</t>
  </si>
  <si>
    <t>30-kV-Bi-Cluster-Ionenkanone. Die Kanone eignet sich für die Oberflächen-Spektrometrie mit hoher Massenauflösung, die 2D- und 3D-Bildgebung mit hoher lateraler Auflösung sowie für die leistungsstarke Tiefenprofilierung</t>
  </si>
  <si>
    <t>Steuer- und Auswertesoftware / externe Steuerung</t>
  </si>
  <si>
    <t>Stabiler Betrieb unter üblichen Laborbedingungen: 18–25 °C</t>
  </si>
  <si>
    <t>Stabiler Betrieb unter üblichen Laborbedingungen: 30–65 % rel. Luftfeuchte</t>
  </si>
  <si>
    <t>Einweisung/Schulung des Bedien- und Wartungspersonals (mindestens 3 Tage)</t>
  </si>
  <si>
    <t>FIB-Option in der Analyseposition mittels zusätzlicher LMIG- Quelle (z.B. Gallium ). Diese Option bietet umfassende Funktionen für das FIB-Schneiden und die FIB-Tomographie sowie die Visualisierung durch ein Elektronenbild.</t>
  </si>
  <si>
    <t>Angabe einer verbindlichen Lieferzeit ab Auftragserteilung</t>
  </si>
  <si>
    <t>Softwarepflege und Langzeitunterstützung 
Der Anbieter muss bereitstellen:
• Fehlerkorrekturen und Sicherheitsupdates.
• Der Anbieter hat die Pflege der Software für einen Zeitraum von mindestens 10 Jahren sicherzustellen oder eine gleichwertige Lösung zur langfristigen Sicherstellung der Funktionsfähigkeit und IT-Sicherheit darzustellen.
• Informationen zu Software-Roadmap und Supportzyklen.</t>
  </si>
  <si>
    <t xml:space="preserve">Analysequelle / Laterale Auflösung und Imaging </t>
  </si>
  <si>
    <t>FIB Funktion / Probenpräparation</t>
  </si>
  <si>
    <t>(halb-) automatische Wiederholung von Messabläufen muss möglich sein</t>
  </si>
  <si>
    <t xml:space="preserve">Gewährleistungzeit von mindestens 12 Monaten 
Der Auftragnehmer hat während der Gewährleistungszeit folgende Leistungen bereitzustellen:
• Technischer Support.
• Fehlerdiagnose
• Reparatur oder Austausch defekter Komponenten
• Wiederherstellung der spezifizierten Leistungsfähigkeit
• Wiederinbetriebnahme nach Störungen
• Bereitstellung notwendiger Softwareupdates.
</t>
  </si>
  <si>
    <t>Möglichkeit zur Integration eines optischen Zugangs (z. B. Fenster) in den Bereich zwischen Probe und Analysator zur Einkopplung externer Strahlquellen wie Laser (z.B. zur Laser-Nachionisation)</t>
  </si>
  <si>
    <t>Motorisierter 5-Achsen-UHV-Probenhalter mit großem Verfahrweg von mindesstens: X = 75 mm, Y = 100 mm, Z = 20 mm, Neigung = -10° bis +30°, Drehung = -180° bis 180°. Vollautomatisierung und computergesteuerte Regelung aller Achsen, einschließlich
Stufenlosmotoren und Positionsgeber, Motorsteuerung, Joystick und PC-Anbindung.</t>
  </si>
  <si>
    <t>Beobachtungssystem(e) (Kamera) der Probe in Analyseposition</t>
  </si>
  <si>
    <t>TOF-Analysator mit Energiefokussierung höherer Ordnung, dynamischer Emittanzanpassung, Nachbeschleunigungsoptik, einem kombinierten Ionen-Detektor sowie einem Zeit-Digital-Wandler (TDC), der Wiederholraten von mindestens 25 kHz ermöglicht.</t>
  </si>
  <si>
    <t>Export von Roh- und Auswertedaten, Metadaten in nicht proprietäre Formate, z. B. XML, CSV oder vergleichbar</t>
  </si>
  <si>
    <t>Schnittstellen zu ELN/LIMS-Systemen</t>
  </si>
  <si>
    <t>Sämtliche Mindestanforderungen gelten auch für Vorführ- oder Gebrauchtgeräte (sofern angeboten)</t>
  </si>
  <si>
    <t>M11</t>
  </si>
  <si>
    <t>M29</t>
  </si>
  <si>
    <t>M31</t>
  </si>
  <si>
    <t>M30</t>
  </si>
  <si>
    <t>Hohe Massengenauigkeit (&lt; 2 mu bei Massen &lt; 100 u / &lt; 10 ppm bei Massen &gt; 100 u)</t>
  </si>
  <si>
    <t>1. Mindestanforderungen</t>
  </si>
  <si>
    <t>Vergabe</t>
  </si>
  <si>
    <t>2. technische Übererfüllung (wertungsrelevant)</t>
  </si>
  <si>
    <t xml:space="preserve">Lieferung, Installation, Inbetriebnahme, Abnahme und Schulung </t>
  </si>
  <si>
    <t>Projektplan/Projektorganisationsplan</t>
  </si>
  <si>
    <t>Detaillierter Projektplan mit mindestens folgenden Meilensteinen:
• Auftragsbestätigung und Projektstart
• Detailplanung und Spezifikationsabstimmung
• Fertigstellung des Systems
• Lieferung an den Aufstellort
• Installation und Aufbau
• Inbetriebnahme
• Durchführung der Abnahmetests
• Übergabe in den Routinebetrieb
und Benennung einer verantwortlichen Projektleitung und regelmäßige Abstimmung mit dem Auftraggeber</t>
  </si>
  <si>
    <t>M18</t>
  </si>
  <si>
    <t>M42</t>
  </si>
  <si>
    <t>Ü01</t>
  </si>
  <si>
    <t>Ü02</t>
  </si>
  <si>
    <t>Ü03</t>
  </si>
  <si>
    <t>Ü04</t>
  </si>
  <si>
    <t>Ü06</t>
  </si>
  <si>
    <t>Ü07</t>
  </si>
  <si>
    <t>Ü08</t>
  </si>
  <si>
    <t>Ü09</t>
  </si>
  <si>
    <t>Ü10</t>
  </si>
  <si>
    <t>Ü11</t>
  </si>
  <si>
    <t>Ü12</t>
  </si>
  <si>
    <t>Ü14</t>
  </si>
  <si>
    <t>Ü16</t>
  </si>
  <si>
    <t>Ü17</t>
  </si>
  <si>
    <t>Ü15</t>
  </si>
  <si>
    <t>Ü13</t>
  </si>
  <si>
    <t>Angabe der Reaktionszeiten im Servicefall und der Verfügbarkeit von technischem Support, eventuell in Abhängigkeit von möglichen Serviceverträgen</t>
  </si>
  <si>
    <t xml:space="preserve">Betriebs- und Umwelt- bedingungen </t>
  </si>
  <si>
    <t>Summe</t>
  </si>
  <si>
    <t>M36</t>
  </si>
  <si>
    <t>M37</t>
  </si>
  <si>
    <t>Pass, wenn 5 Ionen-Quellen und 300 mm möglich; Fail sonst</t>
  </si>
  <si>
    <t>Kompatibilität zum im IFOS genutzten Inert-Transfersystem über freien DN40CF Flansch und Übergabemöglichkeit im Loadlock. Weitere Details können beim IFOS eingesehen werden.</t>
  </si>
  <si>
    <t>Gasclusterquelle (mit Analyseoption) für den Sputterbetrieb mit Ar- und O2-Clustern zur schonenden Tiefenprofilierung von organischen Schichtsystemen. (2-15 keV Energie, &gt;1000 Clustersize)</t>
  </si>
  <si>
    <t>Software zur Datenerfassung und Auswertung von ToF-SIMS-Messungen</t>
  </si>
  <si>
    <t>Herstellerbestätigung</t>
  </si>
  <si>
    <t>Pass, wenn vollständig bestätigt; Fail sonst</t>
  </si>
  <si>
    <t>Basisdruck im Analysebereich ≤ ( 2 x 10^-9 ) mbar ; Bewertet werden zusätzliche Eigenschaften über die Mindestanforderungen (M03) hinaus</t>
  </si>
  <si>
    <t>Verbrauchsmaterialien und Initialausstattung 
Das Angebot muss eine Initialausstattung enthalten, die einen unmittelbaren Betrieb nach Installation ermöglicht.
Der Anbieter hat anzugeben:
• enthaltene Verbrauchsmaterialien
• empfohlene Ersatzteile für den Anfangsbetrieb</t>
  </si>
  <si>
    <t>Pass, wenn enthalten und beschrieben; Fail sonst</t>
  </si>
  <si>
    <t>Bieterbestätigung und Beschreibung</t>
  </si>
  <si>
    <t>Sicherstellung der Ersatzteilversorgung: 
• Verfügbarkeit von Ersatzteilen für das angebotene System für mindestens 10 Jahre nach Lieferung.
• Angabe, ob und in welchem Umfang eine Ersatzteilversorgung von bis zu 15 Jahren möglich ist.
• Bereitstellung kritischer Ersatzteile innerhalb angemessener Lieferzeiten.
• Transparente Ersatzteilstrategie einschließlich Information über Abkündigungen.
• Strategien zum Umgang mit technologischer Obsoleszenz.
• Möglichkeiten für Ersatz oder Upgrade</t>
  </si>
  <si>
    <t>Ü05</t>
  </si>
  <si>
    <t>Das System muss konstruktiv so ausgelegt sein, dass zukünftige Erweiterungen möglich sind.
Insbesondere soll möglich sind:
• 	Integration einer separaten Präparation-Station im Bereich der Hauptkammer
•	 Möglichkeit oder Nachrüstbarkeit zur Einkopplung eines Laserstrahls in die Hauptkammer oder eine optionale Präparationskammer zum definierten Materialabtrag durch Laserablation mittels UKP-Laserstrahlung zur erweiterten chemisch schonenden Tiefenprofilierung von organischen Probensystemen.
• Einsatz von speziellen Probenhalter für eine verbesserte Tiefenauflösung (Zalar-Rotation) und für optimierte Vakuumbedingungen (insbesondere H2)</t>
  </si>
  <si>
    <t>Bereitstellung eines Wartungskonzepts, das mindestens umfasst:
• Empfohlene Wartungsintervalle.
• Beschreibung präventiver Wartungsmaßnahmen.
• Hinweise zu erforderlichen Verbrauchsmaterialien.
• Empfehlungen zur Sicherstellung langfristiger Systemstabilität.</t>
  </si>
  <si>
    <t xml:space="preserve">Service, Wartung und Ersatzteil-versorgung  </t>
  </si>
  <si>
    <t>M62</t>
  </si>
  <si>
    <t>Probenhöhe;  Bewertet werden zusätzliche Eigenschaften über die Mindestanforderungen (M10) hinaus</t>
  </si>
  <si>
    <t>Motorisierter 5-Achsen-UHV-Probenhalter mit großem Verfahrweg ; Bewertet werden zusätzliche Eigenschaften über die Mindestanforderungen (M11) hinaus</t>
  </si>
  <si>
    <t>Massenauflösung  bei Silizium; Bewertet werden zusätzliche Eigenschaften über die Mindestanforderungen (M15) hinaus</t>
  </si>
  <si>
    <t>Massenauflösung für Massen &gt; 200 amu; Bewertet werden zusätzliche Eigenschaften über die Mindestanforderungen (M16) hinaus</t>
  </si>
  <si>
    <t>Dynamischer Nachweisbereich ; Bewertet werden zusätzliche Eigenschaften über die Mindestanforderungen (M17) hinaus</t>
  </si>
  <si>
    <t xml:space="preserve">Hohe Massengenauigkeit;Bewertet werden zusätzliche Eigenschaften über die Mindestanforderungen (M18) hinaus </t>
  </si>
  <si>
    <t>Laterale Auflösung mit Analysequelle (z. B. Bi-LMIG oder gleichwertig). Bewertet werden zusätzliche Eigenschaften über die Mindestanforderungen (M23) hinaus</t>
  </si>
  <si>
    <t>Stabiler Ionenstrom über längere Messzeiten zur Sicherstellung konstanter Abtragsbedingungen bei Tiefenprofilen über mehrere Mikrometer. Bewertet werden zusätzliche Eigenschaften über die Mindestanforderungen (M27) hinaus</t>
  </si>
  <si>
    <t>Gasclusterquelle (mit Analyseoption) für den Sputterbetrieb mit Ar- und O2-Clustern zur schonenden Tiefenprofilierung von organischen Schichtsystemen. Bewertet werden zusätzliche Eigenschaften über die Mindestanforderungen (M29) hinaus</t>
  </si>
  <si>
    <t>Erweiterte Metadaten-/FAIR-Unterstützung über die Mindestanforderungen hinaus. Bewertet werden zusätzliche Eigenschaften über die Mindestanforderungen (M39) hinaus</t>
  </si>
  <si>
    <t>Erweiterte Servicevereinbarungen über das Mindestmaß hinaus; 
Bewertet werden zusätzliche Eigenschaften die über die Mindestanforderungen (M56) hinaus gehen;
Beispielsweise: Erweiterte Supportzeiten, Vor-Ort-Service mit garantierten Reaktionszeiten, Präventive Wartungspakete / Zustandsüberwachung / Monitoring, Leihgeräte oder sonstige Überbrückungslösungen im Servicefall
Express-Ersatzteilversorgung
Es ist anzugeben über welchen Zeitraum diese Leistungen im Preis enthalten sind. Die Leistungen müssen mindestens 1 Jahr gewährt werden.</t>
  </si>
  <si>
    <t>Temperaturkontrolle der Probe in Schleuse und Hauptkammer (während der Analyse); Temperaturbereich mindestens von ( -150 °C bis  +600 °C) oder funktional gleichwertig, incl. speziel Probenhalter zur Temperatursteurung und zusätzlicher elektrischer Kontaktierung</t>
  </si>
  <si>
    <t>Technische Spezifikation, Systembeschreibung</t>
  </si>
  <si>
    <t>Bewertet werden grundsätzlich nur zusätzliche Eigenschaften über die Mindestanforderungen in Abschnitt 1 hinaus!</t>
  </si>
  <si>
    <t>Abnahmekonzept 
das mindestens umfasst:
•	Abnahmetests der technischen Mindestanforderung mit Angabe geeignetem Prüfverfahren
•	Gemeinsame Abnahme durch Auftraggeber und Auftragnehmer
•	Erfolgreicher stabiler Betrieb über mindestens eine Woche vor Abnahme
•	Abnahme erst nach stabiler Betriebsfähigkeit ohne wesentliche Fehlermeldungen
•	Bereitstellung qualifizierten Personals und erforderlicher Messmittel für die Abnahme
•	Dokumentation der Abnahme in einem Abnahmeprotokoll mit Prüfungen, Messergebnissen, Abweichungen, Mängelliste und Fristen
•	Nachbesserung bei Nichterfüllung und ggf. erneute Prüfung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</si>
</sst>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b/>
      <sz val="10"/>
      <color theme="0"/>
      <name val="Aptos Light"/>
      <family val="2"/>
    </font>
    <font>
      <sz val="10"/>
      <name val="Aptos Light"/>
      <family val="2"/>
    </font>
    <font>
      <sz val="10"/>
      <color theme="1"/>
      <name val="Aptos Light"/>
      <family val="2"/>
    </font>
    <font>
      <sz val="10"/>
      <color theme="1"/>
      <name val="Calibri"/>
      <family val="2"/>
    </font>
    <font>
      <b/>
      <sz val="10"/>
      <name val="Aptos Light"/>
      <family val="2"/>
    </font>
    <font>
      <b/>
      <sz val="18"/>
      <color theme="4"/>
      <name val="Aptos Light"/>
      <family val="2"/>
    </font>
    <font>
      <b/>
      <sz val="28"/>
      <color rgb="FF2E74B5"/>
      <name val="Calibri Light"/>
      <family val="2"/>
    </font>
    <font>
      <b/>
      <sz val="10"/>
      <color theme="4"/>
      <name val="Aptos Light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79">
    <xf numFmtId="0" fontId="0" fillId="0" borderId="0" xfId="0"/>
    <xf numFmtId="0" fontId="5" fillId="0" borderId="0" xfId="0" applyFont="1"/>
    <xf numFmtId="49" fontId="5" fillId="0" borderId="2" xfId="3" applyNumberFormat="1" applyFont="1" applyFill="1" applyBorder="1" applyAlignment="1">
      <alignment vertical="center" wrapText="1"/>
    </xf>
    <xf numFmtId="49" fontId="5" fillId="0" borderId="2" xfId="2" applyNumberFormat="1" applyFont="1" applyFill="1" applyBorder="1" applyAlignment="1">
      <alignment vertical="center" wrapText="1"/>
    </xf>
    <xf numFmtId="0" fontId="5" fillId="0" borderId="0" xfId="0" applyFont="1" applyBorder="1"/>
    <xf numFmtId="9" fontId="6" fillId="0" borderId="2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wrapText="1"/>
    </xf>
    <xf numFmtId="49" fontId="5" fillId="0" borderId="5" xfId="0" applyNumberFormat="1" applyFont="1" applyFill="1" applyBorder="1" applyAlignment="1">
      <alignment vertical="center" wrapText="1"/>
    </xf>
    <xf numFmtId="0" fontId="5" fillId="0" borderId="2" xfId="2" applyFont="1" applyFill="1" applyBorder="1" applyAlignment="1">
      <alignment horizontal="justify" vertical="center" wrapText="1"/>
    </xf>
    <xf numFmtId="0" fontId="5" fillId="0" borderId="2" xfId="2" applyFont="1" applyFill="1" applyBorder="1" applyAlignment="1">
      <alignment horizontal="justify" vertical="center"/>
    </xf>
    <xf numFmtId="49" fontId="5" fillId="0" borderId="4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justify" vertical="center"/>
    </xf>
    <xf numFmtId="0" fontId="5" fillId="0" borderId="4" xfId="0" applyFont="1" applyFill="1" applyBorder="1" applyAlignment="1">
      <alignment horizontal="justify" vertical="center"/>
    </xf>
    <xf numFmtId="0" fontId="5" fillId="0" borderId="0" xfId="0" applyFont="1" applyFill="1"/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9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justify" vertical="center"/>
    </xf>
    <xf numFmtId="9" fontId="6" fillId="0" borderId="2" xfId="0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/>
    <xf numFmtId="49" fontId="5" fillId="0" borderId="5" xfId="2" applyNumberFormat="1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49" fontId="4" fillId="5" borderId="4" xfId="0" applyNumberFormat="1" applyFont="1" applyFill="1" applyBorder="1" applyAlignment="1">
      <alignment horizontal="center" vertical="center" wrapText="1"/>
    </xf>
    <xf numFmtId="9" fontId="4" fillId="5" borderId="4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5" xfId="1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5" xfId="2" applyNumberFormat="1" applyFont="1" applyFill="1" applyBorder="1" applyAlignment="1">
      <alignment horizontal="center" vertical="center" wrapText="1"/>
    </xf>
    <xf numFmtId="49" fontId="8" fillId="0" borderId="2" xfId="3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49" fontId="8" fillId="0" borderId="0" xfId="1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49" fontId="8" fillId="0" borderId="4" xfId="3" applyNumberFormat="1" applyFont="1" applyFill="1" applyBorder="1" applyAlignment="1">
      <alignment horizontal="center" vertical="center" wrapText="1"/>
    </xf>
    <xf numFmtId="0" fontId="5" fillId="0" borderId="8" xfId="0" applyFont="1" applyFill="1" applyBorder="1"/>
    <xf numFmtId="9" fontId="6" fillId="0" borderId="8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49" fontId="8" fillId="0" borderId="3" xfId="2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4">
    <cellStyle name="Gut" xfId="1" builtinId="26"/>
    <cellStyle name="Neutral" xfId="3" builtinId="28"/>
    <cellStyle name="Schlecht" xfId="2" builtinId="27"/>
    <cellStyle name="Standard" xfId="0" builtinId="0"/>
  </cellStyles>
  <dxfs count="2">
    <dxf>
      <font>
        <color theme="0" tint="-0.34998626667073579"/>
      </font>
      <fill>
        <patternFill patternType="none">
          <bgColor auto="1"/>
        </patternFill>
      </fill>
    </dxf>
    <dxf>
      <font>
        <color theme="0" tint="-0.24994659260841701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CC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101"/>
  <sheetViews>
    <sheetView tabSelected="1" zoomScale="130" zoomScaleNormal="130" zoomScalePageLayoutView="40" workbookViewId="0">
      <selection activeCell="D66" sqref="D66"/>
    </sheetView>
  </sheetViews>
  <sheetFormatPr baseColWidth="10" defaultColWidth="11.42578125" defaultRowHeight="13.5" x14ac:dyDescent="0.25"/>
  <cols>
    <col min="1" max="1" width="5.85546875" style="16" customWidth="1"/>
    <col min="2" max="2" width="16.42578125" style="18" customWidth="1"/>
    <col min="3" max="3" width="6.85546875" style="44" customWidth="1"/>
    <col min="4" max="4" width="100.140625" style="16" customWidth="1"/>
    <col min="5" max="6" width="33.28515625" style="16" customWidth="1"/>
    <col min="7" max="16384" width="11.42578125" style="1"/>
  </cols>
  <sheetData>
    <row r="2" spans="2:9" ht="36" x14ac:dyDescent="0.25">
      <c r="B2" s="63" t="s">
        <v>205</v>
      </c>
      <c r="C2" s="63"/>
      <c r="D2" s="63"/>
      <c r="E2" s="63"/>
      <c r="F2" s="63"/>
    </row>
    <row r="4" spans="2:9" x14ac:dyDescent="0.25">
      <c r="B4" s="20" t="s">
        <v>162</v>
      </c>
      <c r="C4" s="74" t="s">
        <v>163</v>
      </c>
      <c r="D4" s="74"/>
    </row>
    <row r="5" spans="2:9" x14ac:dyDescent="0.25">
      <c r="B5" s="20" t="s">
        <v>164</v>
      </c>
      <c r="C5" s="74" t="s">
        <v>165</v>
      </c>
      <c r="D5" s="74"/>
    </row>
    <row r="6" spans="2:9" x14ac:dyDescent="0.25">
      <c r="B6" s="20" t="s">
        <v>166</v>
      </c>
      <c r="C6" s="74">
        <v>100315</v>
      </c>
      <c r="D6" s="74"/>
    </row>
    <row r="8" spans="2:9" ht="24" x14ac:dyDescent="0.25">
      <c r="B8" s="75" t="s">
        <v>204</v>
      </c>
      <c r="C8" s="75"/>
      <c r="D8" s="75"/>
      <c r="E8" s="75"/>
      <c r="F8" s="75"/>
    </row>
    <row r="10" spans="2:9" ht="14.25" thickBot="1" x14ac:dyDescent="0.3">
      <c r="B10" s="29"/>
      <c r="C10" s="30" t="s">
        <v>0</v>
      </c>
      <c r="D10" s="30" t="s">
        <v>1</v>
      </c>
      <c r="E10" s="30" t="s">
        <v>2</v>
      </c>
      <c r="F10" s="30" t="s">
        <v>3</v>
      </c>
    </row>
    <row r="11" spans="2:9" ht="28.5" customHeight="1" x14ac:dyDescent="0.25">
      <c r="B11" s="64" t="s">
        <v>168</v>
      </c>
      <c r="C11" s="33" t="s">
        <v>5</v>
      </c>
      <c r="D11" s="10" t="s">
        <v>171</v>
      </c>
      <c r="E11" s="10" t="s">
        <v>261</v>
      </c>
      <c r="F11" s="10" t="s">
        <v>233</v>
      </c>
      <c r="I11" s="53"/>
    </row>
    <row r="12" spans="2:9" ht="40.5" x14ac:dyDescent="0.25">
      <c r="B12" s="65"/>
      <c r="C12" s="40" t="s">
        <v>8</v>
      </c>
      <c r="D12" s="2" t="s">
        <v>172</v>
      </c>
      <c r="E12" s="2" t="s">
        <v>42</v>
      </c>
      <c r="F12" s="2" t="s">
        <v>45</v>
      </c>
      <c r="I12" s="53"/>
    </row>
    <row r="13" spans="2:9" ht="28.5" customHeight="1" x14ac:dyDescent="0.25">
      <c r="B13" s="65"/>
      <c r="C13" s="34" t="s">
        <v>11</v>
      </c>
      <c r="D13" s="8" t="s">
        <v>167</v>
      </c>
      <c r="E13" s="8" t="s">
        <v>47</v>
      </c>
      <c r="F13" s="8" t="s">
        <v>48</v>
      </c>
      <c r="I13" s="53"/>
    </row>
    <row r="14" spans="2:9" ht="28.5" customHeight="1" x14ac:dyDescent="0.25">
      <c r="B14" s="65"/>
      <c r="C14" s="34" t="s">
        <v>15</v>
      </c>
      <c r="D14" s="8" t="s">
        <v>173</v>
      </c>
      <c r="E14" s="8" t="s">
        <v>50</v>
      </c>
      <c r="F14" s="8" t="s">
        <v>51</v>
      </c>
      <c r="I14" s="53"/>
    </row>
    <row r="15" spans="2:9" ht="28.5" customHeight="1" x14ac:dyDescent="0.25">
      <c r="B15" s="65"/>
      <c r="C15" s="34" t="s">
        <v>17</v>
      </c>
      <c r="D15" s="8" t="s">
        <v>53</v>
      </c>
      <c r="E15" s="8" t="s">
        <v>54</v>
      </c>
      <c r="F15" s="8" t="s">
        <v>25</v>
      </c>
      <c r="I15" s="53"/>
    </row>
    <row r="16" spans="2:9" ht="28.5" customHeight="1" x14ac:dyDescent="0.25">
      <c r="B16" s="65"/>
      <c r="C16" s="34" t="s">
        <v>18</v>
      </c>
      <c r="D16" s="8" t="s">
        <v>260</v>
      </c>
      <c r="E16" s="8" t="s">
        <v>57</v>
      </c>
      <c r="F16" s="8" t="s">
        <v>58</v>
      </c>
      <c r="I16" s="53"/>
    </row>
    <row r="17" spans="2:9" ht="28.5" customHeight="1" x14ac:dyDescent="0.25">
      <c r="B17" s="65"/>
      <c r="C17" s="62" t="s">
        <v>19</v>
      </c>
      <c r="D17" s="9" t="s">
        <v>192</v>
      </c>
      <c r="E17" s="8" t="s">
        <v>54</v>
      </c>
      <c r="F17" s="8" t="s">
        <v>25</v>
      </c>
      <c r="I17" s="53"/>
    </row>
    <row r="18" spans="2:9" ht="28.5" customHeight="1" x14ac:dyDescent="0.25">
      <c r="B18" s="65"/>
      <c r="C18" s="34" t="s">
        <v>20</v>
      </c>
      <c r="D18" s="8" t="s">
        <v>234</v>
      </c>
      <c r="E18" s="8" t="s">
        <v>60</v>
      </c>
      <c r="F18" s="8" t="s">
        <v>61</v>
      </c>
      <c r="I18" s="53"/>
    </row>
    <row r="19" spans="2:9" ht="108" x14ac:dyDescent="0.25">
      <c r="B19" s="65"/>
      <c r="C19" s="34" t="s">
        <v>21</v>
      </c>
      <c r="D19" s="8" t="s">
        <v>245</v>
      </c>
      <c r="E19" s="8" t="s">
        <v>42</v>
      </c>
      <c r="F19" s="8" t="s">
        <v>38</v>
      </c>
      <c r="I19" s="53"/>
    </row>
    <row r="20" spans="2:9" ht="28.5" customHeight="1" x14ac:dyDescent="0.25">
      <c r="B20" s="65"/>
      <c r="C20" s="34" t="s">
        <v>22</v>
      </c>
      <c r="D20" s="8" t="s">
        <v>41</v>
      </c>
      <c r="E20" s="8" t="s">
        <v>42</v>
      </c>
      <c r="F20" s="8" t="s">
        <v>43</v>
      </c>
      <c r="I20" s="53"/>
    </row>
    <row r="21" spans="2:9" ht="55.5" customHeight="1" x14ac:dyDescent="0.25">
      <c r="B21" s="65"/>
      <c r="C21" s="54" t="s">
        <v>199</v>
      </c>
      <c r="D21" s="11" t="s">
        <v>193</v>
      </c>
      <c r="E21" s="3" t="s">
        <v>88</v>
      </c>
      <c r="F21" s="3" t="s">
        <v>89</v>
      </c>
      <c r="I21" s="53"/>
    </row>
    <row r="22" spans="2:9" ht="28.5" customHeight="1" x14ac:dyDescent="0.25">
      <c r="B22" s="65"/>
      <c r="C22" s="55" t="s">
        <v>26</v>
      </c>
      <c r="D22" s="12" t="s">
        <v>174</v>
      </c>
      <c r="E22" s="3" t="s">
        <v>88</v>
      </c>
      <c r="F22" s="3" t="s">
        <v>89</v>
      </c>
      <c r="I22" s="53"/>
    </row>
    <row r="23" spans="2:9" ht="28.5" customHeight="1" thickBot="1" x14ac:dyDescent="0.3">
      <c r="B23" s="67"/>
      <c r="C23" s="56" t="s">
        <v>30</v>
      </c>
      <c r="D23" s="6" t="s">
        <v>194</v>
      </c>
      <c r="E23" s="6" t="s">
        <v>88</v>
      </c>
      <c r="F23" s="6" t="s">
        <v>89</v>
      </c>
      <c r="I23" s="53"/>
    </row>
    <row r="24" spans="2:9" ht="40.5" x14ac:dyDescent="0.25">
      <c r="B24" s="64" t="s">
        <v>151</v>
      </c>
      <c r="C24" s="39" t="s">
        <v>32</v>
      </c>
      <c r="D24" s="26" t="s">
        <v>195</v>
      </c>
      <c r="E24" s="10" t="s">
        <v>42</v>
      </c>
      <c r="F24" s="10" t="s">
        <v>65</v>
      </c>
      <c r="I24" s="53"/>
    </row>
    <row r="25" spans="2:9" ht="28.5" customHeight="1" x14ac:dyDescent="0.25">
      <c r="B25" s="65"/>
      <c r="C25" s="34" t="s">
        <v>36</v>
      </c>
      <c r="D25" s="8" t="s">
        <v>175</v>
      </c>
      <c r="E25" s="8" t="s">
        <v>64</v>
      </c>
      <c r="F25" s="8" t="s">
        <v>65</v>
      </c>
      <c r="I25" s="53"/>
    </row>
    <row r="26" spans="2:9" ht="28.5" customHeight="1" x14ac:dyDescent="0.25">
      <c r="B26" s="65"/>
      <c r="C26" s="34" t="s">
        <v>39</v>
      </c>
      <c r="D26" s="8" t="s">
        <v>176</v>
      </c>
      <c r="E26" s="8" t="s">
        <v>64</v>
      </c>
      <c r="F26" s="8" t="s">
        <v>65</v>
      </c>
      <c r="I26" s="53"/>
    </row>
    <row r="27" spans="2:9" ht="28.5" customHeight="1" x14ac:dyDescent="0.25">
      <c r="B27" s="65"/>
      <c r="C27" s="34" t="s">
        <v>40</v>
      </c>
      <c r="D27" s="8" t="s">
        <v>67</v>
      </c>
      <c r="E27" s="8" t="s">
        <v>68</v>
      </c>
      <c r="F27" s="8" t="s">
        <v>65</v>
      </c>
      <c r="I27" s="53"/>
    </row>
    <row r="28" spans="2:9" ht="28.5" customHeight="1" x14ac:dyDescent="0.25">
      <c r="B28" s="65"/>
      <c r="C28" s="34" t="s">
        <v>210</v>
      </c>
      <c r="D28" s="8" t="s">
        <v>203</v>
      </c>
      <c r="E28" s="8" t="s">
        <v>69</v>
      </c>
      <c r="F28" s="8" t="s">
        <v>70</v>
      </c>
      <c r="I28" s="53"/>
    </row>
    <row r="29" spans="2:9" ht="28.5" customHeight="1" x14ac:dyDescent="0.25">
      <c r="B29" s="65"/>
      <c r="C29" s="34" t="s">
        <v>44</v>
      </c>
      <c r="D29" s="8" t="s">
        <v>148</v>
      </c>
      <c r="E29" s="8" t="s">
        <v>72</v>
      </c>
      <c r="F29" s="8" t="s">
        <v>25</v>
      </c>
      <c r="I29" s="53"/>
    </row>
    <row r="30" spans="2:9" ht="28.5" customHeight="1" x14ac:dyDescent="0.25">
      <c r="B30" s="65"/>
      <c r="C30" s="34" t="s">
        <v>46</v>
      </c>
      <c r="D30" s="8" t="s">
        <v>177</v>
      </c>
      <c r="E30" s="8" t="s">
        <v>37</v>
      </c>
      <c r="F30" s="8" t="s">
        <v>38</v>
      </c>
      <c r="I30" s="53"/>
    </row>
    <row r="31" spans="2:9" ht="28.5" customHeight="1" thickBot="1" x14ac:dyDescent="0.3">
      <c r="B31" s="66"/>
      <c r="C31" s="37" t="s">
        <v>49</v>
      </c>
      <c r="D31" s="13" t="s">
        <v>178</v>
      </c>
      <c r="E31" s="13" t="s">
        <v>76</v>
      </c>
      <c r="F31" s="13" t="s">
        <v>77</v>
      </c>
      <c r="I31" s="53"/>
    </row>
    <row r="32" spans="2:9" ht="28.5" customHeight="1" x14ac:dyDescent="0.25">
      <c r="B32" s="68" t="s">
        <v>188</v>
      </c>
      <c r="C32" s="38" t="s">
        <v>52</v>
      </c>
      <c r="D32" s="7" t="s">
        <v>180</v>
      </c>
      <c r="E32" s="7" t="s">
        <v>72</v>
      </c>
      <c r="F32" s="7" t="s">
        <v>25</v>
      </c>
      <c r="I32" s="53"/>
    </row>
    <row r="33" spans="2:9" ht="28.5" customHeight="1" x14ac:dyDescent="0.25">
      <c r="B33" s="69"/>
      <c r="C33" s="57" t="s">
        <v>55</v>
      </c>
      <c r="D33" s="14" t="s">
        <v>160</v>
      </c>
      <c r="E33" s="8" t="s">
        <v>64</v>
      </c>
      <c r="F33" s="8" t="s">
        <v>65</v>
      </c>
      <c r="I33" s="53"/>
    </row>
    <row r="34" spans="2:9" ht="28.5" customHeight="1" thickBot="1" x14ac:dyDescent="0.3">
      <c r="B34" s="70"/>
      <c r="C34" s="58" t="s">
        <v>56</v>
      </c>
      <c r="D34" s="23" t="s">
        <v>149</v>
      </c>
      <c r="E34" s="23" t="s">
        <v>82</v>
      </c>
      <c r="F34" s="23" t="s">
        <v>38</v>
      </c>
      <c r="I34" s="53"/>
    </row>
    <row r="35" spans="2:9" ht="28.5" customHeight="1" x14ac:dyDescent="0.25">
      <c r="B35" s="64" t="s">
        <v>152</v>
      </c>
      <c r="C35" s="59" t="s">
        <v>59</v>
      </c>
      <c r="D35" s="27" t="s">
        <v>155</v>
      </c>
      <c r="E35" s="10" t="s">
        <v>42</v>
      </c>
      <c r="F35" s="10" t="s">
        <v>38</v>
      </c>
      <c r="I35" s="53"/>
    </row>
    <row r="36" spans="2:9" ht="28.5" customHeight="1" x14ac:dyDescent="0.25">
      <c r="B36" s="65"/>
      <c r="C36" s="57" t="s">
        <v>62</v>
      </c>
      <c r="D36" s="14" t="s">
        <v>154</v>
      </c>
      <c r="E36" s="8" t="s">
        <v>42</v>
      </c>
      <c r="F36" s="8" t="s">
        <v>38</v>
      </c>
      <c r="I36" s="53"/>
    </row>
    <row r="37" spans="2:9" ht="28.5" customHeight="1" x14ac:dyDescent="0.25">
      <c r="B37" s="65"/>
      <c r="C37" s="57" t="s">
        <v>63</v>
      </c>
      <c r="D37" s="14" t="s">
        <v>179</v>
      </c>
      <c r="E37" s="8" t="s">
        <v>42</v>
      </c>
      <c r="F37" s="8" t="s">
        <v>38</v>
      </c>
      <c r="I37" s="53"/>
    </row>
    <row r="38" spans="2:9" ht="28.5" customHeight="1" x14ac:dyDescent="0.25">
      <c r="B38" s="65"/>
      <c r="C38" s="57" t="s">
        <v>66</v>
      </c>
      <c r="D38" s="14" t="s">
        <v>153</v>
      </c>
      <c r="E38" s="8" t="s">
        <v>72</v>
      </c>
      <c r="F38" s="8" t="s">
        <v>38</v>
      </c>
      <c r="I38" s="53"/>
    </row>
    <row r="39" spans="2:9" ht="28.5" customHeight="1" thickBot="1" x14ac:dyDescent="0.3">
      <c r="B39" s="66"/>
      <c r="C39" s="60" t="s">
        <v>200</v>
      </c>
      <c r="D39" s="15" t="s">
        <v>235</v>
      </c>
      <c r="E39" s="13" t="s">
        <v>72</v>
      </c>
      <c r="F39" s="13" t="s">
        <v>38</v>
      </c>
      <c r="I39" s="53"/>
    </row>
    <row r="40" spans="2:9" ht="28.5" customHeight="1" thickBot="1" x14ac:dyDescent="0.3">
      <c r="B40" s="28" t="s">
        <v>189</v>
      </c>
      <c r="C40" s="61" t="s">
        <v>202</v>
      </c>
      <c r="D40" s="24" t="s">
        <v>185</v>
      </c>
      <c r="E40" s="24" t="s">
        <v>141</v>
      </c>
      <c r="F40" s="24" t="s">
        <v>142</v>
      </c>
      <c r="I40" s="53"/>
    </row>
    <row r="41" spans="2:9" ht="28.5" customHeight="1" x14ac:dyDescent="0.25">
      <c r="B41" s="64" t="s">
        <v>181</v>
      </c>
      <c r="C41" s="33" t="s">
        <v>201</v>
      </c>
      <c r="D41" s="10" t="s">
        <v>93</v>
      </c>
      <c r="E41" s="10" t="s">
        <v>94</v>
      </c>
      <c r="F41" s="10" t="s">
        <v>25</v>
      </c>
      <c r="I41" s="53"/>
    </row>
    <row r="42" spans="2:9" ht="28.5" customHeight="1" x14ac:dyDescent="0.25">
      <c r="B42" s="65"/>
      <c r="C42" s="34" t="s">
        <v>71</v>
      </c>
      <c r="D42" s="8" t="s">
        <v>236</v>
      </c>
      <c r="E42" s="8" t="s">
        <v>94</v>
      </c>
      <c r="F42" s="8" t="s">
        <v>25</v>
      </c>
      <c r="I42" s="53"/>
    </row>
    <row r="43" spans="2:9" ht="28.5" customHeight="1" x14ac:dyDescent="0.25">
      <c r="B43" s="65"/>
      <c r="C43" s="34" t="s">
        <v>73</v>
      </c>
      <c r="D43" s="8" t="s">
        <v>97</v>
      </c>
      <c r="E43" s="8" t="s">
        <v>98</v>
      </c>
      <c r="F43" s="8" t="s">
        <v>35</v>
      </c>
      <c r="I43" s="53"/>
    </row>
    <row r="44" spans="2:9" ht="28.5" customHeight="1" x14ac:dyDescent="0.25">
      <c r="B44" s="65"/>
      <c r="C44" s="34" t="s">
        <v>74</v>
      </c>
      <c r="D44" s="8" t="s">
        <v>190</v>
      </c>
      <c r="E44" s="8" t="s">
        <v>100</v>
      </c>
      <c r="F44" s="8" t="s">
        <v>25</v>
      </c>
      <c r="I44" s="53"/>
    </row>
    <row r="45" spans="2:9" ht="28.5" customHeight="1" x14ac:dyDescent="0.25">
      <c r="B45" s="65"/>
      <c r="C45" s="34" t="s">
        <v>75</v>
      </c>
      <c r="D45" s="8" t="s">
        <v>102</v>
      </c>
      <c r="E45" s="8" t="s">
        <v>103</v>
      </c>
      <c r="F45" s="8" t="s">
        <v>25</v>
      </c>
      <c r="I45" s="53"/>
    </row>
    <row r="46" spans="2:9" ht="28.5" customHeight="1" x14ac:dyDescent="0.25">
      <c r="B46" s="65"/>
      <c r="C46" s="34" t="s">
        <v>231</v>
      </c>
      <c r="D46" s="8" t="s">
        <v>170</v>
      </c>
      <c r="E46" s="8" t="s">
        <v>23</v>
      </c>
      <c r="F46" s="8" t="s">
        <v>24</v>
      </c>
      <c r="I46" s="53"/>
    </row>
    <row r="47" spans="2:9" ht="28.5" customHeight="1" x14ac:dyDescent="0.25">
      <c r="B47" s="65"/>
      <c r="C47" s="34" t="s">
        <v>232</v>
      </c>
      <c r="D47" s="8" t="s">
        <v>27</v>
      </c>
      <c r="E47" s="8" t="s">
        <v>28</v>
      </c>
      <c r="F47" s="8" t="s">
        <v>29</v>
      </c>
      <c r="I47" s="53"/>
    </row>
    <row r="48" spans="2:9" ht="28.5" customHeight="1" x14ac:dyDescent="0.25">
      <c r="B48" s="65"/>
      <c r="C48" s="34" t="s">
        <v>78</v>
      </c>
      <c r="D48" s="8" t="s">
        <v>33</v>
      </c>
      <c r="E48" s="8" t="s">
        <v>34</v>
      </c>
      <c r="F48" s="8" t="s">
        <v>35</v>
      </c>
      <c r="I48" s="53"/>
    </row>
    <row r="49" spans="2:9" ht="28.5" customHeight="1" thickBot="1" x14ac:dyDescent="0.3">
      <c r="B49" s="66"/>
      <c r="C49" s="37" t="s">
        <v>79</v>
      </c>
      <c r="D49" s="13" t="s">
        <v>196</v>
      </c>
      <c r="E49" s="13" t="s">
        <v>31</v>
      </c>
      <c r="F49" s="13" t="s">
        <v>35</v>
      </c>
      <c r="I49" s="53"/>
    </row>
    <row r="50" spans="2:9" ht="28.5" customHeight="1" x14ac:dyDescent="0.25">
      <c r="B50" s="71" t="s">
        <v>229</v>
      </c>
      <c r="C50" s="38" t="s">
        <v>80</v>
      </c>
      <c r="D50" s="7" t="s">
        <v>182</v>
      </c>
      <c r="E50" s="7" t="s">
        <v>42</v>
      </c>
      <c r="F50" s="7" t="s">
        <v>114</v>
      </c>
      <c r="I50" s="53"/>
    </row>
    <row r="51" spans="2:9" ht="28.5" customHeight="1" x14ac:dyDescent="0.25">
      <c r="B51" s="72"/>
      <c r="C51" s="34" t="s">
        <v>81</v>
      </c>
      <c r="D51" s="8" t="s">
        <v>183</v>
      </c>
      <c r="E51" s="8" t="s">
        <v>42</v>
      </c>
      <c r="F51" s="8" t="s">
        <v>114</v>
      </c>
      <c r="I51" s="53"/>
    </row>
    <row r="52" spans="2:9" ht="28.5" customHeight="1" x14ac:dyDescent="0.25">
      <c r="B52" s="72"/>
      <c r="C52" s="34" t="s">
        <v>211</v>
      </c>
      <c r="D52" s="8" t="s">
        <v>116</v>
      </c>
      <c r="E52" s="8" t="s">
        <v>117</v>
      </c>
      <c r="F52" s="8" t="s">
        <v>118</v>
      </c>
      <c r="I52" s="53"/>
    </row>
    <row r="53" spans="2:9" ht="28.5" customHeight="1" x14ac:dyDescent="0.25">
      <c r="B53" s="72"/>
      <c r="C53" s="34" t="s">
        <v>83</v>
      </c>
      <c r="D53" s="8" t="s">
        <v>119</v>
      </c>
      <c r="E53" s="8" t="s">
        <v>120</v>
      </c>
      <c r="F53" s="8" t="s">
        <v>121</v>
      </c>
      <c r="I53" s="53"/>
    </row>
    <row r="54" spans="2:9" ht="28.5" customHeight="1" x14ac:dyDescent="0.25">
      <c r="B54" s="72"/>
      <c r="C54" s="34" t="s">
        <v>84</v>
      </c>
      <c r="D54" s="8" t="s">
        <v>122</v>
      </c>
      <c r="E54" s="8" t="s">
        <v>123</v>
      </c>
      <c r="F54" s="8" t="s">
        <v>124</v>
      </c>
      <c r="I54" s="53"/>
    </row>
    <row r="55" spans="2:9" ht="28.5" customHeight="1" x14ac:dyDescent="0.25">
      <c r="B55" s="72"/>
      <c r="C55" s="34" t="s">
        <v>85</v>
      </c>
      <c r="D55" s="8" t="s">
        <v>125</v>
      </c>
      <c r="E55" s="8" t="s">
        <v>126</v>
      </c>
      <c r="F55" s="8" t="s">
        <v>118</v>
      </c>
      <c r="I55" s="53"/>
    </row>
    <row r="56" spans="2:9" ht="28.5" customHeight="1" x14ac:dyDescent="0.25">
      <c r="B56" s="72"/>
      <c r="C56" s="34" t="s">
        <v>86</v>
      </c>
      <c r="D56" s="8" t="s">
        <v>127</v>
      </c>
      <c r="E56" s="8" t="s">
        <v>123</v>
      </c>
      <c r="F56" s="8" t="s">
        <v>118</v>
      </c>
      <c r="I56" s="53"/>
    </row>
    <row r="57" spans="2:9" ht="28.5" customHeight="1" thickBot="1" x14ac:dyDescent="0.3">
      <c r="B57" s="76"/>
      <c r="C57" s="37" t="s">
        <v>87</v>
      </c>
      <c r="D57" s="13" t="s">
        <v>128</v>
      </c>
      <c r="E57" s="13" t="s">
        <v>120</v>
      </c>
      <c r="F57" s="13" t="s">
        <v>121</v>
      </c>
      <c r="I57" s="53"/>
    </row>
    <row r="58" spans="2:9" ht="189.75" thickBot="1" x14ac:dyDescent="0.3">
      <c r="B58" s="48" t="s">
        <v>156</v>
      </c>
      <c r="C58" s="37" t="s">
        <v>90</v>
      </c>
      <c r="D58" s="13" t="s">
        <v>157</v>
      </c>
      <c r="E58" s="13" t="s">
        <v>150</v>
      </c>
      <c r="F58" s="13" t="s">
        <v>16</v>
      </c>
      <c r="I58" s="53"/>
    </row>
    <row r="59" spans="2:9" ht="28.5" customHeight="1" x14ac:dyDescent="0.25">
      <c r="B59" s="71" t="s">
        <v>207</v>
      </c>
      <c r="C59" s="38" t="s">
        <v>91</v>
      </c>
      <c r="D59" s="7" t="s">
        <v>169</v>
      </c>
      <c r="E59" s="7" t="s">
        <v>6</v>
      </c>
      <c r="F59" s="7" t="s">
        <v>7</v>
      </c>
      <c r="I59" s="53"/>
    </row>
    <row r="60" spans="2:9" ht="28.5" customHeight="1" x14ac:dyDescent="0.25">
      <c r="B60" s="72"/>
      <c r="C60" s="34" t="s">
        <v>92</v>
      </c>
      <c r="D60" s="8" t="s">
        <v>184</v>
      </c>
      <c r="E60" s="8" t="s">
        <v>9</v>
      </c>
      <c r="F60" s="8" t="s">
        <v>10</v>
      </c>
      <c r="I60" s="53"/>
    </row>
    <row r="61" spans="2:9" ht="28.5" customHeight="1" x14ac:dyDescent="0.25">
      <c r="B61" s="72"/>
      <c r="C61" s="34" t="s">
        <v>95</v>
      </c>
      <c r="D61" s="8" t="s">
        <v>12</v>
      </c>
      <c r="E61" s="8" t="s">
        <v>13</v>
      </c>
      <c r="F61" s="8" t="s">
        <v>14</v>
      </c>
      <c r="I61" s="53"/>
    </row>
    <row r="62" spans="2:9" ht="94.5" x14ac:dyDescent="0.25">
      <c r="B62" s="72"/>
      <c r="C62" s="34" t="s">
        <v>96</v>
      </c>
      <c r="D62" s="8" t="s">
        <v>240</v>
      </c>
      <c r="E62" s="8" t="s">
        <v>242</v>
      </c>
      <c r="F62" s="8" t="s">
        <v>241</v>
      </c>
      <c r="I62" s="53"/>
    </row>
    <row r="63" spans="2:9" ht="28.5" customHeight="1" x14ac:dyDescent="0.25">
      <c r="B63" s="72"/>
      <c r="C63" s="34" t="s">
        <v>99</v>
      </c>
      <c r="D63" s="8" t="s">
        <v>186</v>
      </c>
      <c r="E63" s="8" t="s">
        <v>133</v>
      </c>
      <c r="F63" s="8" t="s">
        <v>134</v>
      </c>
      <c r="I63" s="53"/>
    </row>
    <row r="64" spans="2:9" ht="141.75" customHeight="1" x14ac:dyDescent="0.25">
      <c r="B64" s="72"/>
      <c r="C64" s="34" t="s">
        <v>101</v>
      </c>
      <c r="D64" s="8" t="s">
        <v>209</v>
      </c>
      <c r="E64" s="8" t="s">
        <v>208</v>
      </c>
      <c r="F64" s="8" t="s">
        <v>135</v>
      </c>
      <c r="I64" s="53"/>
    </row>
    <row r="65" spans="1:9" ht="160.5" customHeight="1" thickBot="1" x14ac:dyDescent="0.3">
      <c r="B65" s="76"/>
      <c r="C65" s="58" t="s">
        <v>104</v>
      </c>
      <c r="D65" s="23" t="s">
        <v>263</v>
      </c>
      <c r="E65" s="23" t="s">
        <v>139</v>
      </c>
      <c r="F65" s="23" t="s">
        <v>140</v>
      </c>
      <c r="I65" s="53"/>
    </row>
    <row r="66" spans="1:9" ht="160.5" customHeight="1" thickBot="1" x14ac:dyDescent="0.3">
      <c r="B66" s="71" t="s">
        <v>247</v>
      </c>
      <c r="C66" s="33" t="s">
        <v>105</v>
      </c>
      <c r="D66" s="10" t="s">
        <v>191</v>
      </c>
      <c r="E66" s="32" t="s">
        <v>237</v>
      </c>
      <c r="F66" s="8" t="s">
        <v>238</v>
      </c>
      <c r="I66" s="53"/>
    </row>
    <row r="67" spans="1:9" s="4" customFormat="1" ht="67.5" x14ac:dyDescent="0.25">
      <c r="A67" s="25"/>
      <c r="B67" s="72"/>
      <c r="C67" s="34" t="s">
        <v>106</v>
      </c>
      <c r="D67" s="8" t="s">
        <v>246</v>
      </c>
      <c r="E67" s="8" t="s">
        <v>129</v>
      </c>
      <c r="F67" s="8" t="s">
        <v>124</v>
      </c>
      <c r="H67" s="1"/>
      <c r="I67" s="53"/>
    </row>
    <row r="68" spans="1:9" s="4" customFormat="1" ht="27" x14ac:dyDescent="0.25">
      <c r="A68" s="25"/>
      <c r="B68" s="72"/>
      <c r="C68" s="34" t="s">
        <v>107</v>
      </c>
      <c r="D68" s="8" t="s">
        <v>228</v>
      </c>
      <c r="E68" s="8" t="s">
        <v>129</v>
      </c>
      <c r="F68" s="8" t="s">
        <v>121</v>
      </c>
      <c r="H68" s="1"/>
      <c r="I68" s="53"/>
    </row>
    <row r="69" spans="1:9" s="4" customFormat="1" ht="94.5" x14ac:dyDescent="0.25">
      <c r="A69" s="25"/>
      <c r="B69" s="72"/>
      <c r="C69" s="34" t="s">
        <v>110</v>
      </c>
      <c r="D69" s="8" t="s">
        <v>187</v>
      </c>
      <c r="E69" s="8" t="s">
        <v>130</v>
      </c>
      <c r="F69" s="8" t="s">
        <v>131</v>
      </c>
      <c r="H69" s="1"/>
      <c r="I69" s="53"/>
    </row>
    <row r="70" spans="1:9" s="4" customFormat="1" ht="94.5" x14ac:dyDescent="0.25">
      <c r="A70" s="25"/>
      <c r="B70" s="73"/>
      <c r="C70" s="34" t="s">
        <v>113</v>
      </c>
      <c r="D70" s="8" t="s">
        <v>243</v>
      </c>
      <c r="E70" s="8" t="s">
        <v>132</v>
      </c>
      <c r="F70" s="8" t="s">
        <v>131</v>
      </c>
      <c r="H70" s="1"/>
      <c r="I70" s="53"/>
    </row>
    <row r="71" spans="1:9" ht="28.5" customHeight="1" x14ac:dyDescent="0.25">
      <c r="B71" s="68" t="s">
        <v>159</v>
      </c>
      <c r="C71" s="38" t="s">
        <v>115</v>
      </c>
      <c r="D71" s="7" t="s">
        <v>198</v>
      </c>
      <c r="E71" s="7" t="s">
        <v>136</v>
      </c>
      <c r="F71" s="7" t="s">
        <v>131</v>
      </c>
      <c r="I71" s="53"/>
    </row>
    <row r="72" spans="1:9" ht="28.5" customHeight="1" thickBot="1" x14ac:dyDescent="0.3">
      <c r="B72" s="77"/>
      <c r="C72" s="37" t="s">
        <v>248</v>
      </c>
      <c r="D72" s="13" t="s">
        <v>137</v>
      </c>
      <c r="E72" s="13" t="s">
        <v>138</v>
      </c>
      <c r="F72" s="13" t="s">
        <v>135</v>
      </c>
      <c r="I72" s="53"/>
    </row>
    <row r="73" spans="1:9" ht="28.5" customHeight="1" x14ac:dyDescent="0.25">
      <c r="C73" s="42"/>
    </row>
    <row r="74" spans="1:9" ht="28.5" customHeight="1" x14ac:dyDescent="0.25">
      <c r="B74" s="17"/>
      <c r="C74" s="43"/>
      <c r="D74" s="17"/>
      <c r="E74" s="17"/>
      <c r="F74" s="17"/>
    </row>
    <row r="75" spans="1:9" ht="28.5" customHeight="1" x14ac:dyDescent="0.25">
      <c r="B75" s="17"/>
      <c r="C75" s="43"/>
      <c r="D75" s="17"/>
      <c r="E75" s="17"/>
      <c r="F75" s="17"/>
    </row>
    <row r="76" spans="1:9" ht="28.5" customHeight="1" x14ac:dyDescent="0.25">
      <c r="B76" s="17"/>
      <c r="C76" s="43"/>
      <c r="D76" s="17"/>
      <c r="E76" s="17"/>
      <c r="F76" s="17"/>
    </row>
    <row r="77" spans="1:9" ht="28.5" customHeight="1" x14ac:dyDescent="0.25">
      <c r="B77" s="17"/>
      <c r="C77" s="43"/>
      <c r="D77" s="17"/>
      <c r="E77" s="17"/>
      <c r="F77" s="17"/>
    </row>
    <row r="78" spans="1:9" ht="28.5" customHeight="1" x14ac:dyDescent="0.25">
      <c r="B78" s="17"/>
      <c r="C78" s="43"/>
      <c r="D78" s="17"/>
      <c r="E78" s="17"/>
      <c r="F78" s="17"/>
    </row>
    <row r="79" spans="1:9" ht="28.5" customHeight="1" x14ac:dyDescent="0.25">
      <c r="B79" s="75" t="s">
        <v>206</v>
      </c>
      <c r="C79" s="75"/>
      <c r="D79" s="75"/>
      <c r="E79" s="75"/>
      <c r="F79" s="75"/>
    </row>
    <row r="80" spans="1:9" ht="28.5" customHeight="1" x14ac:dyDescent="0.25">
      <c r="B80" s="78" t="s">
        <v>262</v>
      </c>
      <c r="C80" s="78"/>
      <c r="D80" s="78"/>
    </row>
    <row r="81" spans="2:6" ht="28.5" customHeight="1" thickBot="1" x14ac:dyDescent="0.3">
      <c r="B81" s="29"/>
      <c r="C81" s="30" t="s">
        <v>0</v>
      </c>
      <c r="D81" s="30" t="s">
        <v>1</v>
      </c>
      <c r="E81" s="30" t="s">
        <v>2</v>
      </c>
      <c r="F81" s="31" t="s">
        <v>4</v>
      </c>
    </row>
    <row r="82" spans="2:6" ht="28.5" customHeight="1" x14ac:dyDescent="0.25">
      <c r="B82" s="64" t="s">
        <v>168</v>
      </c>
      <c r="C82" s="33" t="s">
        <v>212</v>
      </c>
      <c r="D82" s="10" t="s">
        <v>239</v>
      </c>
      <c r="E82" s="10" t="s">
        <v>47</v>
      </c>
      <c r="F82" s="52">
        <v>0.06</v>
      </c>
    </row>
    <row r="83" spans="2:6" ht="28.5" customHeight="1" x14ac:dyDescent="0.25">
      <c r="B83" s="65"/>
      <c r="C83" s="34" t="s">
        <v>213</v>
      </c>
      <c r="D83" s="8" t="s">
        <v>249</v>
      </c>
      <c r="E83" s="8" t="s">
        <v>42</v>
      </c>
      <c r="F83" s="21">
        <v>0.05</v>
      </c>
    </row>
    <row r="84" spans="2:6" ht="55.5" customHeight="1" x14ac:dyDescent="0.25">
      <c r="B84" s="65"/>
      <c r="C84" s="34" t="s">
        <v>214</v>
      </c>
      <c r="D84" s="11" t="s">
        <v>250</v>
      </c>
      <c r="E84" s="3" t="s">
        <v>88</v>
      </c>
      <c r="F84" s="5">
        <v>0.06</v>
      </c>
    </row>
    <row r="85" spans="2:6" ht="28.5" customHeight="1" x14ac:dyDescent="0.25">
      <c r="B85" s="65" t="s">
        <v>151</v>
      </c>
      <c r="C85" s="34" t="s">
        <v>215</v>
      </c>
      <c r="D85" s="8" t="s">
        <v>251</v>
      </c>
      <c r="E85" s="8" t="s">
        <v>64</v>
      </c>
      <c r="F85" s="21">
        <v>7.0000000000000007E-2</v>
      </c>
    </row>
    <row r="86" spans="2:6" ht="28.5" customHeight="1" x14ac:dyDescent="0.25">
      <c r="B86" s="65"/>
      <c r="C86" s="34" t="s">
        <v>244</v>
      </c>
      <c r="D86" s="8" t="s">
        <v>252</v>
      </c>
      <c r="E86" s="8" t="s">
        <v>64</v>
      </c>
      <c r="F86" s="21">
        <v>7.0000000000000007E-2</v>
      </c>
    </row>
    <row r="87" spans="2:6" ht="28.5" customHeight="1" x14ac:dyDescent="0.25">
      <c r="B87" s="65"/>
      <c r="C87" s="34" t="s">
        <v>216</v>
      </c>
      <c r="D87" s="8" t="s">
        <v>253</v>
      </c>
      <c r="E87" s="8" t="s">
        <v>68</v>
      </c>
      <c r="F87" s="21">
        <v>0.05</v>
      </c>
    </row>
    <row r="88" spans="2:6" ht="28.5" customHeight="1" x14ac:dyDescent="0.25">
      <c r="B88" s="65"/>
      <c r="C88" s="34" t="s">
        <v>217</v>
      </c>
      <c r="D88" s="8" t="s">
        <v>254</v>
      </c>
      <c r="E88" s="8" t="s">
        <v>69</v>
      </c>
      <c r="F88" s="21">
        <v>0.05</v>
      </c>
    </row>
    <row r="89" spans="2:6" ht="48.75" customHeight="1" x14ac:dyDescent="0.25">
      <c r="B89" s="49" t="s">
        <v>188</v>
      </c>
      <c r="C89" s="35" t="s">
        <v>218</v>
      </c>
      <c r="D89" s="14" t="s">
        <v>255</v>
      </c>
      <c r="E89" s="8" t="s">
        <v>64</v>
      </c>
      <c r="F89" s="21">
        <v>7.0000000000000007E-2</v>
      </c>
    </row>
    <row r="90" spans="2:6" ht="28.5" customHeight="1" x14ac:dyDescent="0.25">
      <c r="B90" s="65" t="s">
        <v>152</v>
      </c>
      <c r="C90" s="35" t="s">
        <v>219</v>
      </c>
      <c r="D90" s="14" t="s">
        <v>256</v>
      </c>
      <c r="E90" s="8" t="s">
        <v>42</v>
      </c>
      <c r="F90" s="21">
        <v>0.08</v>
      </c>
    </row>
    <row r="91" spans="2:6" ht="28.5" customHeight="1" thickBot="1" x14ac:dyDescent="0.3">
      <c r="B91" s="66"/>
      <c r="C91" s="45" t="s">
        <v>220</v>
      </c>
      <c r="D91" s="15" t="s">
        <v>257</v>
      </c>
      <c r="E91" s="13" t="s">
        <v>72</v>
      </c>
      <c r="F91" s="22">
        <v>0.05</v>
      </c>
    </row>
    <row r="92" spans="2:6" ht="27" customHeight="1" x14ac:dyDescent="0.25">
      <c r="B92" s="71" t="s">
        <v>181</v>
      </c>
      <c r="C92" s="36" t="s">
        <v>221</v>
      </c>
      <c r="D92" s="10" t="s">
        <v>161</v>
      </c>
      <c r="E92" s="10" t="s">
        <v>143</v>
      </c>
      <c r="F92" s="52">
        <v>7.0000000000000007E-2</v>
      </c>
    </row>
    <row r="93" spans="2:6" ht="27" customHeight="1" x14ac:dyDescent="0.25">
      <c r="B93" s="72"/>
      <c r="C93" s="34" t="s">
        <v>222</v>
      </c>
      <c r="D93" s="8" t="s">
        <v>146</v>
      </c>
      <c r="E93" s="8" t="s">
        <v>147</v>
      </c>
      <c r="F93" s="21">
        <v>7.0000000000000007E-2</v>
      </c>
    </row>
    <row r="94" spans="2:6" ht="27" customHeight="1" x14ac:dyDescent="0.25">
      <c r="B94" s="72"/>
      <c r="C94" s="35" t="s">
        <v>227</v>
      </c>
      <c r="D94" s="8" t="s">
        <v>108</v>
      </c>
      <c r="E94" s="8" t="s">
        <v>109</v>
      </c>
      <c r="F94" s="21">
        <v>0.05</v>
      </c>
    </row>
    <row r="95" spans="2:6" ht="27" customHeight="1" x14ac:dyDescent="0.25">
      <c r="B95" s="72"/>
      <c r="C95" s="35" t="s">
        <v>223</v>
      </c>
      <c r="D95" s="8" t="s">
        <v>111</v>
      </c>
      <c r="E95" s="8" t="s">
        <v>112</v>
      </c>
      <c r="F95" s="21">
        <v>0.05</v>
      </c>
    </row>
    <row r="96" spans="2:6" ht="27" customHeight="1" x14ac:dyDescent="0.25">
      <c r="B96" s="72"/>
      <c r="C96" s="41" t="s">
        <v>226</v>
      </c>
      <c r="D96" s="8" t="s">
        <v>197</v>
      </c>
      <c r="E96" s="8" t="s">
        <v>109</v>
      </c>
      <c r="F96" s="21">
        <v>0.05</v>
      </c>
    </row>
    <row r="97" spans="2:6" ht="27" customHeight="1" x14ac:dyDescent="0.25">
      <c r="B97" s="73"/>
      <c r="C97" s="35" t="s">
        <v>224</v>
      </c>
      <c r="D97" s="8" t="s">
        <v>258</v>
      </c>
      <c r="E97" s="8" t="s">
        <v>144</v>
      </c>
      <c r="F97" s="21">
        <v>0.05</v>
      </c>
    </row>
    <row r="98" spans="2:6" ht="108.75" customHeight="1" x14ac:dyDescent="0.25">
      <c r="B98" s="50" t="s">
        <v>158</v>
      </c>
      <c r="C98" s="38" t="s">
        <v>225</v>
      </c>
      <c r="D98" s="7" t="s">
        <v>259</v>
      </c>
      <c r="E98" s="7" t="s">
        <v>145</v>
      </c>
      <c r="F98" s="51">
        <v>0.05</v>
      </c>
    </row>
    <row r="99" spans="2:6" x14ac:dyDescent="0.25">
      <c r="F99" s="19"/>
    </row>
    <row r="100" spans="2:6" ht="14.25" thickBot="1" x14ac:dyDescent="0.3">
      <c r="E100" s="46" t="s">
        <v>230</v>
      </c>
      <c r="F100" s="47">
        <f>SUM(F82:F98)</f>
        <v>1.0000000000000002</v>
      </c>
    </row>
    <row r="101" spans="2:6" ht="14.25" thickTop="1" x14ac:dyDescent="0.25"/>
  </sheetData>
  <customSheetViews>
    <customSheetView guid="{A7C30239-5F69-48AE-80FB-EE971134EEB6}" scale="130" fitToPage="1" printArea="1" topLeftCell="A77">
      <selection activeCell="D85" sqref="D85"/>
      <pageMargins left="0.7" right="0.7" top="0.78740157499999996" bottom="0.78740157499999996" header="0.3" footer="0.3"/>
      <pageSetup paperSize="9" scale="59" fitToHeight="0" orientation="landscape" verticalDpi="0" r:id="rId1"/>
    </customSheetView>
    <customSheetView guid="{9505B84E-069E-4B2E-8157-CFD29265E86D}" scale="80" showPageBreaks="1" fitToPage="1" printArea="1" topLeftCell="C1">
      <selection activeCell="K62" sqref="K62"/>
      <pageMargins left="0.7" right="0.7" top="0.78740157499999996" bottom="0.78740157499999996" header="0.3" footer="0.3"/>
      <pageSetup paperSize="9" scale="59" fitToHeight="0" orientation="landscape" verticalDpi="0" r:id="rId2"/>
    </customSheetView>
  </customSheetViews>
  <mergeCells count="20">
    <mergeCell ref="B41:B49"/>
    <mergeCell ref="B92:B97"/>
    <mergeCell ref="C4:D4"/>
    <mergeCell ref="C5:D5"/>
    <mergeCell ref="C6:D6"/>
    <mergeCell ref="B8:F8"/>
    <mergeCell ref="B79:F79"/>
    <mergeCell ref="B59:B65"/>
    <mergeCell ref="B90:B91"/>
    <mergeCell ref="B82:B84"/>
    <mergeCell ref="B85:B88"/>
    <mergeCell ref="B66:B70"/>
    <mergeCell ref="B71:B72"/>
    <mergeCell ref="B50:B57"/>
    <mergeCell ref="B80:D80"/>
    <mergeCell ref="B2:F2"/>
    <mergeCell ref="B24:B31"/>
    <mergeCell ref="B11:B23"/>
    <mergeCell ref="B35:B39"/>
    <mergeCell ref="B32:B34"/>
  </mergeCells>
  <conditionalFormatting sqref="F82:F98">
    <cfRule type="cellIs" dxfId="1" priority="6" operator="equal">
      <formula>0</formula>
    </cfRule>
    <cfRule type="cellIs" dxfId="0" priority="11" operator="equal">
      <formula>0</formula>
    </cfRule>
  </conditionalFormatting>
  <pageMargins left="0.7" right="0.7" top="0.78740157499999996" bottom="0.78740157499999996" header="0.3" footer="0.3"/>
  <pageSetup paperSize="9" scale="63" fitToHeight="0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Bewertungsmatrix</vt:lpstr>
      <vt:lpstr>Bewertungsmatrix!Druckbereich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L'huillier, Johannes</dc:creator>
  <cp:lastModifiedBy>Johannes L'huillier</cp:lastModifiedBy>
  <cp:lastPrinted>2026-04-21T15:13:58Z</cp:lastPrinted>
  <dcterms:created xsi:type="dcterms:W3CDTF">2026-04-20T16:11:55Z</dcterms:created>
  <dcterms:modified xsi:type="dcterms:W3CDTF">2026-05-12T07:25:43Z</dcterms:modified>
</cp:coreProperties>
</file>