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8_{541D83C7-0298-425F-98F7-B2F6E4A60151}" xr6:coauthVersionLast="47" xr6:coauthVersionMax="47" xr10:uidLastSave="{00000000-0000-0000-0000-000000000000}"/>
  <bookViews>
    <workbookView xWindow="-120" yWindow="-120" windowWidth="29040" windowHeight="15720" tabRatio="500" xr2:uid="{00000000-000D-0000-FFFF-FFFF00000000}"/>
  </bookViews>
  <sheets>
    <sheet name="Tabell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F62" i="1" l="1"/>
  <c r="G62" i="1" s="1"/>
  <c r="F61" i="1"/>
  <c r="G61" i="1" s="1"/>
  <c r="F60" i="1"/>
  <c r="G60" i="1" s="1"/>
  <c r="F56" i="1"/>
  <c r="G56" i="1" s="1"/>
  <c r="F55" i="1"/>
  <c r="G55" i="1" s="1"/>
  <c r="F54" i="1"/>
  <c r="G54" i="1" s="1"/>
  <c r="F50" i="1"/>
  <c r="G50" i="1" s="1"/>
  <c r="F49" i="1"/>
  <c r="G49" i="1" s="1"/>
  <c r="G51" i="1" s="1"/>
  <c r="F45" i="1"/>
  <c r="G45" i="1" s="1"/>
  <c r="F44" i="1"/>
  <c r="G44" i="1" s="1"/>
  <c r="F40" i="1"/>
  <c r="G40" i="1" s="1"/>
  <c r="F39" i="1"/>
  <c r="G39" i="1" s="1"/>
  <c r="F38" i="1"/>
  <c r="G38" i="1" s="1"/>
  <c r="F37" i="1"/>
  <c r="G37" i="1" s="1"/>
  <c r="F33" i="1"/>
  <c r="G33" i="1" s="1"/>
  <c r="F32" i="1"/>
  <c r="G32" i="1" s="1"/>
  <c r="F31" i="1"/>
  <c r="G31" i="1" s="1"/>
  <c r="F30" i="1"/>
  <c r="G30" i="1" s="1"/>
  <c r="F26" i="1"/>
  <c r="G26" i="1" s="1"/>
  <c r="F25" i="1"/>
  <c r="G25" i="1" s="1"/>
  <c r="F24" i="1"/>
  <c r="G24" i="1" s="1"/>
  <c r="F23" i="1"/>
  <c r="G23" i="1" s="1"/>
  <c r="F19" i="1"/>
  <c r="G19" i="1" s="1"/>
  <c r="F18" i="1"/>
  <c r="G18" i="1" s="1"/>
  <c r="F17" i="1"/>
  <c r="G17" i="1" s="1"/>
  <c r="G20" i="1" l="1"/>
  <c r="G63" i="1"/>
  <c r="G46" i="1"/>
  <c r="G27" i="1"/>
  <c r="G41" i="1"/>
  <c r="G34" i="1"/>
  <c r="G57" i="1"/>
  <c r="G65" i="1" l="1"/>
  <c r="G67" i="1" s="1"/>
  <c r="G68" i="1" s="1"/>
</calcChain>
</file>

<file path=xl/sharedStrings.xml><?xml version="1.0" encoding="utf-8"?>
<sst xmlns="http://schemas.openxmlformats.org/spreadsheetml/2006/main" count="119" uniqueCount="74">
  <si>
    <t>Preisblatt zum Vergabeverfahren</t>
  </si>
  <si>
    <t>Bitte befüllen Sie alle gelben Felder</t>
  </si>
  <si>
    <t>Bieter (bitte Firmennamen eintragen):</t>
  </si>
  <si>
    <t>Nur die gelb hinterlegten Felder sind durch den Bieter auszufüllen. In anderen, als den dafür gekennzeichneten Feldern sind keine Änderungen oder Eintragungen vorzunehmen.
Die anzugebenden Preise sind als Nettopreis (also ohne Steuern) anzugeben.
Die im Preisblatt eingetragenen Preise sind verbindlich. Die geschätzten Abrufmengen sind jedoch unverbindlich. Ihre Angabe erfolgt allein zum Zwecke der Angebotswertung.</t>
  </si>
  <si>
    <t>Auftraggeber:
FITKO (Föderalte IT-Kooperation)
Zum Gottschalkhof 3
60594 Frankfurt am Main</t>
  </si>
  <si>
    <t>Pos. gem. Leistungsbeschreibung</t>
  </si>
  <si>
    <t>Bezeichung</t>
  </si>
  <si>
    <t>Mengeneinheit</t>
  </si>
  <si>
    <t>Geschätzte Abnahmemenge (die Abnahmemenge wird NICHT zugesichert)</t>
  </si>
  <si>
    <t>Stundensatz in EUR (netto)</t>
  </si>
  <si>
    <t>Tagessatz in EUR (netto)</t>
  </si>
  <si>
    <t>Summe (netto)</t>
  </si>
  <si>
    <t>Ziff. 3</t>
  </si>
  <si>
    <t>Beratungsleistungen Projektmanagement</t>
  </si>
  <si>
    <t>Ziff. 3.2</t>
  </si>
  <si>
    <t>Personentag*</t>
  </si>
  <si>
    <t xml:space="preserve">Summe in EUR (netto): </t>
  </si>
  <si>
    <t>Ziff. 4</t>
  </si>
  <si>
    <t>Beratungsleistungen Interims-Produktmanagement</t>
  </si>
  <si>
    <t>Ziff. 4.2</t>
  </si>
  <si>
    <t>Assistenz</t>
  </si>
  <si>
    <t>Ziff. 42</t>
  </si>
  <si>
    <t>Ziff. 5</t>
  </si>
  <si>
    <t>Beratungsleistungen Strategieberatung</t>
  </si>
  <si>
    <t>Ziff. 5.2</t>
  </si>
  <si>
    <t>Strategieberater:in</t>
  </si>
  <si>
    <t>Senior Strategieberater:in</t>
  </si>
  <si>
    <t>Portfoliomanager:in</t>
  </si>
  <si>
    <t>Senior Portfoliomanager:in</t>
  </si>
  <si>
    <t>Ziff. 6</t>
  </si>
  <si>
    <t>Beratungsleistungen Enterprise- und Lösungsarchtektur</t>
  </si>
  <si>
    <t>Ziff. 6.2.1.1</t>
  </si>
  <si>
    <t>Ziff. 6.2.1.2</t>
  </si>
  <si>
    <t>Ziff. 6.2.1.3</t>
  </si>
  <si>
    <t>Senior Lösungsarchitekt:in</t>
  </si>
  <si>
    <t>Ziff. 6.2.1.4</t>
  </si>
  <si>
    <t>Lösungsarchitekt:in</t>
  </si>
  <si>
    <t>Ziff. 7</t>
  </si>
  <si>
    <t>Beratungsleistungen Informationssicherheit</t>
  </si>
  <si>
    <t>Ziff. 8</t>
  </si>
  <si>
    <t>Beratungsleistungen Datenschutz</t>
  </si>
  <si>
    <t>Ziff. 8.2</t>
  </si>
  <si>
    <t>Junior Expert:in</t>
  </si>
  <si>
    <t>Senior Expert:in</t>
  </si>
  <si>
    <t>Ziff. 9</t>
  </si>
  <si>
    <t>Beratungsleistungen Digitale Barrierefreiheit</t>
  </si>
  <si>
    <t>Ziff. 9.2</t>
  </si>
  <si>
    <t>Junior Accessibility Expert:in/ Junior Expert:in Barrierefreiheit</t>
  </si>
  <si>
    <t>Accessibility Expert:in/ Expert:in Barrierefreiheit</t>
  </si>
  <si>
    <t>Senior Accessibility Consultant/ Senior Berater:in Barrierefreiheit</t>
  </si>
  <si>
    <t>Ziff. 10</t>
  </si>
  <si>
    <t>Beratungsleistungen Software-Engineering, Softwareentwicklung und Betriebssteuerung</t>
  </si>
  <si>
    <t>Junior Software-Engineer</t>
  </si>
  <si>
    <t>Senior Software-Engineer</t>
  </si>
  <si>
    <t>Lead Software-Engineer</t>
  </si>
  <si>
    <t>*1 Personentag umfasst 8 Stunden: Es handelt sich um eine Schätzung ohne Anspruch auf Realisierung der genannten Anzahl</t>
  </si>
  <si>
    <t>fiktiver Gesamtwertungspreis* in EUR (netto) auf 4 Jahre</t>
  </si>
  <si>
    <t>für die Bietende/Bietergemeinschaft einschlägige Umsatzsteuer (in Prozent):
Hinweis: Bitte nebenstehend eintragen!</t>
  </si>
  <si>
    <t>Ust.</t>
  </si>
  <si>
    <t>fiktiver Gesamtwertungspreis* in EUR (brutto)</t>
  </si>
  <si>
    <t>*Der Gesamtwertungspreis dient lediglich der Bewertung der Angebote im Vergabeverfahren und  begründet keinen Anspruch auf Zahlung des Gesamtwertungspreises.</t>
  </si>
  <si>
    <t xml:space="preserve">VG-FITKO-2026-0084 ,,Rahmenvereinbarung für die integrierte Projekt- und Produktberatung" </t>
  </si>
  <si>
    <t>Anlage 2</t>
  </si>
  <si>
    <t>7.2</t>
  </si>
  <si>
    <t>Ziff. 10.2.6</t>
  </si>
  <si>
    <t>Junior Berater Informationssicherheit</t>
  </si>
  <si>
    <t>Senior Berater Informationssicherheit</t>
  </si>
  <si>
    <t>Senior Enterprise Architekt:in</t>
  </si>
  <si>
    <t>Enterprise Architekt:in</t>
  </si>
  <si>
    <t>Junior Produktmanager</t>
  </si>
  <si>
    <t>Senior Produktmanager</t>
  </si>
  <si>
    <t>Partner</t>
  </si>
  <si>
    <t>(Senior) Berater/Projektmanager</t>
  </si>
  <si>
    <t>Junior Berater/Projektmanager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</si>
</sst>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
  </numFmts>
  <fonts count="9" x14ac:knownFonts="1">
    <font>
      <sz val="11"/>
      <color theme="1"/>
      <name val="Aptos Narrow"/>
      <charset val="1"/>
    </font>
    <font>
      <b/>
      <sz val="20"/>
      <color theme="1"/>
      <name val="Segoe UI"/>
      <family val="2"/>
    </font>
    <font>
      <b/>
      <sz val="11"/>
      <color theme="1"/>
      <name val="Segoe UI"/>
      <family val="2"/>
    </font>
    <font>
      <b/>
      <sz val="11"/>
      <name val="Segoe UI"/>
      <family val="2"/>
    </font>
    <font>
      <b/>
      <sz val="14"/>
      <color theme="1"/>
      <name val="Segoe UI"/>
      <family val="2"/>
    </font>
    <font>
      <sz val="11"/>
      <color theme="1"/>
      <name val="Segoe UI"/>
      <family val="2"/>
    </font>
    <font>
      <sz val="11"/>
      <name val="Segoe UI"/>
      <family val="2"/>
    </font>
    <font>
      <sz val="12"/>
      <color theme="1"/>
      <name val="Segoe UI"/>
      <family val="2"/>
    </font>
    <font>
      <sz val="11"/>
      <color theme="1"/>
      <name val="Aptos Narrow"/>
      <family val="2"/>
    </font>
  </fonts>
  <fills count="9">
    <fill>
      <patternFill patternType="none"/>
    </fill>
    <fill>
      <patternFill patternType="gray125"/>
    </fill>
    <fill>
      <patternFill patternType="solid">
        <fgColor rgb="FFFFFF00"/>
        <bgColor rgb="FFFFFF00"/>
      </patternFill>
    </fill>
    <fill>
      <patternFill patternType="solid">
        <fgColor theme="0" tint="-0.249977111117893"/>
        <bgColor rgb="FFCCCCFF"/>
      </patternFill>
    </fill>
    <fill>
      <patternFill patternType="solid">
        <fgColor theme="2"/>
        <bgColor rgb="FFEEEEEE"/>
      </patternFill>
    </fill>
    <fill>
      <patternFill patternType="solid">
        <fgColor theme="4" tint="0.59987182226020086"/>
        <bgColor rgb="FFBFBFBF"/>
      </patternFill>
    </fill>
    <fill>
      <patternFill patternType="solid">
        <fgColor theme="0" tint="-4.9989318521683403E-2"/>
        <bgColor rgb="FFEEEEEE"/>
      </patternFill>
    </fill>
    <fill>
      <patternFill patternType="solid">
        <fgColor rgb="FFEEEEEE"/>
        <bgColor rgb="FFF2F2F2"/>
      </patternFill>
    </fill>
    <fill>
      <patternFill patternType="solid">
        <fgColor theme="0"/>
        <bgColor rgb="FFF2F2F2"/>
      </patternFill>
    </fill>
  </fills>
  <borders count="16">
    <border>
      <left/>
      <right/>
      <top/>
      <bottom/>
      <diagonal/>
    </border>
    <border>
      <left/>
      <right style="medium">
        <color auto="1"/>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style="thin">
        <color auto="1"/>
      </right>
      <top style="thin">
        <color auto="1"/>
      </top>
      <bottom/>
      <diagonal/>
    </border>
    <border>
      <left style="thin">
        <color theme="1"/>
      </left>
      <right style="thin">
        <color theme="1"/>
      </right>
      <top style="thin">
        <color theme="1"/>
      </top>
      <bottom style="thin">
        <color auto="1"/>
      </bottom>
      <diagonal/>
    </border>
    <border>
      <left style="medium">
        <color auto="1"/>
      </left>
      <right/>
      <top style="thin">
        <color auto="1"/>
      </top>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auto="1"/>
      </left>
      <right style="thin">
        <color theme="1"/>
      </right>
      <top style="thin">
        <color auto="1"/>
      </top>
      <bottom style="thin">
        <color auto="1"/>
      </bottom>
      <diagonal/>
    </border>
    <border>
      <left/>
      <right/>
      <top style="thin">
        <color auto="1"/>
      </top>
      <bottom/>
      <diagonal/>
    </border>
  </borders>
  <cellStyleXfs count="2">
    <xf numFmtId="0" fontId="0" fillId="0" borderId="0"/>
    <xf numFmtId="164" fontId="8" fillId="0" borderId="0" applyBorder="0" applyProtection="0"/>
  </cellStyleXfs>
  <cellXfs count="66">
    <xf numFmtId="0" fontId="0" fillId="0" borderId="0" xfId="0"/>
    <xf numFmtId="0" fontId="5" fillId="2" borderId="2" xfId="0" applyFont="1" applyFill="1" applyBorder="1" applyAlignment="1" applyProtection="1">
      <alignment horizontal="left" vertical="top"/>
      <protection locked="0"/>
    </xf>
    <xf numFmtId="0" fontId="1" fillId="0" borderId="0" xfId="0" applyFont="1" applyProtection="1"/>
    <xf numFmtId="0" fontId="2" fillId="2" borderId="1" xfId="0" applyFont="1" applyFill="1" applyBorder="1" applyAlignment="1" applyProtection="1">
      <alignment horizontal="center" vertical="center"/>
    </xf>
    <xf numFmtId="0" fontId="0" fillId="0" borderId="0" xfId="0" applyProtection="1"/>
    <xf numFmtId="0" fontId="2" fillId="0" borderId="0" xfId="0" applyFont="1" applyAlignment="1" applyProtection="1">
      <alignment horizontal="left" vertical="top"/>
    </xf>
    <xf numFmtId="0" fontId="2" fillId="0" borderId="0" xfId="0" applyFont="1" applyAlignment="1" applyProtection="1">
      <alignment horizontal="center"/>
    </xf>
    <xf numFmtId="0" fontId="3" fillId="0" borderId="0" xfId="0" applyFont="1" applyAlignment="1" applyProtection="1">
      <alignment horizontal="left" vertical="top"/>
    </xf>
    <xf numFmtId="0" fontId="4" fillId="0" borderId="0" xfId="0" applyFont="1" applyAlignment="1" applyProtection="1">
      <alignment vertical="top"/>
    </xf>
    <xf numFmtId="0" fontId="2" fillId="0" borderId="0" xfId="0" applyFont="1" applyAlignment="1" applyProtection="1">
      <alignment vertical="top" wrapText="1"/>
    </xf>
    <xf numFmtId="0" fontId="2" fillId="0" borderId="0" xfId="0" applyFont="1" applyAlignment="1" applyProtection="1">
      <alignment horizontal="left" vertical="top" wrapText="1"/>
    </xf>
    <xf numFmtId="0" fontId="5" fillId="0" borderId="0" xfId="0" applyFont="1" applyProtection="1"/>
    <xf numFmtId="0" fontId="5" fillId="0" borderId="0" xfId="0" applyFont="1" applyAlignment="1" applyProtection="1">
      <alignment horizontal="left" vertical="center" wrapText="1"/>
    </xf>
    <xf numFmtId="0" fontId="5" fillId="0" borderId="0" xfId="0" applyFont="1" applyAlignment="1" applyProtection="1">
      <alignment vertical="top" wrapText="1"/>
    </xf>
    <xf numFmtId="2" fontId="3" fillId="0" borderId="0" xfId="0" applyNumberFormat="1" applyFont="1" applyAlignment="1" applyProtection="1">
      <alignment horizontal="center" vertical="top"/>
    </xf>
    <xf numFmtId="4" fontId="3" fillId="0" borderId="0" xfId="0" applyNumberFormat="1" applyFont="1" applyAlignment="1" applyProtection="1">
      <alignment horizontal="center"/>
    </xf>
    <xf numFmtId="2" fontId="3" fillId="3" borderId="3" xfId="0" applyNumberFormat="1" applyFont="1" applyFill="1" applyBorder="1" applyAlignment="1" applyProtection="1">
      <alignment horizontal="left" vertical="top"/>
    </xf>
    <xf numFmtId="0" fontId="2" fillId="3" borderId="4" xfId="0" applyFont="1" applyFill="1" applyBorder="1" applyAlignment="1" applyProtection="1">
      <alignment vertical="top" wrapText="1"/>
    </xf>
    <xf numFmtId="0" fontId="3" fillId="3" borderId="5" xfId="0" applyFont="1" applyFill="1" applyBorder="1" applyAlignment="1" applyProtection="1">
      <alignment vertical="top"/>
    </xf>
    <xf numFmtId="0" fontId="3" fillId="3" borderId="5" xfId="0" applyFont="1" applyFill="1" applyBorder="1" applyAlignment="1" applyProtection="1">
      <alignment horizontal="center" vertical="top"/>
    </xf>
    <xf numFmtId="0" fontId="3" fillId="3" borderId="5" xfId="0" applyFont="1" applyFill="1" applyBorder="1" applyAlignment="1" applyProtection="1">
      <alignment horizontal="center" vertical="top" wrapText="1"/>
    </xf>
    <xf numFmtId="0" fontId="3" fillId="3" borderId="6" xfId="0" applyFont="1" applyFill="1" applyBorder="1" applyAlignment="1" applyProtection="1">
      <alignment horizontal="center" vertical="top" wrapText="1"/>
    </xf>
    <xf numFmtId="49" fontId="3" fillId="4" borderId="7" xfId="0" applyNumberFormat="1" applyFont="1" applyFill="1" applyBorder="1" applyAlignment="1" applyProtection="1">
      <alignment vertical="top" wrapText="1"/>
    </xf>
    <xf numFmtId="0" fontId="3" fillId="4" borderId="8" xfId="0" applyFont="1" applyFill="1" applyBorder="1" applyAlignment="1" applyProtection="1">
      <alignment vertical="top"/>
    </xf>
    <xf numFmtId="0" fontId="3" fillId="3" borderId="8" xfId="0" applyFont="1" applyFill="1" applyBorder="1" applyAlignment="1" applyProtection="1">
      <alignment horizontal="center" vertical="top"/>
    </xf>
    <xf numFmtId="0" fontId="3" fillId="3" borderId="8" xfId="0" applyFont="1" applyFill="1" applyBorder="1" applyAlignment="1" applyProtection="1">
      <alignment horizontal="center" vertical="top" wrapText="1"/>
    </xf>
    <xf numFmtId="49" fontId="6" fillId="5" borderId="9" xfId="0" applyNumberFormat="1" applyFont="1" applyFill="1" applyBorder="1" applyAlignment="1" applyProtection="1">
      <alignment vertical="center" wrapText="1"/>
    </xf>
    <xf numFmtId="0" fontId="6" fillId="6" borderId="3" xfId="0" applyFont="1" applyFill="1" applyBorder="1" applyAlignment="1" applyProtection="1">
      <alignment vertical="center" wrapText="1"/>
    </xf>
    <xf numFmtId="3" fontId="6" fillId="6" borderId="3" xfId="0" applyNumberFormat="1" applyFont="1" applyFill="1" applyBorder="1" applyAlignment="1" applyProtection="1">
      <alignment horizontal="center" vertical="center" wrapText="1"/>
    </xf>
    <xf numFmtId="4" fontId="6" fillId="6" borderId="3" xfId="0" applyNumberFormat="1" applyFont="1" applyFill="1" applyBorder="1" applyAlignment="1" applyProtection="1">
      <alignment horizontal="center" vertical="center"/>
    </xf>
    <xf numFmtId="4" fontId="6" fillId="6" borderId="3" xfId="0" applyNumberFormat="1" applyFont="1" applyFill="1" applyBorder="1" applyAlignment="1" applyProtection="1">
      <alignment horizontal="center" vertical="center" wrapText="1"/>
    </xf>
    <xf numFmtId="0" fontId="6" fillId="6" borderId="10" xfId="0" applyFont="1" applyFill="1" applyBorder="1" applyAlignment="1" applyProtection="1">
      <alignment vertical="center" wrapText="1"/>
    </xf>
    <xf numFmtId="3" fontId="6" fillId="6" borderId="10" xfId="0" applyNumberFormat="1" applyFont="1" applyFill="1" applyBorder="1" applyAlignment="1" applyProtection="1">
      <alignment horizontal="center" vertical="center" wrapText="1"/>
    </xf>
    <xf numFmtId="4" fontId="6" fillId="6" borderId="10" xfId="0" applyNumberFormat="1" applyFont="1" applyFill="1" applyBorder="1" applyAlignment="1" applyProtection="1">
      <alignment horizontal="center" vertical="center"/>
    </xf>
    <xf numFmtId="49" fontId="3" fillId="6" borderId="7" xfId="0" applyNumberFormat="1" applyFont="1" applyFill="1" applyBorder="1" applyAlignment="1" applyProtection="1">
      <alignment horizontal="right" vertical="center" wrapText="1"/>
    </xf>
    <xf numFmtId="4" fontId="7" fillId="3" borderId="10" xfId="0" applyNumberFormat="1" applyFont="1" applyFill="1" applyBorder="1" applyProtection="1"/>
    <xf numFmtId="0" fontId="2" fillId="3" borderId="10" xfId="0" applyFont="1" applyFill="1" applyBorder="1" applyAlignment="1" applyProtection="1">
      <alignment vertical="top" wrapText="1"/>
    </xf>
    <xf numFmtId="49" fontId="3" fillId="4" borderId="10" xfId="0" applyNumberFormat="1" applyFont="1" applyFill="1" applyBorder="1" applyAlignment="1" applyProtection="1">
      <alignment vertical="top" wrapText="1"/>
    </xf>
    <xf numFmtId="0" fontId="3" fillId="4" borderId="3" xfId="0" applyFont="1" applyFill="1" applyBorder="1" applyAlignment="1" applyProtection="1">
      <alignment vertical="top"/>
    </xf>
    <xf numFmtId="0" fontId="3" fillId="3" borderId="3" xfId="0" applyFont="1" applyFill="1" applyBorder="1" applyAlignment="1" applyProtection="1">
      <alignment horizontal="center" vertical="top"/>
    </xf>
    <xf numFmtId="0" fontId="3" fillId="3" borderId="3" xfId="0" applyFont="1" applyFill="1" applyBorder="1" applyAlignment="1" applyProtection="1">
      <alignment horizontal="center" vertical="top" wrapText="1"/>
    </xf>
    <xf numFmtId="49" fontId="6" fillId="5" borderId="11" xfId="0" applyNumberFormat="1" applyFont="1" applyFill="1" applyBorder="1" applyAlignment="1" applyProtection="1">
      <alignment vertical="center" wrapText="1"/>
    </xf>
    <xf numFmtId="0" fontId="6" fillId="6" borderId="12" xfId="0" applyFont="1" applyFill="1" applyBorder="1" applyAlignment="1" applyProtection="1">
      <alignment vertical="center" wrapText="1"/>
    </xf>
    <xf numFmtId="3" fontId="6" fillId="6" borderId="13" xfId="0" applyNumberFormat="1" applyFont="1" applyFill="1" applyBorder="1" applyAlignment="1" applyProtection="1">
      <alignment horizontal="center" vertical="center" wrapText="1"/>
    </xf>
    <xf numFmtId="49" fontId="6" fillId="5" borderId="10" xfId="0" applyNumberFormat="1" applyFont="1" applyFill="1" applyBorder="1" applyAlignment="1" applyProtection="1">
      <alignment vertical="center" wrapText="1"/>
    </xf>
    <xf numFmtId="0" fontId="2" fillId="3" borderId="10" xfId="0" applyFont="1" applyFill="1" applyBorder="1" applyAlignment="1" applyProtection="1">
      <alignment horizontal="center" vertical="top" wrapText="1"/>
    </xf>
    <xf numFmtId="0" fontId="6" fillId="6" borderId="3" xfId="0" applyFont="1" applyFill="1" applyBorder="1" applyAlignment="1" applyProtection="1">
      <alignment horizontal="center" vertical="center" wrapText="1"/>
    </xf>
    <xf numFmtId="49" fontId="6" fillId="5" borderId="14" xfId="0" applyNumberFormat="1" applyFont="1" applyFill="1" applyBorder="1" applyAlignment="1" applyProtection="1">
      <alignment vertical="center" wrapText="1"/>
    </xf>
    <xf numFmtId="3" fontId="6" fillId="7" borderId="3" xfId="0" applyNumberFormat="1" applyFont="1" applyFill="1" applyBorder="1" applyAlignment="1" applyProtection="1">
      <alignment horizontal="center" vertical="center" wrapText="1"/>
    </xf>
    <xf numFmtId="3" fontId="6" fillId="7" borderId="10" xfId="0" applyNumberFormat="1" applyFont="1" applyFill="1" applyBorder="1" applyAlignment="1" applyProtection="1">
      <alignment horizontal="center" vertical="center" wrapText="1"/>
    </xf>
    <xf numFmtId="4" fontId="6" fillId="6" borderId="10" xfId="0" applyNumberFormat="1" applyFont="1" applyFill="1" applyBorder="1" applyAlignment="1" applyProtection="1">
      <alignment horizontal="center" vertical="center" wrapText="1"/>
    </xf>
    <xf numFmtId="4" fontId="7" fillId="3" borderId="7" xfId="0" applyNumberFormat="1" applyFont="1" applyFill="1" applyBorder="1" applyProtection="1"/>
    <xf numFmtId="0" fontId="6" fillId="6" borderId="10" xfId="0" applyFont="1" applyFill="1" applyBorder="1" applyAlignment="1" applyProtection="1">
      <alignment horizontal="center" vertical="center" wrapText="1"/>
    </xf>
    <xf numFmtId="0" fontId="3" fillId="4" borderId="3" xfId="0" applyFont="1" applyFill="1" applyBorder="1" applyAlignment="1" applyProtection="1">
      <alignment vertical="top" wrapText="1"/>
    </xf>
    <xf numFmtId="0" fontId="7" fillId="0" borderId="0" xfId="0" applyFont="1" applyProtection="1"/>
    <xf numFmtId="0" fontId="5" fillId="0" borderId="0" xfId="0" applyFont="1" applyAlignment="1" applyProtection="1">
      <alignment wrapText="1"/>
    </xf>
    <xf numFmtId="49" fontId="3" fillId="3" borderId="10" xfId="0" applyNumberFormat="1" applyFont="1" applyFill="1" applyBorder="1" applyAlignment="1" applyProtection="1">
      <alignment horizontal="center" vertical="center" wrapText="1"/>
    </xf>
    <xf numFmtId="4" fontId="6" fillId="3" borderId="10" xfId="0" applyNumberFormat="1" applyFont="1" applyFill="1" applyBorder="1" applyAlignment="1" applyProtection="1">
      <alignment horizontal="center" vertical="center" wrapText="1"/>
    </xf>
    <xf numFmtId="49" fontId="3" fillId="8" borderId="10" xfId="0" applyNumberFormat="1" applyFont="1" applyFill="1" applyBorder="1" applyAlignment="1" applyProtection="1">
      <alignment horizontal="center" vertical="center" wrapText="1"/>
    </xf>
    <xf numFmtId="49" fontId="3" fillId="3" borderId="10" xfId="0" applyNumberFormat="1" applyFont="1" applyFill="1" applyBorder="1" applyAlignment="1" applyProtection="1">
      <alignment horizontal="right" vertical="center" wrapText="1"/>
    </xf>
    <xf numFmtId="0" fontId="5" fillId="0" borderId="15" xfId="0" applyFont="1" applyBorder="1" applyAlignment="1" applyProtection="1">
      <alignment horizontal="left" vertical="top" wrapText="1"/>
    </xf>
    <xf numFmtId="2" fontId="3" fillId="3" borderId="13" xfId="0" applyNumberFormat="1" applyFont="1" applyFill="1" applyBorder="1" applyAlignment="1" applyProtection="1">
      <alignment horizontal="left" vertical="top"/>
    </xf>
    <xf numFmtId="2" fontId="6" fillId="2" borderId="3" xfId="0" applyNumberFormat="1" applyFont="1" applyFill="1" applyBorder="1" applyAlignment="1" applyProtection="1">
      <alignment horizontal="center" vertical="center" wrapText="1"/>
      <protection locked="0"/>
    </xf>
    <xf numFmtId="2" fontId="6" fillId="2" borderId="10" xfId="0" applyNumberFormat="1" applyFont="1" applyFill="1" applyBorder="1" applyAlignment="1" applyProtection="1">
      <alignment horizontal="center" vertical="center" wrapText="1"/>
      <protection locked="0"/>
    </xf>
    <xf numFmtId="2" fontId="6" fillId="2" borderId="12" xfId="0" applyNumberFormat="1" applyFont="1" applyFill="1" applyBorder="1" applyAlignment="1" applyProtection="1">
      <alignment horizontal="center" vertical="center" wrapText="1"/>
      <protection locked="0"/>
    </xf>
    <xf numFmtId="164" fontId="6" fillId="2" borderId="10" xfId="1" applyFont="1" applyFill="1" applyBorder="1" applyAlignment="1" applyProtection="1">
      <alignment horizontal="center" vertical="center" wrapText="1"/>
      <protection locked="0"/>
    </xf>
  </cellXfs>
  <cellStyles count="2">
    <cellStyle name="Prozent" xfId="1" builtinId="5"/>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2F2F2"/>
      <rgbColor rgb="FFEEEEEE"/>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E8E8E8"/>
      <rgbColor rgb="FFCCFFCC"/>
      <rgbColor rgb="FFFFFF99"/>
      <rgbColor rgb="FF83CBEB"/>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3600</xdr:colOff>
      <xdr:row>2</xdr:row>
      <xdr:rowOff>82800</xdr:rowOff>
    </xdr:from>
    <xdr:to>
      <xdr:col>8</xdr:col>
      <xdr:colOff>25625</xdr:colOff>
      <xdr:row>10</xdr:row>
      <xdr:rowOff>49975</xdr:rowOff>
    </xdr:to>
    <xdr:pic>
      <xdr:nvPicPr>
        <xdr:cNvPr id="2" name="Grafik 2">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16346520" y="574200"/>
          <a:ext cx="2025360" cy="1451160"/>
        </a:xfrm>
        <a:prstGeom prst="rect">
          <a:avLst/>
        </a:prstGeom>
        <a:noFill/>
        <a:ln w="0">
          <a:noFill/>
        </a:ln>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Arial"/>
        <a:cs typeface="Arial"/>
      </a:majorFont>
      <a:minorFont>
        <a:latin typeface="Aptos Narrow"/>
        <a:ea typeface="Arial"/>
        <a:cs typeface="Arial"/>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5"/>
  <sheetViews>
    <sheetView tabSelected="1" topLeftCell="A31" zoomScaleNormal="100" workbookViewId="0">
      <selection activeCell="G66" activeCellId="26" sqref="C6:F6 E17 E18 E19 E23 E24 E25 E26 E30 E31 E32 E33 E37 E39 E38 E40 E44 E45 E49 E50 E54 E55 E56 E60 E61 E62 G66"/>
    </sheetView>
  </sheetViews>
  <sheetFormatPr baseColWidth="10" defaultColWidth="10.5703125" defaultRowHeight="15" x14ac:dyDescent="0.25"/>
  <cols>
    <col min="1" max="1" width="25.85546875" style="4" customWidth="1"/>
    <col min="2" max="2" width="63.5703125" style="4" customWidth="1"/>
    <col min="3" max="3" width="28.140625" style="4" customWidth="1"/>
    <col min="4" max="5" width="28.28515625" style="4" customWidth="1"/>
    <col min="6" max="6" width="30.140625" style="4" customWidth="1"/>
    <col min="7" max="7" width="25" style="4" customWidth="1"/>
    <col min="8" max="8" width="10.140625" style="4" hidden="1" customWidth="1"/>
    <col min="9" max="9" width="35.85546875" style="4" customWidth="1"/>
    <col min="10" max="16384" width="10.5703125" style="4"/>
  </cols>
  <sheetData>
    <row r="1" spans="1:9" ht="30.75" x14ac:dyDescent="0.55000000000000004">
      <c r="A1" s="2" t="s">
        <v>0</v>
      </c>
      <c r="B1" s="2"/>
      <c r="C1" s="2"/>
      <c r="D1" s="3" t="s">
        <v>1</v>
      </c>
      <c r="E1" s="3"/>
      <c r="F1" s="3"/>
      <c r="G1" s="3"/>
      <c r="H1" s="3"/>
      <c r="I1" s="2"/>
    </row>
    <row r="2" spans="1:9" ht="16.5" x14ac:dyDescent="0.3">
      <c r="A2" s="5" t="s">
        <v>61</v>
      </c>
      <c r="B2" s="6"/>
      <c r="C2" s="6"/>
      <c r="D2" s="6"/>
      <c r="E2" s="6"/>
      <c r="F2" s="6"/>
      <c r="G2" s="6"/>
      <c r="H2" s="6"/>
      <c r="I2" s="6"/>
    </row>
    <row r="3" spans="1:9" ht="16.5" x14ac:dyDescent="0.3">
      <c r="A3" s="7" t="s">
        <v>62</v>
      </c>
      <c r="B3" s="6"/>
      <c r="C3" s="6"/>
      <c r="D3" s="6"/>
      <c r="E3" s="6"/>
      <c r="F3" s="6"/>
      <c r="G3" s="6"/>
      <c r="H3" s="6"/>
      <c r="I3" s="6"/>
    </row>
    <row r="4" spans="1:9" ht="16.5" x14ac:dyDescent="0.3">
      <c r="A4" s="5"/>
      <c r="B4" s="6"/>
      <c r="C4" s="6"/>
      <c r="D4" s="6"/>
      <c r="E4" s="6"/>
      <c r="F4" s="6"/>
      <c r="G4" s="6"/>
      <c r="H4" s="6"/>
      <c r="I4" s="6"/>
    </row>
    <row r="5" spans="1:9" ht="16.5" x14ac:dyDescent="0.3">
      <c r="A5" s="5"/>
      <c r="B5" s="6"/>
      <c r="C5" s="6"/>
      <c r="D5" s="6"/>
      <c r="E5" s="6"/>
      <c r="F5" s="6"/>
      <c r="G5" s="6"/>
      <c r="H5" s="6"/>
      <c r="I5" s="6"/>
    </row>
    <row r="6" spans="1:9" ht="20.25" x14ac:dyDescent="0.25">
      <c r="A6" s="8" t="s">
        <v>2</v>
      </c>
      <c r="B6" s="9"/>
      <c r="C6" s="1"/>
      <c r="D6" s="1"/>
      <c r="E6" s="1"/>
      <c r="F6" s="1"/>
      <c r="G6" s="10"/>
      <c r="H6" s="10"/>
      <c r="I6" s="10"/>
    </row>
    <row r="7" spans="1:9" ht="16.5" x14ac:dyDescent="0.3">
      <c r="A7" s="11"/>
      <c r="B7" s="11"/>
      <c r="C7" s="11"/>
      <c r="D7" s="11"/>
      <c r="E7" s="11"/>
      <c r="F7" s="11"/>
      <c r="G7" s="11"/>
      <c r="H7" s="11"/>
      <c r="I7" s="11"/>
    </row>
    <row r="8" spans="1:9" ht="14.25" customHeight="1" x14ac:dyDescent="0.25">
      <c r="A8" s="12" t="s">
        <v>3</v>
      </c>
      <c r="B8" s="12"/>
      <c r="C8" s="12"/>
      <c r="D8" s="10"/>
      <c r="E8" s="10"/>
      <c r="F8" s="10"/>
      <c r="G8" s="10"/>
      <c r="H8" s="10"/>
      <c r="I8" s="10"/>
    </row>
    <row r="9" spans="1:9" ht="16.5" x14ac:dyDescent="0.25">
      <c r="A9" s="12"/>
      <c r="B9" s="12"/>
      <c r="C9" s="12"/>
      <c r="D9" s="10"/>
      <c r="E9" s="10"/>
      <c r="F9" s="10"/>
      <c r="G9" s="10"/>
      <c r="H9" s="10"/>
      <c r="I9" s="10"/>
    </row>
    <row r="10" spans="1:9" ht="16.5" x14ac:dyDescent="0.25">
      <c r="A10" s="12"/>
      <c r="B10" s="12"/>
      <c r="C10" s="12"/>
      <c r="D10" s="10"/>
      <c r="E10" s="10"/>
      <c r="F10" s="10"/>
      <c r="G10" s="10"/>
      <c r="H10" s="10"/>
      <c r="I10" s="10"/>
    </row>
    <row r="11" spans="1:9" ht="16.5" x14ac:dyDescent="0.25">
      <c r="A11" s="12"/>
      <c r="B11" s="12"/>
      <c r="C11" s="12"/>
      <c r="D11" s="10"/>
      <c r="E11" s="10"/>
      <c r="F11" s="10"/>
      <c r="G11" s="10"/>
      <c r="H11" s="10"/>
      <c r="I11" s="10"/>
    </row>
    <row r="12" spans="1:9" ht="82.5" x14ac:dyDescent="0.25">
      <c r="A12" s="12"/>
      <c r="B12" s="12"/>
      <c r="C12" s="12"/>
      <c r="D12" s="10"/>
      <c r="E12" s="10"/>
      <c r="F12" s="10"/>
      <c r="G12" s="13" t="s">
        <v>4</v>
      </c>
      <c r="H12" s="13"/>
      <c r="I12" s="10"/>
    </row>
    <row r="13" spans="1:9" ht="16.5" x14ac:dyDescent="0.3">
      <c r="A13" s="14"/>
      <c r="B13" s="14"/>
      <c r="C13" s="15"/>
      <c r="D13" s="11"/>
      <c r="E13" s="11"/>
      <c r="F13" s="11"/>
      <c r="G13" s="11"/>
      <c r="H13" s="11"/>
      <c r="I13" s="11"/>
    </row>
    <row r="14" spans="1:9" ht="16.5" x14ac:dyDescent="0.3">
      <c r="A14" s="16"/>
      <c r="B14" s="16"/>
      <c r="C14" s="16"/>
      <c r="D14" s="16"/>
      <c r="E14" s="16"/>
      <c r="F14" s="16"/>
      <c r="G14" s="16"/>
      <c r="H14" s="16"/>
      <c r="I14" s="11"/>
    </row>
    <row r="15" spans="1:9" ht="66" x14ac:dyDescent="0.25">
      <c r="A15" s="17" t="s">
        <v>5</v>
      </c>
      <c r="B15" s="18" t="s">
        <v>6</v>
      </c>
      <c r="C15" s="19" t="s">
        <v>7</v>
      </c>
      <c r="D15" s="20" t="s">
        <v>8</v>
      </c>
      <c r="E15" s="20" t="s">
        <v>9</v>
      </c>
      <c r="F15" s="20" t="s">
        <v>10</v>
      </c>
      <c r="G15" s="21" t="s">
        <v>11</v>
      </c>
    </row>
    <row r="16" spans="1:9" ht="35.1" customHeight="1" x14ac:dyDescent="0.25">
      <c r="A16" s="22" t="s">
        <v>12</v>
      </c>
      <c r="B16" s="23" t="s">
        <v>13</v>
      </c>
      <c r="C16" s="24"/>
      <c r="D16" s="25"/>
      <c r="E16" s="25"/>
      <c r="F16" s="25"/>
      <c r="G16" s="25"/>
    </row>
    <row r="17" spans="1:7" ht="35.1" customHeight="1" x14ac:dyDescent="0.25">
      <c r="A17" s="26" t="s">
        <v>14</v>
      </c>
      <c r="B17" s="27" t="s">
        <v>73</v>
      </c>
      <c r="C17" s="28" t="s">
        <v>15</v>
      </c>
      <c r="D17" s="28">
        <v>23000</v>
      </c>
      <c r="E17" s="62"/>
      <c r="F17" s="29">
        <f>(E17)*8</f>
        <v>0</v>
      </c>
      <c r="G17" s="30">
        <f>(F17)*(D17)</f>
        <v>0</v>
      </c>
    </row>
    <row r="18" spans="1:7" ht="35.1" customHeight="1" x14ac:dyDescent="0.25">
      <c r="A18" s="26" t="s">
        <v>14</v>
      </c>
      <c r="B18" s="31" t="s">
        <v>72</v>
      </c>
      <c r="C18" s="32" t="s">
        <v>15</v>
      </c>
      <c r="D18" s="32">
        <v>20600</v>
      </c>
      <c r="E18" s="63"/>
      <c r="F18" s="33">
        <f>(E18)*8</f>
        <v>0</v>
      </c>
      <c r="G18" s="30">
        <f>(F18)*(D18)</f>
        <v>0</v>
      </c>
    </row>
    <row r="19" spans="1:7" ht="35.1" customHeight="1" x14ac:dyDescent="0.25">
      <c r="A19" s="26" t="s">
        <v>14</v>
      </c>
      <c r="B19" s="31" t="s">
        <v>71</v>
      </c>
      <c r="C19" s="32" t="s">
        <v>15</v>
      </c>
      <c r="D19" s="32">
        <v>6800</v>
      </c>
      <c r="E19" s="63"/>
      <c r="F19" s="33">
        <f>(E19)*8</f>
        <v>0</v>
      </c>
      <c r="G19" s="30">
        <f>(F19)*(D19)</f>
        <v>0</v>
      </c>
    </row>
    <row r="20" spans="1:7" ht="35.1" customHeight="1" x14ac:dyDescent="0.3">
      <c r="A20" s="34" t="s">
        <v>16</v>
      </c>
      <c r="B20" s="34"/>
      <c r="C20" s="34"/>
      <c r="D20" s="34"/>
      <c r="E20" s="34"/>
      <c r="F20" s="34"/>
      <c r="G20" s="35">
        <f>G17+G18+G19</f>
        <v>0</v>
      </c>
    </row>
    <row r="21" spans="1:7" ht="20.100000000000001" customHeight="1" x14ac:dyDescent="0.25">
      <c r="A21" s="36"/>
      <c r="B21" s="36"/>
      <c r="C21" s="36"/>
      <c r="D21" s="36"/>
      <c r="E21" s="36"/>
      <c r="F21" s="36"/>
      <c r="G21" s="36"/>
    </row>
    <row r="22" spans="1:7" ht="35.1" customHeight="1" x14ac:dyDescent="0.25">
      <c r="A22" s="37" t="s">
        <v>17</v>
      </c>
      <c r="B22" s="38" t="s">
        <v>18</v>
      </c>
      <c r="C22" s="39"/>
      <c r="D22" s="40"/>
      <c r="E22" s="40"/>
      <c r="F22" s="40"/>
      <c r="G22" s="40"/>
    </row>
    <row r="23" spans="1:7" ht="35.1" customHeight="1" x14ac:dyDescent="0.25">
      <c r="A23" s="26" t="s">
        <v>19</v>
      </c>
      <c r="B23" s="27" t="s">
        <v>20</v>
      </c>
      <c r="C23" s="28" t="s">
        <v>15</v>
      </c>
      <c r="D23" s="28">
        <v>1600</v>
      </c>
      <c r="E23" s="62"/>
      <c r="F23" s="29">
        <f>(E23)*8</f>
        <v>0</v>
      </c>
      <c r="G23" s="30">
        <f>(F23)*(D23)</f>
        <v>0</v>
      </c>
    </row>
    <row r="24" spans="1:7" ht="35.1" customHeight="1" x14ac:dyDescent="0.25">
      <c r="A24" s="41" t="s">
        <v>21</v>
      </c>
      <c r="B24" s="42" t="s">
        <v>69</v>
      </c>
      <c r="C24" s="28" t="s">
        <v>15</v>
      </c>
      <c r="D24" s="43">
        <v>9400</v>
      </c>
      <c r="E24" s="64"/>
      <c r="F24" s="29">
        <f>(E24)*8</f>
        <v>0</v>
      </c>
      <c r="G24" s="30">
        <f>(F24)*(D24)</f>
        <v>0</v>
      </c>
    </row>
    <row r="25" spans="1:7" ht="35.1" customHeight="1" x14ac:dyDescent="0.25">
      <c r="A25" s="41" t="s">
        <v>19</v>
      </c>
      <c r="B25" s="42" t="s">
        <v>70</v>
      </c>
      <c r="C25" s="28" t="s">
        <v>15</v>
      </c>
      <c r="D25" s="43">
        <v>10800</v>
      </c>
      <c r="E25" s="64"/>
      <c r="F25" s="29">
        <f>(E25)*8</f>
        <v>0</v>
      </c>
      <c r="G25" s="30">
        <f>(F25)*(D25)</f>
        <v>0</v>
      </c>
    </row>
    <row r="26" spans="1:7" ht="35.1" customHeight="1" x14ac:dyDescent="0.25">
      <c r="A26" s="44" t="s">
        <v>19</v>
      </c>
      <c r="B26" s="31" t="s">
        <v>71</v>
      </c>
      <c r="C26" s="32" t="s">
        <v>15</v>
      </c>
      <c r="D26" s="32">
        <v>1600</v>
      </c>
      <c r="E26" s="63"/>
      <c r="F26" s="33">
        <f>(E26)*8</f>
        <v>0</v>
      </c>
      <c r="G26" s="30">
        <f>(F26)*(D26)</f>
        <v>0</v>
      </c>
    </row>
    <row r="27" spans="1:7" ht="35.1" customHeight="1" x14ac:dyDescent="0.3">
      <c r="A27" s="34" t="s">
        <v>16</v>
      </c>
      <c r="B27" s="34"/>
      <c r="C27" s="34"/>
      <c r="D27" s="34"/>
      <c r="E27" s="34"/>
      <c r="F27" s="34"/>
      <c r="G27" s="35">
        <f>G23+G24+G25+G26</f>
        <v>0</v>
      </c>
    </row>
    <row r="28" spans="1:7" ht="20.100000000000001" customHeight="1" x14ac:dyDescent="0.25">
      <c r="A28" s="45"/>
      <c r="B28" s="45"/>
      <c r="C28" s="45"/>
      <c r="D28" s="45"/>
      <c r="E28" s="45"/>
      <c r="F28" s="45"/>
      <c r="G28" s="45"/>
    </row>
    <row r="29" spans="1:7" ht="35.1" customHeight="1" x14ac:dyDescent="0.25">
      <c r="A29" s="37" t="s">
        <v>22</v>
      </c>
      <c r="B29" s="38" t="s">
        <v>23</v>
      </c>
      <c r="C29" s="39"/>
      <c r="D29" s="40"/>
      <c r="E29" s="40"/>
      <c r="F29" s="40"/>
      <c r="G29" s="40"/>
    </row>
    <row r="30" spans="1:7" ht="35.1" customHeight="1" x14ac:dyDescent="0.25">
      <c r="A30" s="26" t="s">
        <v>24</v>
      </c>
      <c r="B30" s="27" t="s">
        <v>25</v>
      </c>
      <c r="C30" s="28" t="s">
        <v>15</v>
      </c>
      <c r="D30" s="46">
        <v>1600</v>
      </c>
      <c r="E30" s="62"/>
      <c r="F30" s="29">
        <f>(E30)*8</f>
        <v>0</v>
      </c>
      <c r="G30" s="30">
        <f>(F30)*(D30)</f>
        <v>0</v>
      </c>
    </row>
    <row r="31" spans="1:7" ht="35.1" customHeight="1" x14ac:dyDescent="0.25">
      <c r="A31" s="26" t="s">
        <v>24</v>
      </c>
      <c r="B31" s="27" t="s">
        <v>26</v>
      </c>
      <c r="C31" s="28" t="s">
        <v>15</v>
      </c>
      <c r="D31" s="46">
        <v>2400</v>
      </c>
      <c r="E31" s="62"/>
      <c r="F31" s="29">
        <f>(E31)*8</f>
        <v>0</v>
      </c>
      <c r="G31" s="30">
        <f>(F31)*(D31)</f>
        <v>0</v>
      </c>
    </row>
    <row r="32" spans="1:7" ht="35.1" customHeight="1" x14ac:dyDescent="0.25">
      <c r="A32" s="26" t="s">
        <v>24</v>
      </c>
      <c r="B32" s="31" t="s">
        <v>27</v>
      </c>
      <c r="C32" s="32" t="s">
        <v>15</v>
      </c>
      <c r="D32" s="32">
        <v>1600</v>
      </c>
      <c r="E32" s="63"/>
      <c r="F32" s="33">
        <f>(E32)*8</f>
        <v>0</v>
      </c>
      <c r="G32" s="30">
        <f>(F32)*(D32)</f>
        <v>0</v>
      </c>
    </row>
    <row r="33" spans="1:7" ht="35.1" customHeight="1" x14ac:dyDescent="0.25">
      <c r="A33" s="47" t="s">
        <v>24</v>
      </c>
      <c r="B33" s="31" t="s">
        <v>28</v>
      </c>
      <c r="C33" s="32" t="s">
        <v>15</v>
      </c>
      <c r="D33" s="32">
        <v>2400</v>
      </c>
      <c r="E33" s="63"/>
      <c r="F33" s="33">
        <f>(E33)*8</f>
        <v>0</v>
      </c>
      <c r="G33" s="30">
        <f>(F33)*(D33)</f>
        <v>0</v>
      </c>
    </row>
    <row r="34" spans="1:7" ht="35.1" customHeight="1" x14ac:dyDescent="0.3">
      <c r="A34" s="34" t="s">
        <v>16</v>
      </c>
      <c r="B34" s="34"/>
      <c r="C34" s="34"/>
      <c r="D34" s="34"/>
      <c r="E34" s="34"/>
      <c r="F34" s="34"/>
      <c r="G34" s="35">
        <f>G30+G31+G32+G33</f>
        <v>0</v>
      </c>
    </row>
    <row r="35" spans="1:7" ht="20.100000000000001" customHeight="1" x14ac:dyDescent="0.25">
      <c r="A35" s="45"/>
      <c r="B35" s="45"/>
      <c r="C35" s="45"/>
      <c r="D35" s="45"/>
      <c r="E35" s="45"/>
      <c r="F35" s="45"/>
      <c r="G35" s="45"/>
    </row>
    <row r="36" spans="1:7" ht="35.1" customHeight="1" x14ac:dyDescent="0.25">
      <c r="A36" s="37" t="s">
        <v>29</v>
      </c>
      <c r="B36" s="38" t="s">
        <v>30</v>
      </c>
      <c r="C36" s="39"/>
      <c r="D36" s="40"/>
      <c r="E36" s="40"/>
      <c r="F36" s="40"/>
      <c r="G36" s="40"/>
    </row>
    <row r="37" spans="1:7" ht="35.1" customHeight="1" x14ac:dyDescent="0.25">
      <c r="A37" s="26" t="s">
        <v>31</v>
      </c>
      <c r="B37" s="27" t="s">
        <v>67</v>
      </c>
      <c r="C37" s="28" t="s">
        <v>15</v>
      </c>
      <c r="D37" s="48">
        <v>8400</v>
      </c>
      <c r="E37" s="62"/>
      <c r="F37" s="29">
        <f>(E37)*8</f>
        <v>0</v>
      </c>
      <c r="G37" s="30">
        <f>(F37)*(D37)</f>
        <v>0</v>
      </c>
    </row>
    <row r="38" spans="1:7" ht="35.1" customHeight="1" x14ac:dyDescent="0.25">
      <c r="A38" s="44" t="s">
        <v>32</v>
      </c>
      <c r="B38" s="31" t="s">
        <v>68</v>
      </c>
      <c r="C38" s="32" t="s">
        <v>15</v>
      </c>
      <c r="D38" s="49">
        <v>12000</v>
      </c>
      <c r="E38" s="63"/>
      <c r="F38" s="33">
        <f>(E38)*8</f>
        <v>0</v>
      </c>
      <c r="G38" s="30">
        <f>(F38)*(D38)</f>
        <v>0</v>
      </c>
    </row>
    <row r="39" spans="1:7" ht="35.1" customHeight="1" x14ac:dyDescent="0.25">
      <c r="A39" s="26" t="s">
        <v>33</v>
      </c>
      <c r="B39" s="27" t="s">
        <v>34</v>
      </c>
      <c r="C39" s="28" t="s">
        <v>15</v>
      </c>
      <c r="D39" s="48">
        <v>7200</v>
      </c>
      <c r="E39" s="62"/>
      <c r="F39" s="29">
        <f>(E39)*8</f>
        <v>0</v>
      </c>
      <c r="G39" s="30">
        <f>(F39)*(D39)</f>
        <v>0</v>
      </c>
    </row>
    <row r="40" spans="1:7" ht="35.1" customHeight="1" x14ac:dyDescent="0.25">
      <c r="A40" s="47" t="s">
        <v>35</v>
      </c>
      <c r="B40" s="31" t="s">
        <v>36</v>
      </c>
      <c r="C40" s="32" t="s">
        <v>15</v>
      </c>
      <c r="D40" s="49">
        <v>11200</v>
      </c>
      <c r="E40" s="63"/>
      <c r="F40" s="33">
        <f>(E40)*8</f>
        <v>0</v>
      </c>
      <c r="G40" s="50">
        <f>(F40)*(D40)</f>
        <v>0</v>
      </c>
    </row>
    <row r="41" spans="1:7" ht="35.1" customHeight="1" x14ac:dyDescent="0.3">
      <c r="A41" s="34" t="s">
        <v>16</v>
      </c>
      <c r="B41" s="34"/>
      <c r="C41" s="34"/>
      <c r="D41" s="34"/>
      <c r="E41" s="34"/>
      <c r="F41" s="34"/>
      <c r="G41" s="51">
        <f>G37+G38+G39+G40</f>
        <v>0</v>
      </c>
    </row>
    <row r="42" spans="1:7" ht="20.100000000000001" customHeight="1" x14ac:dyDescent="0.25">
      <c r="A42" s="45"/>
      <c r="B42" s="45"/>
      <c r="C42" s="45"/>
      <c r="D42" s="45"/>
      <c r="E42" s="45"/>
      <c r="F42" s="45"/>
      <c r="G42" s="45"/>
    </row>
    <row r="43" spans="1:7" ht="35.1" customHeight="1" x14ac:dyDescent="0.25">
      <c r="A43" s="37" t="s">
        <v>37</v>
      </c>
      <c r="B43" s="38" t="s">
        <v>38</v>
      </c>
      <c r="C43" s="39"/>
      <c r="D43" s="40"/>
      <c r="E43" s="40"/>
      <c r="F43" s="40"/>
      <c r="G43" s="40"/>
    </row>
    <row r="44" spans="1:7" ht="35.1" customHeight="1" x14ac:dyDescent="0.25">
      <c r="A44" s="26" t="s">
        <v>63</v>
      </c>
      <c r="B44" s="27" t="s">
        <v>65</v>
      </c>
      <c r="C44" s="28" t="s">
        <v>15</v>
      </c>
      <c r="D44" s="48">
        <v>3200</v>
      </c>
      <c r="E44" s="62"/>
      <c r="F44" s="29">
        <f>(E44)*8</f>
        <v>0</v>
      </c>
      <c r="G44" s="30">
        <f>(F44)*(D44)</f>
        <v>0</v>
      </c>
    </row>
    <row r="45" spans="1:7" ht="35.1" customHeight="1" x14ac:dyDescent="0.25">
      <c r="A45" s="44" t="s">
        <v>63</v>
      </c>
      <c r="B45" s="31" t="s">
        <v>66</v>
      </c>
      <c r="C45" s="32" t="s">
        <v>15</v>
      </c>
      <c r="D45" s="49">
        <v>4000</v>
      </c>
      <c r="E45" s="63"/>
      <c r="F45" s="33">
        <f>(E45)*8</f>
        <v>0</v>
      </c>
      <c r="G45" s="30">
        <f>(F45)*(D45)</f>
        <v>0</v>
      </c>
    </row>
    <row r="46" spans="1:7" ht="35.1" customHeight="1" x14ac:dyDescent="0.3">
      <c r="A46" s="34" t="s">
        <v>16</v>
      </c>
      <c r="B46" s="34"/>
      <c r="C46" s="34"/>
      <c r="D46" s="34"/>
      <c r="E46" s="34"/>
      <c r="F46" s="34"/>
      <c r="G46" s="35">
        <f>G44+G45</f>
        <v>0</v>
      </c>
    </row>
    <row r="47" spans="1:7" ht="20.100000000000001" customHeight="1" x14ac:dyDescent="0.25">
      <c r="A47" s="45"/>
      <c r="B47" s="45"/>
      <c r="C47" s="45"/>
      <c r="D47" s="45"/>
      <c r="E47" s="45"/>
      <c r="F47" s="45"/>
      <c r="G47" s="45"/>
    </row>
    <row r="48" spans="1:7" ht="35.1" customHeight="1" x14ac:dyDescent="0.25">
      <c r="A48" s="37" t="s">
        <v>39</v>
      </c>
      <c r="B48" s="38" t="s">
        <v>40</v>
      </c>
      <c r="C48" s="39"/>
      <c r="D48" s="40"/>
      <c r="E48" s="40"/>
      <c r="F48" s="40"/>
      <c r="G48" s="40"/>
    </row>
    <row r="49" spans="1:7" ht="35.1" customHeight="1" x14ac:dyDescent="0.25">
      <c r="A49" s="26" t="s">
        <v>41</v>
      </c>
      <c r="B49" s="27" t="s">
        <v>42</v>
      </c>
      <c r="C49" s="28" t="s">
        <v>15</v>
      </c>
      <c r="D49" s="28">
        <v>1825</v>
      </c>
      <c r="E49" s="62"/>
      <c r="F49" s="29">
        <f>(E49)*8</f>
        <v>0</v>
      </c>
      <c r="G49" s="30">
        <f>(F49)*(D49)</f>
        <v>0</v>
      </c>
    </row>
    <row r="50" spans="1:7" ht="35.1" customHeight="1" x14ac:dyDescent="0.25">
      <c r="A50" s="26" t="s">
        <v>41</v>
      </c>
      <c r="B50" s="31" t="s">
        <v>43</v>
      </c>
      <c r="C50" s="32" t="s">
        <v>15</v>
      </c>
      <c r="D50" s="32">
        <v>1825</v>
      </c>
      <c r="E50" s="63"/>
      <c r="F50" s="33">
        <f>(E50)*8</f>
        <v>0</v>
      </c>
      <c r="G50" s="30">
        <f>(F50)*(D50)</f>
        <v>0</v>
      </c>
    </row>
    <row r="51" spans="1:7" ht="35.1" customHeight="1" x14ac:dyDescent="0.3">
      <c r="A51" s="34" t="s">
        <v>16</v>
      </c>
      <c r="B51" s="34"/>
      <c r="C51" s="34"/>
      <c r="D51" s="34"/>
      <c r="E51" s="34"/>
      <c r="F51" s="34"/>
      <c r="G51" s="35">
        <f>G49+G50</f>
        <v>0</v>
      </c>
    </row>
    <row r="52" spans="1:7" ht="20.100000000000001" customHeight="1" x14ac:dyDescent="0.25">
      <c r="A52" s="45"/>
      <c r="B52" s="45"/>
      <c r="C52" s="45"/>
      <c r="D52" s="45"/>
      <c r="E52" s="45"/>
      <c r="F52" s="45"/>
      <c r="G52" s="45"/>
    </row>
    <row r="53" spans="1:7" ht="35.1" customHeight="1" x14ac:dyDescent="0.25">
      <c r="A53" s="37" t="s">
        <v>44</v>
      </c>
      <c r="B53" s="38" t="s">
        <v>45</v>
      </c>
      <c r="C53" s="39"/>
      <c r="D53" s="40"/>
      <c r="E53" s="40"/>
      <c r="F53" s="40"/>
      <c r="G53" s="40"/>
    </row>
    <row r="54" spans="1:7" ht="35.1" customHeight="1" x14ac:dyDescent="0.25">
      <c r="A54" s="26" t="s">
        <v>46</v>
      </c>
      <c r="B54" s="27" t="s">
        <v>47</v>
      </c>
      <c r="C54" s="28" t="s">
        <v>15</v>
      </c>
      <c r="D54" s="28">
        <v>1500</v>
      </c>
      <c r="E54" s="62"/>
      <c r="F54" s="29">
        <f>(E54)*8</f>
        <v>0</v>
      </c>
      <c r="G54" s="30">
        <f>(F54)*(D54)</f>
        <v>0</v>
      </c>
    </row>
    <row r="55" spans="1:7" ht="35.1" customHeight="1" x14ac:dyDescent="0.25">
      <c r="A55" s="26" t="s">
        <v>46</v>
      </c>
      <c r="B55" s="27" t="s">
        <v>48</v>
      </c>
      <c r="C55" s="28" t="s">
        <v>15</v>
      </c>
      <c r="D55" s="28">
        <v>1000</v>
      </c>
      <c r="E55" s="62"/>
      <c r="F55" s="29">
        <f>(E55)*8</f>
        <v>0</v>
      </c>
      <c r="G55" s="30">
        <f>(F55)*(D55)</f>
        <v>0</v>
      </c>
    </row>
    <row r="56" spans="1:7" ht="35.1" customHeight="1" x14ac:dyDescent="0.25">
      <c r="A56" s="47" t="s">
        <v>46</v>
      </c>
      <c r="B56" s="31" t="s">
        <v>49</v>
      </c>
      <c r="C56" s="32" t="s">
        <v>15</v>
      </c>
      <c r="D56" s="52">
        <v>750</v>
      </c>
      <c r="E56" s="63"/>
      <c r="F56" s="33">
        <f>(E56)*8</f>
        <v>0</v>
      </c>
      <c r="G56" s="30">
        <f>(F56)*(D56)</f>
        <v>0</v>
      </c>
    </row>
    <row r="57" spans="1:7" ht="35.1" customHeight="1" x14ac:dyDescent="0.3">
      <c r="A57" s="34" t="s">
        <v>16</v>
      </c>
      <c r="B57" s="34"/>
      <c r="C57" s="34"/>
      <c r="D57" s="34"/>
      <c r="E57" s="34"/>
      <c r="F57" s="34"/>
      <c r="G57" s="35">
        <f>G54+G55+G56</f>
        <v>0</v>
      </c>
    </row>
    <row r="58" spans="1:7" ht="20.100000000000001" customHeight="1" x14ac:dyDescent="0.25">
      <c r="A58" s="45"/>
      <c r="B58" s="45"/>
      <c r="C58" s="45"/>
      <c r="D58" s="45"/>
      <c r="E58" s="45"/>
      <c r="F58" s="45"/>
      <c r="G58" s="45"/>
    </row>
    <row r="59" spans="1:7" ht="35.1" customHeight="1" x14ac:dyDescent="0.25">
      <c r="A59" s="37" t="s">
        <v>50</v>
      </c>
      <c r="B59" s="53" t="s">
        <v>51</v>
      </c>
      <c r="C59" s="39"/>
      <c r="D59" s="40"/>
      <c r="E59" s="40"/>
      <c r="F59" s="40"/>
      <c r="G59" s="40"/>
    </row>
    <row r="60" spans="1:7" ht="35.1" customHeight="1" x14ac:dyDescent="0.25">
      <c r="A60" s="26" t="s">
        <v>64</v>
      </c>
      <c r="B60" s="27" t="s">
        <v>52</v>
      </c>
      <c r="C60" s="28" t="s">
        <v>15</v>
      </c>
      <c r="D60" s="28">
        <v>9600</v>
      </c>
      <c r="E60" s="62"/>
      <c r="F60" s="29">
        <f>(E60)*8</f>
        <v>0</v>
      </c>
      <c r="G60" s="30">
        <f>(F60)*(D60)</f>
        <v>0</v>
      </c>
    </row>
    <row r="61" spans="1:7" ht="35.1" customHeight="1" x14ac:dyDescent="0.25">
      <c r="A61" s="44" t="s">
        <v>64</v>
      </c>
      <c r="B61" s="31" t="s">
        <v>53</v>
      </c>
      <c r="C61" s="32" t="s">
        <v>15</v>
      </c>
      <c r="D61" s="32">
        <v>68000</v>
      </c>
      <c r="E61" s="63"/>
      <c r="F61" s="33">
        <f>(E61)*8</f>
        <v>0</v>
      </c>
      <c r="G61" s="30">
        <f>(F61)*(D61)</f>
        <v>0</v>
      </c>
    </row>
    <row r="62" spans="1:7" ht="35.1" customHeight="1" x14ac:dyDescent="0.25">
      <c r="A62" s="44" t="s">
        <v>64</v>
      </c>
      <c r="B62" s="31" t="s">
        <v>54</v>
      </c>
      <c r="C62" s="32" t="s">
        <v>15</v>
      </c>
      <c r="D62" s="32">
        <v>4000</v>
      </c>
      <c r="E62" s="63"/>
      <c r="F62" s="33">
        <f>(E62)*8</f>
        <v>0</v>
      </c>
      <c r="G62" s="30">
        <f>(F62)*(D62)</f>
        <v>0</v>
      </c>
    </row>
    <row r="63" spans="1:7" ht="35.1" customHeight="1" x14ac:dyDescent="0.3">
      <c r="A63" s="34" t="s">
        <v>16</v>
      </c>
      <c r="B63" s="34"/>
      <c r="C63" s="34"/>
      <c r="D63" s="34"/>
      <c r="E63" s="34"/>
      <c r="F63" s="34"/>
      <c r="G63" s="35">
        <f>G60+G61+G62</f>
        <v>0</v>
      </c>
    </row>
    <row r="64" spans="1:7" ht="82.5" x14ac:dyDescent="0.3">
      <c r="A64" s="54"/>
      <c r="B64" s="54"/>
      <c r="C64" s="55" t="s">
        <v>55</v>
      </c>
      <c r="D64" s="54"/>
      <c r="E64" s="54"/>
    </row>
    <row r="65" spans="4:9" ht="35.1" customHeight="1" x14ac:dyDescent="0.25">
      <c r="D65" s="56" t="s">
        <v>56</v>
      </c>
      <c r="E65" s="56"/>
      <c r="F65" s="56"/>
      <c r="G65" s="57">
        <f>G20+G27+G34+G41+G46+G51+G57+G63</f>
        <v>0</v>
      </c>
    </row>
    <row r="66" spans="4:9" ht="72.599999999999994" customHeight="1" x14ac:dyDescent="0.25">
      <c r="D66" s="58" t="s">
        <v>57</v>
      </c>
      <c r="E66" s="58"/>
      <c r="F66" s="58"/>
      <c r="G66" s="65"/>
    </row>
    <row r="67" spans="4:9" ht="35.1" customHeight="1" x14ac:dyDescent="0.25">
      <c r="D67" s="59" t="s">
        <v>58</v>
      </c>
      <c r="E67" s="59"/>
      <c r="F67" s="59"/>
      <c r="G67" s="57">
        <f>G65*G66</f>
        <v>0</v>
      </c>
    </row>
    <row r="68" spans="4:9" ht="35.1" customHeight="1" x14ac:dyDescent="0.25">
      <c r="D68" s="56" t="s">
        <v>59</v>
      </c>
      <c r="E68" s="56"/>
      <c r="F68" s="56"/>
      <c r="G68" s="57">
        <f>SUM(G65,G67)</f>
        <v>0</v>
      </c>
    </row>
    <row r="69" spans="4:9" ht="31.35" customHeight="1" x14ac:dyDescent="0.25">
      <c r="D69" s="60" t="s">
        <v>60</v>
      </c>
      <c r="E69" s="60"/>
      <c r="F69" s="60"/>
    </row>
    <row r="76" spans="4:9" ht="34.5" customHeight="1" x14ac:dyDescent="0.25"/>
    <row r="77" spans="4:9" ht="33.950000000000003" customHeight="1" x14ac:dyDescent="0.25"/>
    <row r="78" spans="4:9" ht="33.950000000000003" customHeight="1" x14ac:dyDescent="0.25"/>
    <row r="79" spans="4:9" ht="17.25" x14ac:dyDescent="0.3">
      <c r="H79" s="54"/>
    </row>
    <row r="80" spans="4:9" ht="17.25" x14ac:dyDescent="0.3">
      <c r="H80" s="61"/>
      <c r="I80" s="54"/>
    </row>
    <row r="81" ht="28.5" customHeight="1" x14ac:dyDescent="0.25"/>
    <row r="82" ht="48.6" customHeight="1" x14ac:dyDescent="0.25"/>
    <row r="83" ht="28.5" customHeight="1" x14ac:dyDescent="0.25"/>
    <row r="85" ht="57.6" customHeight="1" x14ac:dyDescent="0.25"/>
  </sheetData>
  <sheetProtection algorithmName="SHA-512" hashValue="jAGc/TVB5cUHkXetkONsE/KLbcoO+sxJOQ6E8ATcbBRD1u1WjYvPZTewkFlrI9nfOjrXbTuc2QDMvp1RvbYEWQ==" saltValue="q8xR08INI2yJWYYvY6dnUw==" spinCount="100000" sheet="1" objects="1" scenarios="1"/>
  <mergeCells count="24">
    <mergeCell ref="D1:H1"/>
    <mergeCell ref="C6:F6"/>
    <mergeCell ref="A8:C12"/>
    <mergeCell ref="A14:H14"/>
    <mergeCell ref="A20:F20"/>
    <mergeCell ref="A21:G21"/>
    <mergeCell ref="A27:F27"/>
    <mergeCell ref="A28:G28"/>
    <mergeCell ref="A34:F34"/>
    <mergeCell ref="A35:G35"/>
    <mergeCell ref="A41:F41"/>
    <mergeCell ref="A42:G42"/>
    <mergeCell ref="A46:F46"/>
    <mergeCell ref="A47:G47"/>
    <mergeCell ref="A51:F51"/>
    <mergeCell ref="D66:F66"/>
    <mergeCell ref="D67:F67"/>
    <mergeCell ref="D68:F68"/>
    <mergeCell ref="D69:F69"/>
    <mergeCell ref="A52:G52"/>
    <mergeCell ref="A57:F57"/>
    <mergeCell ref="A58:G58"/>
    <mergeCell ref="A63:F63"/>
    <mergeCell ref="D65:F65"/>
  </mergeCells>
  <pageMargins left="0.7" right="0.7" top="0.78749999999999998" bottom="0.78749999999999998" header="0.511811023622047" footer="0.511811023622047"/>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
  <cp:revision>1</cp:revision>
  <dcterms:created xsi:type="dcterms:W3CDTF">2026-06-02T15:33:22Z</dcterms:created>
  <dcterms:modified xsi:type="dcterms:W3CDTF">2026-06-02T15:33:45Z</dcterms:modified>
  <dc:language/>
</cp:coreProperties>
</file>