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langebaurecht.sharepoint.com/sites/Kanzleiordner/Freigegebene Dokumente/Team-Ordner/Deutsche Oper/TNW_3/Vergabeunterlagen/"/>
    </mc:Choice>
  </mc:AlternateContent>
  <xr:revisionPtr revIDLastSave="46" documentId="8_{FD8F69FE-8E0F-4474-A72E-95669D7F8B39}" xr6:coauthVersionLast="47" xr6:coauthVersionMax="47" xr10:uidLastSave="{BC418C76-586B-49B0-919D-007366782C1F}"/>
  <bookViews>
    <workbookView xWindow="38280" yWindow="-120" windowWidth="38640" windowHeight="21120" tabRatio="603" xr2:uid="{00000000-000D-0000-FFFF-FFFF00000000}"/>
  </bookViews>
  <sheets>
    <sheet name="Allgemeines" sheetId="5" r:id="rId1"/>
    <sheet name="Bewertungsmatrix Angebote" sheetId="4" r:id="rId2"/>
  </sheets>
  <definedNames>
    <definedName name="_xlnm.Print_Area" localSheetId="1">'Bewertungsmatrix Angebote'!$A$1:$G$10</definedName>
    <definedName name="EP_Beton">#REF!</definedName>
    <definedName name="EP_Bewehrung">#REF!</definedName>
    <definedName name="MwSt">#REF!</definedName>
    <definedName name="Print_Area" localSheetId="1">'Bewertungsmatrix Angebote'!$A$1:$G$10</definedName>
    <definedName name="Print_Titles" localSheetId="1">'Bewertungsmatrix Angebote'!$2:$2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4" l="1"/>
  <c r="F8" i="4"/>
  <c r="F7" i="4"/>
  <c r="F5" i="4"/>
  <c r="E10" i="4"/>
  <c r="F4" i="4"/>
  <c r="F10" i="4" l="1"/>
</calcChain>
</file>

<file path=xl/sharedStrings.xml><?xml version="1.0" encoding="utf-8"?>
<sst xmlns="http://schemas.openxmlformats.org/spreadsheetml/2006/main" count="39" uniqueCount="38">
  <si>
    <t>Begründung</t>
  </si>
  <si>
    <t>Bewertungsmaßstab</t>
  </si>
  <si>
    <t>Gewichtungsfaktor</t>
  </si>
  <si>
    <t>Anforderungen/Erwartungen/Hinweise des Auftraggebers</t>
  </si>
  <si>
    <t>1.</t>
  </si>
  <si>
    <t>4.</t>
  </si>
  <si>
    <t>3.</t>
  </si>
  <si>
    <t>2.</t>
  </si>
  <si>
    <t>Zuschlagskriterium</t>
  </si>
  <si>
    <t>Bewertungsmatrix Angebote</t>
  </si>
  <si>
    <t>Die Prüfung und Wertung der eingegangenen Angebote durch den Auftraggeber erfolgt nach folgendem Procedere:</t>
  </si>
  <si>
    <t>Die danach in der Wertung verbliebenen Angebote wird der Auftraggeber gemäß den dafür festgelegten Zuschlagskriterien, deren Gewichtung und der ebenfalls festgelegten Bewertungsmethode bewerten.
Die näheren Einzelheiten dazu ergeben sich aus der beigefügten "Bewertungsmatrix Angebote", die der Auftraggeber für die Bewertung der Angebote verwendet. Diese Bewertungsmatrix ist Bestandteil der Vergabeunterlagen. Die Inhalte dieser Bewertungsmatrix sind vom Bieter bei der Angebotserstellung zu berücksichtigen; dies gilt insbesondere für die darin enthaltenen Anforderungen / Erwartungen / Hinweise des Auftraggebers zu den einzelnen Zuschlagskriterien.</t>
  </si>
  <si>
    <t>Bewertungsmatrix_Zuschlagskriterien</t>
  </si>
  <si>
    <t>Prüfung der Angebote auf Einhaltung der Formalien (insbesondere form- und fristgerechte Übermittlung und Einreichung)</t>
  </si>
  <si>
    <t>Prüfung der Angebote auf Vorliegen der geforderten Angaben, Erklärungen und Nachweise und Entscheidung über etwaige Nachforderungen.</t>
  </si>
  <si>
    <t>Der Auftraggeber behält sich vor, Angebote auszuschließen, bei denen mindestens eines der  qualitätsbezogenen  Wertungskriterien  nur  mit  0  Punkten  bewertet  wurde.  Dies  erfolgt vor dem Hintergrund, dass der Auftraggeber nicht bereit ist, ungenügende Darstellungen / Leistungserwartungen zu bezuschlagen.</t>
  </si>
  <si>
    <t>Punkte</t>
  </si>
  <si>
    <t>Gewichtete Punkte</t>
  </si>
  <si>
    <t>Anm. L&amp;P</t>
  </si>
  <si>
    <t>a) Gastronomisches Konzept</t>
  </si>
  <si>
    <t>b) Betriebskonzept</t>
  </si>
  <si>
    <t>c) Investitionskonzept</t>
  </si>
  <si>
    <t>d) Nachhaltigkeits- und Sozialkonzept</t>
  </si>
  <si>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Die Konzepte der Bieter werden dabei u. a. miteinander und untereinander verglichen. 
</t>
  </si>
  <si>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Die Konzepte der Bieter werden dabei u. a. miteinander und untereinander verglichen.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
</t>
  </si>
  <si>
    <r>
      <rPr>
        <sz val="11"/>
        <color theme="1"/>
        <rFont val="Arial"/>
        <family val="2"/>
      </rPr>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Die Konzepte der Bieter werden dabei u. a. miteinander und untereinander verglichen. 
</t>
    </r>
    <r>
      <rPr>
        <sz val="11"/>
        <rFont val="Arial"/>
        <family val="2"/>
      </rPr>
      <t xml:space="preserve">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
</t>
    </r>
  </si>
  <si>
    <t xml:space="preserve">Qualitätskriterien </t>
  </si>
  <si>
    <t xml:space="preserve">Mit dem Angebot hat der Bieter mehrere Konzepte (a) - d)) einzureichen. Vom Bieter wird erwartet, dass er in seinen Konzept Aussagen zu nachfolgenden Aspekten trifft und dabei auf die Besonderheiten der hier ausgeschriebenen Leistungen eingeht. 
Der Bieter hat dabei die vorgebene Seitenanzahl und Schriftgröße einzuhalten.  
Darüber hinaus wird der Auftraggeber ein Vergabeassessment in Form von Präsentationsgesprächen durchführen e). Auch die Ergebnisse dieser Präsentationen werden in die Bewertung der Angebote einfließen. </t>
  </si>
  <si>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Wichtig ist dem Auftraggeber auch wie zeitgemäß und international die Umsetzungen der Küche erscheinen. Die Konzepte der Bieter werden dabei u. a. miteinander und untereinander verglichen.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
</t>
  </si>
  <si>
    <r>
      <t xml:space="preserve">Mit dem Angebot hat der Bieter ein Investitionskonzept einzureichen. Vom Bieter wird erwartet, dass er in seinem Konzept Aussagen zu nachfolgenden Aspekten trifft und dabei auf die Besonderheiten der hier ausgeschriebenen Leistungen eingeht:
- Darstellung einer Auflistung der voraussichtlichen realistischen Investionskosten
- Darstellung und Ausblick der Investitionsmöglichkeiten zur Nutzbarkeit des Außenbereichs
- Darstellung über Investitionen um neue Anreize für Gäste aus Nachbarschaft, Kiez und von außerhalb zu schaffen (besondere Events und / oder kleinere Umbauten) 
- Darstellung über Investitionen für abendliche Events, wie beispielsweise der Ausbau und die Nutzbarmachung eines zusätzlichen "Bar"-Bereichs
</t>
    </r>
    <r>
      <rPr>
        <sz val="11"/>
        <color theme="1"/>
        <rFont val="Arial"/>
        <family val="2"/>
      </rPr>
      <t xml:space="preserve">- Darstellung eines verbindlichen Zeitplans zur Umsetzung der genannten Investitionen
</t>
    </r>
    <r>
      <rPr>
        <sz val="11"/>
        <rFont val="Arial"/>
        <family val="2"/>
      </rPr>
      <t xml:space="preserve">
Die einzureichende Darstellung darf einen Umfang von maximal </t>
    </r>
    <r>
      <rPr>
        <b/>
        <sz val="11"/>
        <color theme="1"/>
        <rFont val="Arial"/>
        <family val="2"/>
      </rPr>
      <t xml:space="preserve">6 Seiten </t>
    </r>
    <r>
      <rPr>
        <sz val="11"/>
        <rFont val="Arial"/>
        <family val="2"/>
      </rPr>
      <t>(Format A4, Schriftgröße mind. 10 pt) nicht überschreiten. Sollten darüber hinausgehende Seiten eingereicht werden, werden lediglich die ersten</t>
    </r>
    <r>
      <rPr>
        <sz val="11"/>
        <color theme="1"/>
        <rFont val="Arial"/>
        <family val="2"/>
      </rPr>
      <t xml:space="preserve"> 6</t>
    </r>
    <r>
      <rPr>
        <sz val="11"/>
        <rFont val="Arial"/>
        <family val="2"/>
      </rPr>
      <t xml:space="preserve"> Seiten bei der Bewertung berücksichtigt. </t>
    </r>
  </si>
  <si>
    <r>
      <t>Mit dem Angebot hat der Bieter auch ein Nachhaltigkeits- und Sozialkonzept einzureichen. Vom Bieter wird erwartet, dass er in seinem Konzept Aussagen zu nachfolgenden Aspekten trifft und dabei auf die Besonderheiten der hier ausgeschriebenen Leistungen eingeht:
- Darstellung der Abfallvermeidung
- Darstellung realistischer und glaubwürdiger umsetzbarer Maßnahmen zu Mehrweg
- Darstellung von Maßnahmen zur CO2-Reduktion
- Darstellung zu Lieferlogistik und Transportwegen
- Darstellung Mitarbeitermanagement bzw. Personalpolitik: Übersicht zur geplanten Personalstruktur, nachhaltige Personalführung, Chancen auf Fort- und Weiterbildungen etc. 
Die einzureichende Darstellung darf einen Umfang von maximal</t>
    </r>
    <r>
      <rPr>
        <b/>
        <sz val="11"/>
        <color theme="1"/>
        <rFont val="Arial"/>
        <family val="2"/>
      </rPr>
      <t xml:space="preserve"> 3 Seiten</t>
    </r>
    <r>
      <rPr>
        <sz val="11"/>
        <rFont val="Arial"/>
        <family val="2"/>
      </rPr>
      <t xml:space="preserve"> (Format A4, Schriftgröße mind. 10 pt) nicht überschreiten. Sollten darüber hinausgehende Seiten eingereicht werden, werden lediglich die </t>
    </r>
    <r>
      <rPr>
        <sz val="11"/>
        <color theme="1"/>
        <rFont val="Arial"/>
        <family val="2"/>
      </rPr>
      <t>ersten 3</t>
    </r>
    <r>
      <rPr>
        <sz val="11"/>
        <color rgb="FFFF0000"/>
        <rFont val="Arial"/>
        <family val="2"/>
      </rPr>
      <t xml:space="preserve"> </t>
    </r>
    <r>
      <rPr>
        <sz val="11"/>
        <rFont val="Arial"/>
        <family val="2"/>
      </rPr>
      <t>Seiten bei der Bewertung berücksichtigt.</t>
    </r>
  </si>
  <si>
    <t>e) Assessment-Center (Präsentationsgespräch)</t>
  </si>
  <si>
    <t>Die Bieter sind aufgefordert, in der „Präsentation der Herangehensweise“ den Inhalt Ihres Gastronomie- und Betriebskonzeptes hinsichtlich seiner Schwerpunkte zu präsentieren (45 Min.). Daraufhin werden dem Bieter, in einem Assessment, auftragsbezogene Fragen gestellt, die vom Bieter zu beantworten sind (20 Min.). Die Fragestellungen werden den Bietern erstmalig im Assessment mitgeteilt. 
Der Verzicht des Bieters auf das Präsentationsgespräch führt zum Ausschluss aus dem Vergabeverfahren.</t>
  </si>
  <si>
    <t>Der Auftraggeber bewertet, ob und in welchem Maß die Ausführungen, Darstellungen und das Auftreten eine fachgerechte Erfüllung der Leistungserbringung in der ausgeschriebenen Qualität erwarten lassen. Die Bewertung erfolgt unter Ausübung seines Beurteilungsspielraums im Wege einer Gesamtbetrachtung. Dabei sind neben der Vollständigkeit die Strukturiertheit, die Plausibilität, die Nachvollziehbarkeit, die fachliche Vertretbarkeit sowie die Detailtiefe der Angaben von Bedeutung. Die Bewertung wird durch mehrere Bewerter des Auftraggebers vorgenommen. 
Der Auftraggeber bewertet folgende Kompetenzen der auftretenden Personen:
- Lösungsorientierung
- Ganzheitlichkeit
- Zusammenarbeit des Auftragnehmers mit dem Auftraggeber im Team
Diese Kompetenzen werden anhand der Präsentation des Bieters sowie des Assessments (strukturiertes Interview) bewertet.
Im Rahmen des Assessments wird der Auftraggeber Fragen stellen. Dabei werden die Antworten auf alle Fragen gleichwertig behandelt. In die Wertung gehen nur die Antworten auf Fragen ein, zu denen jeder Bieter Gelegenheit zur Beantwortung hatte. Jede Kompetenz wird Gegenstand von mehreren Fragen sein.
Aus den Bewertungen für die Präsentation und das Assessment erfolgt die Gesamtbewertung.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t>
  </si>
  <si>
    <r>
      <t xml:space="preserve">Mit dem Angebot hat der Bieter ein Gastronomiekonzept einzureichen, das die kulinarische Ausrichtung darstellt. Vom Bieter wird erwartet, dass er in seinem Konzept Aussagen zu nachfolgenden </t>
    </r>
    <r>
      <rPr>
        <sz val="11"/>
        <rFont val="Arial"/>
        <family val="2"/>
      </rPr>
      <t xml:space="preserve">Aspekten trifft und dabei auf die Besonderheiten der hier ausgeschriebenen Leistungen eingeht:
</t>
    </r>
    <r>
      <rPr>
        <sz val="11"/>
        <color theme="1"/>
        <rFont val="Arial"/>
        <family val="2"/>
      </rPr>
      <t xml:space="preserve">
- Darstellung der Umsetzung des anlassbezogenen Evencaterings
</t>
    </r>
    <r>
      <rPr>
        <sz val="11"/>
        <rFont val="Arial"/>
        <family val="2"/>
      </rPr>
      <t xml:space="preserve">- Darstellung der Qualität und Vielfalt des Speisen- und Getränkeangebots </t>
    </r>
    <r>
      <rPr>
        <sz val="11"/>
        <color theme="1"/>
        <rFont val="Arial"/>
        <family val="2"/>
      </rPr>
      <t xml:space="preserve">(anhand einer exemplarischen Darstellung eines Wochenspeiseplanes)
- Darstellung der Ernährungsvielfalt (vegane, vegetarische, Fisch- und Fleischgerichte, Allergikeroptionen etc.)
- Darstellung der der Anteil an Full-Convenience Produkten
- Darstellung des Frischegrades  / Eigenproduktion
- Darstellung Kurzkonzept für Publikumsbewirtung mit Angebotsbeispielen und Preisen (Speisen und Getränke)
- Darstellung eines Angebots zur Zwischenverpflegung 
- Darstellung der Berücksichtigung und Einbeziehung saisonaler und regionaler Produkte in Verbindung mit einem Außengastronomiebereich
Das einzureichende Konzept darf einen Umfang von maximal </t>
    </r>
    <r>
      <rPr>
        <b/>
        <sz val="11"/>
        <color theme="1"/>
        <rFont val="Arial"/>
        <family val="2"/>
      </rPr>
      <t>8 Seiten</t>
    </r>
    <r>
      <rPr>
        <sz val="11"/>
        <color theme="1"/>
        <rFont val="Arial"/>
        <family val="2"/>
      </rPr>
      <t xml:space="preserve"> (Format DIN A4, Schriftgröße mind. 10 pt) nicht überschreiten. Sollten darüber hinausgehende Seiten eingereicht werden, werden lediglich die ersten 8 Seiten bei der Bewertung berücksichtigt. 
</t>
    </r>
  </si>
  <si>
    <r>
      <rPr>
        <sz val="11"/>
        <color theme="1"/>
        <rFont val="Arial"/>
        <family val="2"/>
      </rPr>
      <t>Mit dem Angebot hat der Bieter ein Betriebskonzept einzureichen. Vom Bieter wird erwartet, dass er in seinem Konzept Aussagen zu nachfolgenden Aspekten trifft und dabei auf die Besonderheiten der hier ausgeschriebenen Leistungen eingeht:
- Darstellung der Organisation des schnellen Kantinenservices bis zur exklusiven Gala und individuellem Restaurantbetrieb, anhand einer vergleichbaren Referenz bzw. eines vergleichbaren Projekts (Catering und Restraurantdienstleistung für Oper- und Galabetrieb) erläutert und mit dieser Maßnahme in Bezug gebracht
- Darstellung von Maßnahmen und Herangehensweise des Kantinen/Restaurantbetriebs zur Abdeckung des bei "Peaks" bzw. Stoßzeiten zu den 30 minütigen Probenpausen
- Darstellung des Bestell- und Abrechnungsmodells
- Darstellung innovativer und kreativer Outdoorangebote
- Darstellung der Logistik im Haus (Warenlieferung ohne Störung des Proben- oder Vorstellungsbetriebs),
- Darstellung Personaleinsatz &amp; Auftreten (Erscheinungsbild des Personals (ggf. Kleidungskonzept), welches zum Prestige des Hauses passt.</t>
    </r>
    <r>
      <rPr>
        <sz val="11"/>
        <rFont val="Arial"/>
        <family val="2"/>
      </rPr>
      <t xml:space="preserve">
- Darstellung der Sortiments- und Preisgestaltung (Veranschaulichung der Balance zwischen gehobener Gastronomie (z.B. Champagner, Fingerfood) vs. Kantine (erschwingliche Mahlzeiten),  
- Darstellung der Preisstruktur, unter Berücksichtigung etwaiger Mitarbeiterboni, 
- Darstellung der Preisstruktur und Preisanpassungsmechanismen (Bindung der Preise für 12 Monate ab Vertragsbeginn, anschließende Anpassungmöglichkeit bei Veränderung des Verbraucherpreisindex (VPI) des Statistischen Bundesamts unter Einhaltung einer 12-wöchigen Ankündigungsfrist und Zustimmung der Auftraggeber
Das einzureichende Konzept darf einen Umfang von maximal</t>
    </r>
    <r>
      <rPr>
        <b/>
        <sz val="11"/>
        <color theme="1"/>
        <rFont val="Arial"/>
        <family val="2"/>
      </rPr>
      <t xml:space="preserve"> 8 Seiten</t>
    </r>
    <r>
      <rPr>
        <sz val="11"/>
        <rFont val="Arial"/>
        <family val="2"/>
      </rPr>
      <t xml:space="preserve"> (Format DIN A4, Schriftgröße mind. 10 pt) nicht überschreiten. Sollten darüber hinausgehende Seiten eingereicht werden, werden lediglich die ersten</t>
    </r>
    <r>
      <rPr>
        <sz val="11"/>
        <color rgb="FFFF0000"/>
        <rFont val="Arial"/>
        <family val="2"/>
      </rPr>
      <t xml:space="preserve"> </t>
    </r>
    <r>
      <rPr>
        <sz val="11"/>
        <color theme="1"/>
        <rFont val="Arial"/>
        <family val="2"/>
      </rPr>
      <t>8</t>
    </r>
    <r>
      <rPr>
        <sz val="11"/>
        <rFont val="Arial"/>
        <family val="2"/>
      </rPr>
      <t xml:space="preserve"> Seiten bei der Bewertung berücksichtigt. </t>
    </r>
  </si>
  <si>
    <t xml:space="preserve">5. </t>
  </si>
  <si>
    <t>Ein Bieter muss mindestens 200 Punkte erzielen. Erzielt der Bieter weniger als 200 Punkte, führt dies zum Ausschluss aus dem 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</si>
</sst>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0"/>
      <name val="Calibri"/>
      <family val="2"/>
      <scheme val="minor"/>
    </font>
    <font>
      <b/>
      <sz val="11"/>
      <name val="Arial"/>
      <family val="2"/>
    </font>
    <font>
      <sz val="11"/>
      <color theme="1"/>
      <name val="Arial"/>
      <family val="2"/>
    </font>
    <font>
      <sz val="11"/>
      <name val="Arial"/>
      <family val="2"/>
    </font>
    <font>
      <sz val="11"/>
      <color theme="0"/>
      <name val="Arial"/>
      <family val="2"/>
    </font>
    <font>
      <b/>
      <sz val="11"/>
      <color theme="0"/>
      <name val="Arial"/>
      <family val="2"/>
    </font>
    <font>
      <b/>
      <sz val="11"/>
      <color theme="1"/>
      <name val="Arial"/>
      <family val="2"/>
    </font>
    <font>
      <sz val="9"/>
      <color theme="1"/>
      <name val="Arial"/>
      <family val="2"/>
    </font>
    <font>
      <sz val="9"/>
      <color rgb="FFC00000"/>
      <name val="Arial"/>
      <family val="2"/>
    </font>
    <font>
      <b/>
      <sz val="11"/>
      <color rgb="FFFF0000"/>
      <name val="Arial"/>
      <family val="2"/>
    </font>
    <font>
      <sz val="11"/>
      <color rgb="FFFF0000"/>
      <name val="Arial"/>
      <family val="2"/>
    </font>
    <font>
      <sz val="11"/>
      <color rgb="FF00B050"/>
      <name val="Arial"/>
      <family val="2"/>
    </font>
  </fonts>
  <fills count="8">
    <fill>
      <patternFill patternType="none"/>
    </fill>
    <fill>
      <patternFill patternType="gray125"/>
    </fill>
    <fill>
      <patternFill patternType="solid">
        <fgColor theme="0"/>
        <bgColor indexed="64"/>
      </patternFill>
    </fill>
    <fill>
      <patternFill patternType="solid">
        <fgColor theme="6" tint="0.39997558519241921"/>
        <bgColor indexed="65"/>
      </patternFill>
    </fill>
    <fill>
      <patternFill patternType="solid">
        <fgColor rgb="FF00B0F0"/>
        <bgColor indexed="64"/>
      </patternFill>
    </fill>
    <fill>
      <patternFill patternType="solid">
        <fgColor rgb="FF0070C0"/>
        <bgColor indexed="64"/>
      </patternFill>
    </fill>
    <fill>
      <patternFill patternType="solid">
        <fgColor rgb="FF002060"/>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1" fillId="3" borderId="0" applyNumberFormat="0" applyBorder="0" applyAlignment="0" applyProtection="0"/>
  </cellStyleXfs>
  <cellXfs count="55">
    <xf numFmtId="0" fontId="0" fillId="0" borderId="0" xfId="0"/>
    <xf numFmtId="0" fontId="3" fillId="0" borderId="0" xfId="0" applyFont="1"/>
    <xf numFmtId="0" fontId="4" fillId="0" borderId="0" xfId="0" applyFont="1"/>
    <xf numFmtId="0" fontId="5" fillId="5" borderId="0" xfId="0" applyFont="1" applyFill="1"/>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wrapText="1"/>
    </xf>
    <xf numFmtId="0" fontId="4" fillId="0" borderId="0" xfId="0" applyFont="1" applyAlignment="1">
      <alignment horizontal="right" vertical="center" wrapText="1"/>
    </xf>
    <xf numFmtId="0" fontId="4" fillId="0" borderId="0" xfId="0" applyFont="1" applyAlignment="1">
      <alignment wrapText="1"/>
    </xf>
    <xf numFmtId="0" fontId="6" fillId="5" borderId="1" xfId="0" applyFont="1" applyFill="1" applyBorder="1" applyAlignment="1">
      <alignment horizontal="center" vertical="center" wrapText="1"/>
    </xf>
    <xf numFmtId="0" fontId="7" fillId="5" borderId="0" xfId="0" applyFont="1" applyFill="1" applyAlignment="1">
      <alignment horizontal="center" vertical="center" wrapText="1"/>
    </xf>
    <xf numFmtId="0" fontId="3" fillId="0" borderId="0" xfId="0" applyFont="1" applyAlignment="1">
      <alignment horizontal="left" vertical="top" wrapText="1"/>
    </xf>
    <xf numFmtId="0" fontId="3" fillId="2" borderId="1" xfId="1" applyFont="1" applyFill="1" applyBorder="1" applyAlignment="1">
      <alignment horizontal="center" vertical="center" wrapText="1"/>
    </xf>
    <xf numFmtId="0" fontId="4" fillId="2" borderId="1" xfId="1" applyFont="1" applyFill="1" applyBorder="1" applyAlignment="1">
      <alignment vertical="center" wrapText="1"/>
    </xf>
    <xf numFmtId="0" fontId="4" fillId="2" borderId="1" xfId="1" applyFont="1" applyFill="1" applyBorder="1" applyAlignment="1">
      <alignment horizontal="left" vertical="center" wrapText="1"/>
    </xf>
    <xf numFmtId="0" fontId="4" fillId="2" borderId="1" xfId="1" applyFont="1" applyFill="1" applyBorder="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vertical="center" wrapText="1"/>
    </xf>
    <xf numFmtId="0" fontId="6" fillId="5" borderId="2" xfId="0" applyFont="1" applyFill="1" applyBorder="1" applyAlignment="1">
      <alignment horizontal="center" vertical="center" wrapText="1"/>
    </xf>
    <xf numFmtId="0" fontId="6" fillId="6" borderId="0" xfId="0" applyFont="1" applyFill="1" applyAlignment="1">
      <alignment horizontal="left" vertical="top" wrapText="1"/>
    </xf>
    <xf numFmtId="0" fontId="8" fillId="2" borderId="1" xfId="1"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0" borderId="0" xfId="0" applyFont="1" applyAlignment="1">
      <alignment horizontal="center" vertical="center" wrapText="1"/>
    </xf>
    <xf numFmtId="0" fontId="9" fillId="2" borderId="1"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7" borderId="0" xfId="0" applyFont="1" applyFill="1" applyAlignment="1">
      <alignment horizontal="left" vertical="top" wrapText="1"/>
    </xf>
    <xf numFmtId="0" fontId="4" fillId="2" borderId="0" xfId="0" applyFont="1" applyFill="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1" fontId="2" fillId="4" borderId="3" xfId="0" applyNumberFormat="1" applyFont="1" applyFill="1" applyBorder="1" applyAlignment="1">
      <alignment horizontal="center" vertical="center" wrapText="1"/>
    </xf>
    <xf numFmtId="10" fontId="2" fillId="4" borderId="3" xfId="0" applyNumberFormat="1" applyFont="1" applyFill="1" applyBorder="1" applyAlignment="1">
      <alignment horizontal="center" vertical="center" wrapText="1"/>
    </xf>
    <xf numFmtId="0" fontId="7" fillId="0" borderId="0" xfId="0" applyFont="1"/>
    <xf numFmtId="10" fontId="2" fillId="4" borderId="1" xfId="0" applyNumberFormat="1" applyFont="1" applyFill="1" applyBorder="1" applyAlignment="1">
      <alignment horizontal="center" vertical="center" wrapText="1"/>
    </xf>
    <xf numFmtId="10" fontId="2" fillId="4" borderId="5" xfId="0" applyNumberFormat="1" applyFont="1" applyFill="1" applyBorder="1" applyAlignment="1">
      <alignment horizontal="center" vertical="center" wrapText="1"/>
    </xf>
    <xf numFmtId="0" fontId="10" fillId="5" borderId="0" xfId="0" applyFont="1" applyFill="1" applyAlignment="1">
      <alignment horizontal="center" vertical="center" wrapText="1"/>
    </xf>
    <xf numFmtId="0" fontId="4" fillId="2" borderId="0" xfId="0" applyFont="1" applyFill="1" applyAlignment="1">
      <alignment horizontal="left" vertical="center" wrapText="1"/>
    </xf>
    <xf numFmtId="0" fontId="4" fillId="2" borderId="3" xfId="1" applyFont="1" applyFill="1" applyBorder="1" applyAlignment="1">
      <alignment vertical="center" wrapText="1"/>
    </xf>
    <xf numFmtId="0" fontId="4" fillId="0" borderId="0" xfId="0" quotePrefix="1" applyFont="1" applyAlignment="1">
      <alignment horizontal="left" vertical="top" wrapText="1"/>
    </xf>
    <xf numFmtId="0" fontId="12" fillId="0" borderId="0" xfId="0" applyFont="1" applyAlignment="1">
      <alignment horizontal="left" vertical="center" wrapText="1"/>
    </xf>
    <xf numFmtId="0" fontId="3" fillId="2" borderId="3" xfId="0" applyFont="1" applyFill="1" applyBorder="1" applyAlignment="1">
      <alignment horizontal="left" vertical="center" wrapText="1"/>
    </xf>
    <xf numFmtId="0" fontId="4" fillId="0" borderId="0" xfId="0" applyFont="1" applyAlignment="1">
      <alignment vertical="top" wrapText="1"/>
    </xf>
    <xf numFmtId="0" fontId="4" fillId="0" borderId="0" xfId="0" applyFont="1" applyAlignment="1">
      <alignment horizontal="center"/>
    </xf>
    <xf numFmtId="0" fontId="6" fillId="6" borderId="1" xfId="0" applyFont="1" applyFill="1" applyBorder="1" applyAlignment="1">
      <alignment horizontal="center" vertical="center" wrapText="1"/>
    </xf>
    <xf numFmtId="0" fontId="4" fillId="2" borderId="3" xfId="1" applyFont="1" applyFill="1" applyBorder="1" applyAlignment="1">
      <alignment horizontal="left" vertical="center" wrapText="1"/>
    </xf>
    <xf numFmtId="0" fontId="4" fillId="2" borderId="4" xfId="1" applyFont="1" applyFill="1" applyBorder="1" applyAlignment="1">
      <alignment horizontal="left"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4" fillId="2" borderId="3" xfId="1" applyFont="1" applyFill="1" applyBorder="1" applyAlignment="1">
      <alignment horizontal="left" vertical="top" wrapText="1"/>
    </xf>
    <xf numFmtId="0" fontId="4" fillId="2" borderId="4" xfId="1" applyFont="1" applyFill="1" applyBorder="1" applyAlignment="1">
      <alignment horizontal="left" vertical="top" wrapText="1"/>
    </xf>
    <xf numFmtId="10" fontId="2" fillId="4" borderId="3" xfId="0" applyNumberFormat="1" applyFont="1" applyFill="1" applyBorder="1" applyAlignment="1">
      <alignment horizontal="center" vertical="center" wrapText="1"/>
    </xf>
    <xf numFmtId="10" fontId="2" fillId="4" borderId="4" xfId="0" applyNumberFormat="1" applyFont="1" applyFill="1" applyBorder="1" applyAlignment="1">
      <alignment horizontal="center" vertical="center" wrapText="1"/>
    </xf>
  </cellXfs>
  <cellStyles count="2">
    <cellStyle name="60 % - Akzent3" xfId="1" builtinId="40"/>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customXml" Target="../ink/ink1.xml"/><Relationship Id="rId52"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1</xdr:col>
      <xdr:colOff>7367035</xdr:colOff>
      <xdr:row>5</xdr:row>
      <xdr:rowOff>2495262</xdr:rowOff>
    </xdr:from>
    <xdr:to>
      <xdr:col>1</xdr:col>
      <xdr:colOff>7385035</xdr:colOff>
      <xdr:row>5</xdr:row>
      <xdr:rowOff>2516502</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46" name="Freihand 45">
              <a:extLst>
                <a:ext uri="{FF2B5EF4-FFF2-40B4-BE49-F238E27FC236}">
                  <a16:creationId xmlns:a16="http://schemas.microsoft.com/office/drawing/2014/main" id="{7DF3AB3B-F116-8D12-4E3D-1F7B40A3C953}"/>
                </a:ext>
                <a:ext uri="{147F2762-F138-4A5C-976F-8EAC2B608ADB}">
                  <a16:predDERef xmlns:a16="http://schemas.microsoft.com/office/drawing/2014/main" pred="{2CA52D41-22A4-0E43-C9F8-CD4890370B39}"/>
                </a:ext>
              </a:extLst>
            </xdr14:cNvPr>
            <xdr14:cNvContentPartPr/>
          </xdr14:nvContentPartPr>
          <xdr14:nvPr macro=""/>
          <xdr14:xfrm>
            <a:off x="9189720" y="19352160"/>
            <a:ext cx="18000" cy="21240"/>
          </xdr14:xfrm>
        </xdr:contentPart>
      </mc:Choice>
      <mc:Fallback xmlns="">
        <xdr:pic>
          <xdr:nvPicPr>
            <xdr:cNvPr id="46" name="Freihand 45">
              <a:extLst>
                <a:ext uri="{FF2B5EF4-FFF2-40B4-BE49-F238E27FC236}">
                  <a16:creationId xmlns:a16="http://schemas.microsoft.com/office/drawing/2014/main" id="{7DF3AB3B-F116-8D12-4E3D-1F7B40A3C953}"/>
                </a:ext>
                <a:ext uri="{147F2762-F138-4A5C-976F-8EAC2B608ADB}">
                  <a16:predDERef xmlns:a16="http://schemas.microsoft.com/office/drawing/2014/main" pred="{2CA52D41-22A4-0E43-C9F8-CD4890370B39}"/>
                </a:ext>
              </a:extLst>
            </xdr:cNvPr>
            <xdr:cNvPicPr/>
          </xdr:nvPicPr>
          <xdr:blipFill>
            <a:blip xmlns:r="http://schemas.openxmlformats.org/officeDocument/2006/relationships" r:embed="rId52"/>
            <a:stretch>
              <a:fillRect/>
            </a:stretch>
          </xdr:blipFill>
          <xdr:spPr>
            <a:xfrm>
              <a:off x="9178920" y="19341720"/>
              <a:ext cx="39240" cy="4248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3-26T13:45:45.641"/>
    </inkml:context>
    <inkml:brush xml:id="br0">
      <inkml:brushProperty name="width" value="0.06" units="cm"/>
      <inkml:brushProperty name="height" value="0.06" units="cm"/>
      <inkml:brushProperty name="color" value="#E71224"/>
    </inkml:brush>
  </inkml:definitions>
  <inkml:trace contextRef="#ctx0" brushRef="#br0">0 59 13371,'0'-16'0,"0"-1"0,0 6 0,0 1 0,0 6 0,22 11 0,5 11 0</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
  <sheetViews>
    <sheetView tabSelected="1" zoomScaleNormal="100" workbookViewId="0">
      <selection sqref="A1:XFD1048576"/>
    </sheetView>
  </sheetViews>
  <sheetFormatPr baseColWidth="10" defaultColWidth="11.5703125" defaultRowHeight="14.25" x14ac:dyDescent="0.2"/>
  <cols>
    <col min="1" max="1" width="9.5703125" style="1" customWidth="1"/>
    <col min="2" max="2" width="134.42578125" style="1" customWidth="1"/>
    <col min="3" max="16384" width="11.5703125" style="1"/>
  </cols>
  <sheetData>
    <row r="1" spans="1:3" s="3" customFormat="1" x14ac:dyDescent="0.2">
      <c r="A1" s="3" t="s">
        <v>9</v>
      </c>
    </row>
    <row r="3" spans="1:3" x14ac:dyDescent="0.2">
      <c r="A3" s="4" t="s">
        <v>10</v>
      </c>
    </row>
    <row r="4" spans="1:3" x14ac:dyDescent="0.2">
      <c r="A4" s="4"/>
    </row>
    <row r="5" spans="1:3" x14ac:dyDescent="0.2">
      <c r="A5" s="30" t="s">
        <v>4</v>
      </c>
      <c r="B5" s="2" t="s">
        <v>13</v>
      </c>
    </row>
    <row r="6" spans="1:3" s="6" customFormat="1" x14ac:dyDescent="0.2">
      <c r="A6" s="32"/>
      <c r="B6" s="5"/>
    </row>
    <row r="7" spans="1:3" s="6" customFormat="1" ht="28.5" x14ac:dyDescent="0.2">
      <c r="A7" s="31" t="s">
        <v>7</v>
      </c>
      <c r="B7" s="8" t="s">
        <v>14</v>
      </c>
    </row>
    <row r="8" spans="1:3" s="6" customFormat="1" x14ac:dyDescent="0.2">
      <c r="A8" s="32"/>
      <c r="B8" s="5"/>
    </row>
    <row r="9" spans="1:3" s="6" customFormat="1" ht="122.25" customHeight="1" x14ac:dyDescent="0.2">
      <c r="A9" s="31" t="s">
        <v>6</v>
      </c>
      <c r="B9" s="16" t="s">
        <v>11</v>
      </c>
    </row>
    <row r="10" spans="1:3" ht="69.75" customHeight="1" x14ac:dyDescent="0.2">
      <c r="A10" s="30" t="s">
        <v>5</v>
      </c>
      <c r="B10" s="44" t="s">
        <v>15</v>
      </c>
    </row>
    <row r="11" spans="1:3" ht="15" x14ac:dyDescent="0.25">
      <c r="A11" s="45" t="s">
        <v>36</v>
      </c>
      <c r="B11" s="2" t="s">
        <v>37</v>
      </c>
      <c r="C11" s="35"/>
    </row>
    <row r="12" spans="1:3" s="6" customFormat="1" x14ac:dyDescent="0.2">
      <c r="A12" s="7"/>
      <c r="B12" s="8"/>
    </row>
    <row r="14" spans="1:3" s="6" customFormat="1" x14ac:dyDescent="0.2">
      <c r="A14" s="7"/>
      <c r="B14" s="8"/>
    </row>
  </sheetData>
  <sheetProtection algorithmName="SHA-512" hashValue="3kFIQg4h4OBX+88JzWnMvsZqPiqQf3WJ7UT/U9cnKqOs0jMcidI4D9BKZ6Mjdw98kRXwhNcMgd3/jTMZT3vu5w==" saltValue="3gXCYaoUZRYyqnZN9sBJZw==" spinCount="100000" sheet="1" objects="1" scenarios="1" selectLockedCells="1" selectUnlockedCells="1"/>
  <pageMargins left="0.7" right="0.7" top="0.78740157499999996" bottom="0.78740157499999996"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
  <sheetViews>
    <sheetView zoomScale="70" zoomScaleNormal="70" zoomScaleSheetLayoutView="50" zoomScalePageLayoutView="90" workbookViewId="0">
      <selection activeCell="A2" sqref="A2"/>
    </sheetView>
  </sheetViews>
  <sheetFormatPr baseColWidth="10" defaultColWidth="11.42578125" defaultRowHeight="14.25" x14ac:dyDescent="0.25"/>
  <cols>
    <col min="1" max="1" width="25.7109375" style="11" bestFit="1" customWidth="1"/>
    <col min="2" max="2" width="163.28515625" style="17" bestFit="1" customWidth="1"/>
    <col min="3" max="3" width="121.85546875" style="11" customWidth="1"/>
    <col min="4" max="5" width="13.42578125" style="11" customWidth="1"/>
    <col min="6" max="6" width="26.42578125" style="11" customWidth="1"/>
    <col min="7" max="7" width="41.28515625" style="11" hidden="1" customWidth="1"/>
    <col min="8" max="8" width="178.7109375" style="11" customWidth="1"/>
    <col min="9" max="9" width="33" style="11" customWidth="1"/>
    <col min="10" max="16384" width="11.42578125" style="11"/>
  </cols>
  <sheetData>
    <row r="1" spans="1:26" s="19" customFormat="1" ht="32.25" customHeight="1" x14ac:dyDescent="0.25">
      <c r="A1" s="46" t="s">
        <v>12</v>
      </c>
      <c r="B1" s="46"/>
      <c r="C1" s="46"/>
      <c r="D1" s="46"/>
      <c r="E1" s="46"/>
      <c r="F1" s="46"/>
      <c r="G1" s="46"/>
    </row>
    <row r="2" spans="1:26" s="10" customFormat="1" ht="53.25" customHeight="1" x14ac:dyDescent="0.25">
      <c r="A2" s="18" t="s">
        <v>8</v>
      </c>
      <c r="B2" s="9" t="s">
        <v>3</v>
      </c>
      <c r="C2" s="9" t="s">
        <v>1</v>
      </c>
      <c r="D2" s="9" t="s">
        <v>16</v>
      </c>
      <c r="E2" s="9" t="s">
        <v>2</v>
      </c>
      <c r="F2" s="9" t="s">
        <v>17</v>
      </c>
      <c r="G2" s="9" t="s">
        <v>0</v>
      </c>
      <c r="H2" s="38" t="s">
        <v>18</v>
      </c>
    </row>
    <row r="3" spans="1:26" s="22" customFormat="1" ht="166.5" customHeight="1" x14ac:dyDescent="0.25">
      <c r="A3" s="33" t="s">
        <v>26</v>
      </c>
      <c r="B3" s="21" t="s">
        <v>27</v>
      </c>
      <c r="C3" s="43" t="s">
        <v>23</v>
      </c>
      <c r="D3" s="24"/>
      <c r="E3" s="12"/>
      <c r="F3" s="25"/>
      <c r="G3" s="20"/>
      <c r="H3" s="5"/>
    </row>
    <row r="4" spans="1:26" s="28" customFormat="1" ht="409.5" customHeight="1" x14ac:dyDescent="0.25">
      <c r="A4" s="34" t="s">
        <v>19</v>
      </c>
      <c r="B4" s="27" t="s">
        <v>34</v>
      </c>
      <c r="C4" s="26" t="s">
        <v>28</v>
      </c>
      <c r="D4" s="15">
        <v>5</v>
      </c>
      <c r="E4" s="15">
        <v>30</v>
      </c>
      <c r="F4" s="25">
        <f t="shared" ref="F4" si="0">PRODUCT(D4,E4)</f>
        <v>150</v>
      </c>
      <c r="G4" s="23"/>
      <c r="H4" s="39"/>
      <c r="I4" s="29"/>
      <c r="J4" s="29"/>
      <c r="K4" s="29"/>
      <c r="L4" s="29"/>
      <c r="M4" s="29"/>
      <c r="N4" s="29"/>
      <c r="O4" s="29"/>
      <c r="P4" s="29"/>
      <c r="Q4" s="29"/>
      <c r="R4" s="29"/>
      <c r="S4" s="29"/>
      <c r="T4" s="29"/>
      <c r="U4" s="29"/>
      <c r="V4" s="29"/>
      <c r="W4" s="29"/>
      <c r="X4" s="29"/>
      <c r="Y4" s="29"/>
      <c r="Z4" s="29"/>
    </row>
    <row r="5" spans="1:26" s="16" customFormat="1" ht="409.5" customHeight="1" x14ac:dyDescent="0.25">
      <c r="A5" s="36" t="s">
        <v>20</v>
      </c>
      <c r="B5" s="13" t="s">
        <v>35</v>
      </c>
      <c r="C5" s="26" t="s">
        <v>24</v>
      </c>
      <c r="D5" s="12">
        <v>5</v>
      </c>
      <c r="E5" s="12">
        <v>30</v>
      </c>
      <c r="F5" s="25">
        <f t="shared" ref="F5" si="1">PRODUCT(D5,E5)</f>
        <v>150</v>
      </c>
      <c r="G5" s="14"/>
      <c r="H5" s="5"/>
      <c r="I5" s="41"/>
    </row>
    <row r="6" spans="1:26" s="16" customFormat="1" ht="409.5" customHeight="1" x14ac:dyDescent="0.25">
      <c r="A6" s="37" t="s">
        <v>21</v>
      </c>
      <c r="B6" s="13" t="s">
        <v>29</v>
      </c>
      <c r="C6" s="26" t="s">
        <v>24</v>
      </c>
      <c r="D6" s="24">
        <v>5</v>
      </c>
      <c r="E6" s="24">
        <v>15</v>
      </c>
      <c r="F6" s="25">
        <f>SUM(D6*E6)</f>
        <v>75</v>
      </c>
      <c r="G6" s="14"/>
      <c r="H6" s="42"/>
      <c r="I6" s="41"/>
    </row>
    <row r="7" spans="1:26" s="16" customFormat="1" ht="409.5" customHeight="1" x14ac:dyDescent="0.25">
      <c r="A7" s="36" t="s">
        <v>22</v>
      </c>
      <c r="B7" s="40" t="s">
        <v>30</v>
      </c>
      <c r="C7" s="26" t="s">
        <v>25</v>
      </c>
      <c r="D7" s="24">
        <v>5</v>
      </c>
      <c r="E7" s="24">
        <v>10</v>
      </c>
      <c r="F7" s="25">
        <f>SUM(D7*E7)</f>
        <v>50</v>
      </c>
      <c r="G7" s="14"/>
      <c r="H7" s="5"/>
    </row>
    <row r="8" spans="1:26" s="16" customFormat="1" ht="259.5" customHeight="1" x14ac:dyDescent="0.25">
      <c r="A8" s="53" t="s">
        <v>31</v>
      </c>
      <c r="B8" s="47" t="s">
        <v>32</v>
      </c>
      <c r="C8" s="51" t="s">
        <v>33</v>
      </c>
      <c r="D8" s="49">
        <v>5</v>
      </c>
      <c r="E8" s="49">
        <v>15</v>
      </c>
      <c r="F8" s="49">
        <f>SUM(D8*E8)</f>
        <v>75</v>
      </c>
      <c r="G8" s="14"/>
      <c r="H8" s="5"/>
    </row>
    <row r="9" spans="1:26" s="16" customFormat="1" ht="293.25" customHeight="1" x14ac:dyDescent="0.25">
      <c r="A9" s="54"/>
      <c r="B9" s="48"/>
      <c r="C9" s="52"/>
      <c r="D9" s="50"/>
      <c r="E9" s="50"/>
      <c r="F9" s="50"/>
      <c r="G9" s="14"/>
      <c r="H9" s="5"/>
    </row>
    <row r="10" spans="1:26" ht="15" x14ac:dyDescent="0.25">
      <c r="A10" s="9"/>
      <c r="B10" s="9"/>
      <c r="C10" s="9"/>
      <c r="D10" s="9"/>
      <c r="E10" s="9">
        <f>SUM(E3:E8)</f>
        <v>100</v>
      </c>
      <c r="F10" s="9">
        <f>SUM(F3:F8)</f>
        <v>500</v>
      </c>
      <c r="G10" s="9"/>
    </row>
  </sheetData>
  <sheetProtection algorithmName="SHA-512" hashValue="mlzcrRHtspjzQrmDygZkK1/4R4LxrOmVSvjIm7syCO21r11c/fLejpR/6iBB+aYKfpY5bFDag5q29/6PBWaWmw==" saltValue="b8vBu8mC6+sD+HtEDQY4yA==" spinCount="100000" sheet="1" objects="1" scenarios="1" selectLockedCells="1" selectUnlockedCells="1"/>
  <mergeCells count="7">
    <mergeCell ref="A1:G1"/>
    <mergeCell ref="B8:B9"/>
    <mergeCell ref="D8:D9"/>
    <mergeCell ref="E8:E9"/>
    <mergeCell ref="F8:F9"/>
    <mergeCell ref="C8:C9"/>
    <mergeCell ref="A8:A9"/>
  </mergeCells>
  <pageMargins left="0.7" right="0.7" top="0.75" bottom="0.75" header="0.3" footer="0.3"/>
  <pageSetup paperSize="8" scale="52" fitToHeight="0" orientation="landscape"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586E0DCDB0F304D882D485193CC5779" ma:contentTypeVersion="18" ma:contentTypeDescription="Ein neues Dokument erstellen." ma:contentTypeScope="" ma:versionID="37a7c196de5c698c7e8331c2afbed4a2">
  <xsd:schema xmlns:xsd="http://www.w3.org/2001/XMLSchema" xmlns:xs="http://www.w3.org/2001/XMLSchema" xmlns:p="http://schemas.microsoft.com/office/2006/metadata/properties" xmlns:ns2="083b0378-332a-4dc8-8df3-f3c194a2cd9d" xmlns:ns3="072b5e86-571e-491d-95c8-e8ca2bbdda17" targetNamespace="http://schemas.microsoft.com/office/2006/metadata/properties" ma:root="true" ma:fieldsID="293d4011d6fd9a82a83283720edaa99e" ns2:_="" ns3:_="">
    <xsd:import namespace="083b0378-332a-4dc8-8df3-f3c194a2cd9d"/>
    <xsd:import namespace="072b5e86-571e-491d-95c8-e8ca2bbdda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3b0378-332a-4dc8-8df3-f3c194a2cd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313d2f92-c499-4a60-b82e-d3acb3f6020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2b5e86-571e-491d-95c8-e8ca2bbdda17"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08e74ac0-bdd6-4b1d-8cf5-498f28252706}" ma:internalName="TaxCatchAll" ma:showField="CatchAllData" ma:web="072b5e86-571e-491d-95c8-e8ca2bbdda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83b0378-332a-4dc8-8df3-f3c194a2cd9d">
      <Terms xmlns="http://schemas.microsoft.com/office/infopath/2007/PartnerControls"/>
    </lcf76f155ced4ddcb4097134ff3c332f>
    <TaxCatchAll xmlns="072b5e86-571e-491d-95c8-e8ca2bbdda17" xsi:nil="true"/>
  </documentManagement>
</p:properties>
</file>

<file path=customXml/itemProps1.xml><?xml version="1.0" encoding="utf-8"?>
<ds:datastoreItem xmlns:ds="http://schemas.openxmlformats.org/officeDocument/2006/customXml" ds:itemID="{E21EBEE1-9C76-4FD4-8A0D-C229EB2F9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3b0378-332a-4dc8-8df3-f3c194a2cd9d"/>
    <ds:schemaRef ds:uri="072b5e86-571e-491d-95c8-e8ca2bbdda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305ADF-0FDE-4C48-AD87-2F0FB698567D}">
  <ds:schemaRefs>
    <ds:schemaRef ds:uri="http://schemas.microsoft.com/sharepoint/v3/contenttype/forms"/>
  </ds:schemaRefs>
</ds:datastoreItem>
</file>

<file path=customXml/itemProps3.xml><?xml version="1.0" encoding="utf-8"?>
<ds:datastoreItem xmlns:ds="http://schemas.openxmlformats.org/officeDocument/2006/customXml" ds:itemID="{C3A092D1-A78D-4486-AB63-DD6886AD4855}">
  <ds:schemaRefs>
    <ds:schemaRef ds:uri="http://purl.org/dc/terms/"/>
    <ds:schemaRef ds:uri="072b5e86-571e-491d-95c8-e8ca2bbdda17"/>
    <ds:schemaRef ds:uri="http://purl.org/dc/dcmitype/"/>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083b0378-332a-4dc8-8df3-f3c194a2cd9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Allgemeines</vt:lpstr>
      <vt:lpstr>Bewertungsmatrix Angebote</vt:lpstr>
      <vt:lpstr>'Bewertungsmatrix Angebote'!Druckbereich</vt:lpstr>
      <vt:lpstr>'Bewertungsmatrix Angebote'!Print_Area</vt:lpstr>
      <vt:lpstr>'Bewertungsmatrix Angebote'!Print_Titles</vt:lpstr>
    </vt:vector>
  </TitlesOfParts>
  <Manager/>
  <Company>L&amp;P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Karbe</dc:creator>
  <cp:keywords/>
  <dc:description/>
  <cp:lastModifiedBy>RAin B. Jung | Lange &amp; Partner</cp:lastModifiedBy>
  <cp:lastPrinted>2022-09-22T14:22:11Z</cp:lastPrinted>
  <dcterms:created xsi:type="dcterms:W3CDTF">2012-10-11T21:46:40Z</dcterms:created>
  <dcterms:modified xsi:type="dcterms:W3CDTF">2026-06-24T13:41:43Z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0x0101006586E0DCDB0F304D882D485193CC5779</vt:lpwstr>
  </property>
  <property fmtid="{D5CDD505-2E9C-101B-9397-08002B2CF9AE}" pid="3" name="ESLEmailHasAttachments">
    <vt:bool>false</vt:bool>
  </property>
  <property fmtid="{D5CDD505-2E9C-101B-9397-08002B2CF9AE}" pid="4" name="_dlc_DocIdItemGuid">
    <vt:lpwstr>f3e1c3ce-ccab-4ac5-bb98-27a59630396f</vt:lpwstr>
  </property>
  <property fmtid="{D5CDD505-2E9C-101B-9397-08002B2CF9AE}" pid="5" name="MediaServiceImageTags">
    <vt:lpwstr/>
  </property>
  <property fmtid="{D5CDD505-2E9C-101B-9397-08002B2CF9AE}" pid="6" name="Spielzeit">
    <vt:lpwstr/>
  </property>
  <property fmtid="{D5CDD505-2E9C-101B-9397-08002B2CF9AE}" pid="7" name="Dokumenten_x002d_Kategorie">
    <vt:lpwstr/>
  </property>
  <property fmtid="{D5CDD505-2E9C-101B-9397-08002B2CF9AE}" pid="8" name="Dokumentenart">
    <vt:lpwstr/>
  </property>
  <property fmtid="{D5CDD505-2E9C-101B-9397-08002B2CF9AE}" pid="9" name="Produktionsleitung">
    <vt:lpwstr/>
  </property>
  <property fmtid="{D5CDD505-2E9C-101B-9397-08002B2CF9AE}" pid="10" name="Sichtbarkeit">
    <vt:lpwstr/>
  </property>
  <property fmtid="{D5CDD505-2E9C-101B-9397-08002B2CF9AE}" pid="11" name="Produktion">
    <vt:lpwstr/>
  </property>
  <property fmtid="{D5CDD505-2E9C-101B-9397-08002B2CF9AE}" pid="12" name="Status">
    <vt:lpwstr/>
  </property>
  <property fmtid="{D5CDD505-2E9C-101B-9397-08002B2CF9AE}" pid="13" name="Dokumenten-Kategorie">
    <vt:lpwstr/>
  </property>
</Properties>
</file>