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harepoint.teamproject.de/webs/BMX/90_PS_Intern/04_Vergaben_BNL/BMX_741-01_TWP_Firma/01_VorbVerg/04_tpZstell_VU/"/>
    </mc:Choice>
  </mc:AlternateContent>
  <xr:revisionPtr revIDLastSave="0" documentId="8_{93B51136-713F-457E-9FEE-DDD1370E1D27}" xr6:coauthVersionLast="47" xr6:coauthVersionMax="47" xr10:uidLastSave="{00000000-0000-0000-0000-000000000000}"/>
  <bookViews>
    <workbookView xWindow="-110" yWindow="-110" windowWidth="38620" windowHeight="21100" tabRatio="915" xr2:uid="{00000000-000D-0000-FFFF-FFFF00000000}"/>
  </bookViews>
  <sheets>
    <sheet name="TWP I" sheetId="3" r:id="rId1"/>
    <sheet name="Bes. Leistungen" sheetId="43" r:id="rId2"/>
  </sheets>
  <externalReferences>
    <externalReference r:id="rId3"/>
  </externalReferences>
  <definedNames>
    <definedName name="_xlnm.Print_Area" localSheetId="1">'Bes. Leistungen'!$A$1:$I$51</definedName>
    <definedName name="_xlnm.Print_Area" localSheetId="0">'TWP I'!$A$1:$K$49</definedName>
    <definedName name="Honorarpunkt">#REF!</definedName>
    <definedName name="Honorarsatz" localSheetId="1">[1]Bearbeitungshinweise!$F$36:$F$40</definedName>
    <definedName name="Honorarsatz">#REF!</definedName>
    <definedName name="Honorarzonen" localSheetId="1">[1]Bearbeitungshinweise!$D$36:$D$40</definedName>
    <definedName name="Honorarzonen">#REF!</definedName>
    <definedName name="HZ_TGA" localSheetId="1">[1]Bearbeitungshinweise!$H$36:$H$38</definedName>
    <definedName name="HZ_TG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43" l="1" a="1"/>
  <c r="F34" i="43" s="1"/>
  <c r="F32" i="43" a="1"/>
  <c r="F32" i="43" s="1"/>
  <c r="I29" i="43" l="1"/>
  <c r="I19" i="43"/>
  <c r="I31" i="43" s="1"/>
  <c r="I32" i="43" l="1"/>
  <c r="I33" i="43" s="1"/>
  <c r="I34" i="43" s="1"/>
  <c r="I36" i="43" s="1"/>
  <c r="K40" i="3"/>
  <c r="K34" i="3"/>
  <c r="K35" i="3"/>
  <c r="K36" i="3" s="1"/>
  <c r="K39" i="3" s="1"/>
  <c r="G36" i="3" l="1"/>
  <c r="K41" i="3" l="1"/>
  <c r="O62" i="3" l="1"/>
  <c r="E13" i="3" l="1"/>
  <c r="E9" i="3"/>
  <c r="M103" i="3" l="1"/>
  <c r="R103" i="3" s="1"/>
  <c r="M102" i="3"/>
  <c r="R102" i="3" s="1"/>
  <c r="M101" i="3"/>
  <c r="R101" i="3" s="1"/>
  <c r="M100" i="3"/>
  <c r="R100" i="3" s="1"/>
  <c r="M99" i="3"/>
  <c r="R99" i="3" s="1"/>
  <c r="M98" i="3"/>
  <c r="R98" i="3" s="1"/>
  <c r="M97" i="3"/>
  <c r="R97" i="3" s="1"/>
  <c r="M96" i="3"/>
  <c r="R96" i="3" s="1"/>
  <c r="M95" i="3"/>
  <c r="R95" i="3" s="1"/>
  <c r="M94" i="3"/>
  <c r="R94" i="3" s="1"/>
  <c r="M93" i="3"/>
  <c r="R93" i="3" s="1"/>
  <c r="M92" i="3"/>
  <c r="R92" i="3" s="1"/>
  <c r="M91" i="3"/>
  <c r="R91" i="3" s="1"/>
  <c r="M90" i="3"/>
  <c r="R90" i="3" s="1"/>
  <c r="M89" i="3"/>
  <c r="R89" i="3" s="1"/>
  <c r="M88" i="3"/>
  <c r="R88" i="3" s="1"/>
  <c r="M87" i="3"/>
  <c r="R87" i="3" s="1"/>
  <c r="M86" i="3"/>
  <c r="R86" i="3" s="1"/>
  <c r="M85" i="3"/>
  <c r="R85" i="3" s="1"/>
  <c r="R127" i="3"/>
  <c r="N83" i="3" s="1"/>
  <c r="I10" i="3"/>
  <c r="I14" i="3"/>
  <c r="N90" i="3"/>
  <c r="O63" i="3"/>
  <c r="E36" i="3"/>
  <c r="B39" i="3"/>
  <c r="M65" i="3"/>
  <c r="R65" i="3" s="1"/>
  <c r="M66" i="3"/>
  <c r="R66" i="3" s="1"/>
  <c r="M67" i="3"/>
  <c r="R67" i="3" s="1"/>
  <c r="M68" i="3"/>
  <c r="R68" i="3" s="1"/>
  <c r="M69" i="3"/>
  <c r="R69" i="3" s="1"/>
  <c r="M70" i="3"/>
  <c r="R70" i="3" s="1"/>
  <c r="M71" i="3"/>
  <c r="R71" i="3"/>
  <c r="M72" i="3"/>
  <c r="R72" i="3" s="1"/>
  <c r="M73" i="3"/>
  <c r="R73" i="3" s="1"/>
  <c r="M74" i="3"/>
  <c r="R74" i="3" s="1"/>
  <c r="M75" i="3"/>
  <c r="R75" i="3" s="1"/>
  <c r="M76" i="3"/>
  <c r="R76" i="3" s="1"/>
  <c r="M77" i="3"/>
  <c r="R77" i="3" s="1"/>
  <c r="M78" i="3"/>
  <c r="R78" i="3"/>
  <c r="M79" i="3"/>
  <c r="R79" i="3" s="1"/>
  <c r="M80" i="3"/>
  <c r="R80" i="3" s="1"/>
  <c r="M81" i="3"/>
  <c r="R81" i="3" s="1"/>
  <c r="M82" i="3"/>
  <c r="R82" i="3" s="1"/>
  <c r="M83" i="3"/>
  <c r="R83" i="3" s="1"/>
  <c r="M84" i="3"/>
  <c r="R84" i="3" s="1"/>
  <c r="P109" i="3"/>
  <c r="R109" i="3"/>
  <c r="N65" i="3" s="1"/>
  <c r="T109" i="3"/>
  <c r="V109" i="3"/>
  <c r="P110" i="3"/>
  <c r="R110" i="3"/>
  <c r="N66" i="3" s="1"/>
  <c r="T110" i="3"/>
  <c r="V110" i="3"/>
  <c r="P111" i="3"/>
  <c r="R111" i="3"/>
  <c r="N67" i="3" s="1"/>
  <c r="T111" i="3"/>
  <c r="V111" i="3"/>
  <c r="P112" i="3"/>
  <c r="R112" i="3"/>
  <c r="N68" i="3" s="1"/>
  <c r="T112" i="3"/>
  <c r="V112" i="3"/>
  <c r="P113" i="3"/>
  <c r="R113" i="3"/>
  <c r="N69" i="3" s="1"/>
  <c r="T113" i="3"/>
  <c r="V113" i="3"/>
  <c r="P114" i="3"/>
  <c r="R114" i="3"/>
  <c r="N70" i="3" s="1"/>
  <c r="T114" i="3"/>
  <c r="V114" i="3"/>
  <c r="P115" i="3"/>
  <c r="R115" i="3"/>
  <c r="N71" i="3" s="1"/>
  <c r="T115" i="3"/>
  <c r="V115" i="3"/>
  <c r="P116" i="3"/>
  <c r="R116" i="3"/>
  <c r="N72" i="3" s="1"/>
  <c r="T116" i="3"/>
  <c r="V116" i="3"/>
  <c r="P117" i="3"/>
  <c r="R117" i="3"/>
  <c r="N73" i="3" s="1"/>
  <c r="T117" i="3"/>
  <c r="V117" i="3"/>
  <c r="P118" i="3"/>
  <c r="R118" i="3"/>
  <c r="N74" i="3" s="1"/>
  <c r="T118" i="3"/>
  <c r="V118" i="3"/>
  <c r="P119" i="3"/>
  <c r="R119" i="3"/>
  <c r="N75" i="3" s="1"/>
  <c r="T119" i="3"/>
  <c r="V119" i="3"/>
  <c r="P120" i="3"/>
  <c r="R120" i="3"/>
  <c r="N76" i="3" s="1"/>
  <c r="T120" i="3"/>
  <c r="V120" i="3"/>
  <c r="P121" i="3"/>
  <c r="R121" i="3"/>
  <c r="N77" i="3" s="1"/>
  <c r="T121" i="3"/>
  <c r="V121" i="3"/>
  <c r="P122" i="3"/>
  <c r="R122" i="3"/>
  <c r="N78" i="3" s="1"/>
  <c r="T122" i="3"/>
  <c r="V122" i="3"/>
  <c r="P123" i="3"/>
  <c r="R123" i="3"/>
  <c r="N79" i="3" s="1"/>
  <c r="T123" i="3"/>
  <c r="V123" i="3"/>
  <c r="P124" i="3"/>
  <c r="R124" i="3"/>
  <c r="N80" i="3" s="1"/>
  <c r="T124" i="3"/>
  <c r="V124" i="3"/>
  <c r="P125" i="3"/>
  <c r="R125" i="3"/>
  <c r="N81" i="3" s="1"/>
  <c r="T125" i="3"/>
  <c r="V125" i="3"/>
  <c r="P126" i="3"/>
  <c r="R126" i="3"/>
  <c r="N82" i="3" s="1"/>
  <c r="T126" i="3"/>
  <c r="V126" i="3"/>
  <c r="P127" i="3"/>
  <c r="T127" i="3"/>
  <c r="V127" i="3"/>
  <c r="P128" i="3"/>
  <c r="R128" i="3"/>
  <c r="N84" i="3" s="1"/>
  <c r="T128" i="3"/>
  <c r="V128" i="3"/>
  <c r="P72" i="3"/>
  <c r="P67" i="3"/>
  <c r="P93" i="3"/>
  <c r="P97" i="3"/>
  <c r="P94" i="3"/>
  <c r="P85" i="3"/>
  <c r="N99" i="3"/>
  <c r="N93" i="3"/>
  <c r="P75" i="3"/>
  <c r="N87" i="3"/>
  <c r="P68" i="3"/>
  <c r="N85" i="3"/>
  <c r="N102" i="3"/>
  <c r="P78" i="3"/>
  <c r="P96" i="3"/>
  <c r="P102" i="3"/>
  <c r="N95" i="3"/>
  <c r="P100" i="3"/>
  <c r="P84" i="3"/>
  <c r="P76" i="3"/>
  <c r="N91" i="3"/>
  <c r="N100" i="3"/>
  <c r="N94" i="3"/>
  <c r="S63" i="3"/>
  <c r="P71" i="3"/>
  <c r="P86" i="3"/>
  <c r="N98" i="3"/>
  <c r="P99" i="3"/>
  <c r="P66" i="3"/>
  <c r="P65" i="3"/>
  <c r="N92" i="3"/>
  <c r="P82" i="3"/>
  <c r="N86" i="3"/>
  <c r="P89" i="3"/>
  <c r="N101" i="3"/>
  <c r="S62" i="3"/>
  <c r="P83" i="3"/>
  <c r="P74" i="3"/>
  <c r="P103" i="3"/>
  <c r="P70" i="3"/>
  <c r="P80" i="3"/>
  <c r="P73" i="3"/>
  <c r="P90" i="3"/>
  <c r="P79" i="3"/>
  <c r="N89" i="3"/>
  <c r="P81" i="3"/>
  <c r="P87" i="3"/>
  <c r="P101" i="3"/>
  <c r="N97" i="3"/>
  <c r="P95" i="3"/>
  <c r="P88" i="3"/>
  <c r="N96" i="3"/>
  <c r="P92" i="3"/>
  <c r="N103" i="3"/>
  <c r="P98" i="3"/>
  <c r="P69" i="3"/>
  <c r="P77" i="3"/>
  <c r="P91" i="3"/>
  <c r="N88" i="3"/>
  <c r="I9" i="3"/>
  <c r="O103" i="3" l="1"/>
  <c r="S103" i="3" s="1"/>
  <c r="O98" i="3"/>
  <c r="S98" i="3" s="1"/>
  <c r="O91" i="3"/>
  <c r="S91" i="3" s="1"/>
  <c r="O75" i="3"/>
  <c r="S75" i="3" s="1"/>
  <c r="O80" i="3"/>
  <c r="S80" i="3" s="1"/>
  <c r="O92" i="3"/>
  <c r="S92" i="3" s="1"/>
  <c r="T92" i="3" s="1"/>
  <c r="O82" i="3"/>
  <c r="S82" i="3" s="1"/>
  <c r="O70" i="3"/>
  <c r="S70" i="3" s="1"/>
  <c r="T70" i="3" s="1"/>
  <c r="O78" i="3"/>
  <c r="S78" i="3" s="1"/>
  <c r="O76" i="3"/>
  <c r="S76" i="3" s="1"/>
  <c r="O100" i="3"/>
  <c r="S100" i="3" s="1"/>
  <c r="O101" i="3"/>
  <c r="S101" i="3" s="1"/>
  <c r="O81" i="3"/>
  <c r="S81" i="3" s="1"/>
  <c r="O79" i="3"/>
  <c r="S79" i="3" s="1"/>
  <c r="T80" i="3" s="1"/>
  <c r="O84" i="3"/>
  <c r="S84" i="3" s="1"/>
  <c r="O83" i="3"/>
  <c r="S83" i="3" s="1"/>
  <c r="T83" i="3" s="1"/>
  <c r="O97" i="3"/>
  <c r="S97" i="3" s="1"/>
  <c r="O88" i="3"/>
  <c r="S88" i="3" s="1"/>
  <c r="O89" i="3"/>
  <c r="S89" i="3" s="1"/>
  <c r="O85" i="3"/>
  <c r="S85" i="3" s="1"/>
  <c r="O77" i="3"/>
  <c r="S77" i="3" s="1"/>
  <c r="O69" i="3"/>
  <c r="S69" i="3" s="1"/>
  <c r="O65" i="3"/>
  <c r="S65" i="3" s="1"/>
  <c r="T65" i="3" s="1"/>
  <c r="O74" i="3"/>
  <c r="S74" i="3" s="1"/>
  <c r="T75" i="3" s="1"/>
  <c r="O68" i="3"/>
  <c r="S68" i="3" s="1"/>
  <c r="O90" i="3"/>
  <c r="S90" i="3" s="1"/>
  <c r="O96" i="3"/>
  <c r="S96" i="3" s="1"/>
  <c r="O86" i="3"/>
  <c r="S86" i="3" s="1"/>
  <c r="O93" i="3"/>
  <c r="S93" i="3" s="1"/>
  <c r="O67" i="3"/>
  <c r="S67" i="3" s="1"/>
  <c r="O87" i="3"/>
  <c r="S87" i="3" s="1"/>
  <c r="T84" i="3"/>
  <c r="O99" i="3"/>
  <c r="S99" i="3" s="1"/>
  <c r="I13" i="3"/>
  <c r="O73" i="3"/>
  <c r="S73" i="3" s="1"/>
  <c r="O66" i="3"/>
  <c r="S66" i="3" s="1"/>
  <c r="O72" i="3"/>
  <c r="S72" i="3" s="1"/>
  <c r="I15" i="3"/>
  <c r="I11" i="3"/>
  <c r="O95" i="3"/>
  <c r="S95" i="3" s="1"/>
  <c r="O102" i="3"/>
  <c r="S102" i="3" s="1"/>
  <c r="O94" i="3"/>
  <c r="S94" i="3" s="1"/>
  <c r="O71" i="3"/>
  <c r="S71" i="3" s="1"/>
  <c r="T69" i="3" l="1"/>
  <c r="T98" i="3"/>
  <c r="T91" i="3"/>
  <c r="T88" i="3"/>
  <c r="T76" i="3"/>
  <c r="T81" i="3"/>
  <c r="T68" i="3"/>
  <c r="T97" i="3"/>
  <c r="T90" i="3"/>
  <c r="T93" i="3"/>
  <c r="T66" i="3"/>
  <c r="T85" i="3"/>
  <c r="T101" i="3"/>
  <c r="T89" i="3"/>
  <c r="T74" i="3"/>
  <c r="T79" i="3"/>
  <c r="T86" i="3"/>
  <c r="T100" i="3"/>
  <c r="T87" i="3"/>
  <c r="T77" i="3"/>
  <c r="I8" i="3"/>
  <c r="K8" i="3" s="1"/>
  <c r="T82" i="3"/>
  <c r="T102" i="3"/>
  <c r="T99" i="3"/>
  <c r="T78" i="3"/>
  <c r="T94" i="3"/>
  <c r="T67" i="3"/>
  <c r="I12" i="3"/>
  <c r="K12" i="3" s="1"/>
  <c r="T73" i="3"/>
  <c r="T103" i="3"/>
  <c r="T95" i="3"/>
  <c r="T96" i="3"/>
  <c r="T72" i="3"/>
  <c r="T71" i="3"/>
  <c r="K17" i="3" l="1"/>
  <c r="V80" i="3" s="1"/>
  <c r="W80" i="3" s="1"/>
  <c r="V74" i="3"/>
  <c r="W74" i="3" s="1"/>
  <c r="V82" i="3"/>
  <c r="W82" i="3" s="1"/>
  <c r="V68" i="3"/>
  <c r="W68" i="3" s="1"/>
  <c r="V86" i="3"/>
  <c r="W86" i="3" s="1"/>
  <c r="V94" i="3"/>
  <c r="W94" i="3" s="1"/>
  <c r="V70" i="3"/>
  <c r="W70" i="3" s="1"/>
  <c r="V92" i="3"/>
  <c r="W92" i="3" s="1"/>
  <c r="V81" i="3"/>
  <c r="W81" i="3" s="1"/>
  <c r="V91" i="3"/>
  <c r="W91" i="3" s="1"/>
  <c r="V77" i="3"/>
  <c r="W77" i="3" s="1"/>
  <c r="V100" i="3"/>
  <c r="W100" i="3" s="1"/>
  <c r="V93" i="3"/>
  <c r="W93" i="3" s="1"/>
  <c r="V84" i="3"/>
  <c r="W84" i="3" s="1"/>
  <c r="V69" i="3"/>
  <c r="W69" i="3" s="1"/>
  <c r="V98" i="3"/>
  <c r="W98" i="3" s="1"/>
  <c r="V101" i="3"/>
  <c r="W101" i="3" s="1"/>
  <c r="V89" i="3"/>
  <c r="W89" i="3" s="1"/>
  <c r="V76" i="3"/>
  <c r="W76" i="3" s="1"/>
  <c r="V90" i="3"/>
  <c r="W90" i="3" s="1"/>
  <c r="V71" i="3"/>
  <c r="W71" i="3" s="1"/>
  <c r="V96" i="3"/>
  <c r="W96" i="3" s="1"/>
  <c r="V66" i="3"/>
  <c r="W66" i="3" s="1"/>
  <c r="V95" i="3"/>
  <c r="W95" i="3" s="1"/>
  <c r="M148" i="3"/>
  <c r="W148" i="3" s="1"/>
  <c r="V87" i="3"/>
  <c r="W87" i="3" s="1"/>
  <c r="V78" i="3"/>
  <c r="W78" i="3" s="1"/>
  <c r="V102" i="3"/>
  <c r="W102" i="3" s="1"/>
  <c r="A21" i="3"/>
  <c r="V75" i="3"/>
  <c r="W75" i="3" s="1"/>
  <c r="V88" i="3"/>
  <c r="W88" i="3" s="1"/>
  <c r="V72" i="3"/>
  <c r="W72" i="3" s="1"/>
  <c r="V85" i="3"/>
  <c r="W85" i="3" s="1"/>
  <c r="V67" i="3"/>
  <c r="W67" i="3" s="1"/>
  <c r="V99" i="3"/>
  <c r="W99" i="3" s="1"/>
  <c r="V103" i="3"/>
  <c r="W103" i="3" s="1"/>
  <c r="V65" i="3"/>
  <c r="W65" i="3" s="1"/>
  <c r="V73" i="3"/>
  <c r="W73" i="3" s="1"/>
  <c r="V97" i="3"/>
  <c r="W97" i="3" s="1"/>
  <c r="V83" i="3"/>
  <c r="W83" i="3" s="1"/>
  <c r="T148" i="3"/>
  <c r="O148" i="3"/>
  <c r="V79" i="3" l="1"/>
  <c r="W79" i="3" s="1"/>
  <c r="U148" i="3"/>
  <c r="Q148" i="3"/>
  <c r="V148" i="3"/>
  <c r="N148" i="3"/>
  <c r="S148" i="3"/>
  <c r="P104" i="3" s="1"/>
  <c r="P148" i="3"/>
  <c r="M104" i="3"/>
  <c r="R104" i="3" s="1"/>
  <c r="V104" i="3" s="1"/>
  <c r="W104" i="3" s="1"/>
  <c r="R148" i="3"/>
  <c r="N104" i="3" s="1"/>
  <c r="W105" i="3" l="1"/>
  <c r="K21" i="3" s="1"/>
  <c r="O104" i="3"/>
  <c r="S104" i="3" s="1"/>
  <c r="T104" i="3" s="1"/>
  <c r="K27" i="3" l="1"/>
  <c r="K30" i="3"/>
  <c r="K28" i="3"/>
  <c r="K29" i="3"/>
  <c r="K31" i="3"/>
  <c r="K32" i="3"/>
  <c r="K42" i="3" l="1"/>
  <c r="K44" i="3" s="1"/>
  <c r="K45" i="3" s="1"/>
  <c r="K46" i="3" l="1"/>
  <c r="K47" i="3" l="1"/>
  <c r="K48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<sst xmlns="http://schemas.openxmlformats.org/spreadsheetml/2006/main" count="144" uniqueCount="106">
  <si>
    <t>Beschreibung</t>
  </si>
  <si>
    <t>Anteil</t>
  </si>
  <si>
    <t>a</t>
  </si>
  <si>
    <t>x</t>
  </si>
  <si>
    <t>=</t>
  </si>
  <si>
    <t>b</t>
  </si>
  <si>
    <t>c</t>
  </si>
  <si>
    <t>von</t>
  </si>
  <si>
    <t>Summe</t>
  </si>
  <si>
    <t>Honorarsumme für Honorarzone:</t>
  </si>
  <si>
    <t>Phase</t>
  </si>
  <si>
    <t>Grundleistung</t>
  </si>
  <si>
    <t>1.</t>
  </si>
  <si>
    <t>Grundlagenermittlung</t>
  </si>
  <si>
    <t>2.</t>
  </si>
  <si>
    <t>Vorplanung</t>
  </si>
  <si>
    <t>3.</t>
  </si>
  <si>
    <t>Entwurfsplanung</t>
  </si>
  <si>
    <t>4.</t>
  </si>
  <si>
    <t>Genehmigungsplanung</t>
  </si>
  <si>
    <t>5.</t>
  </si>
  <si>
    <t>Ausführungsplanung</t>
  </si>
  <si>
    <t>6.</t>
  </si>
  <si>
    <t>Vorbereitung der Vergabe</t>
  </si>
  <si>
    <t>7.</t>
  </si>
  <si>
    <t>Mitwirkung bei der Vergabe</t>
  </si>
  <si>
    <t>8.</t>
  </si>
  <si>
    <t>Objektüberwachung</t>
  </si>
  <si>
    <t>9.</t>
  </si>
  <si>
    <t>Objektbetreuung</t>
  </si>
  <si>
    <t>zuzüglich Nebenkosten:</t>
  </si>
  <si>
    <t>netto</t>
  </si>
  <si>
    <t>Honorartafel Tragwerksplanung</t>
  </si>
  <si>
    <t>unten</t>
  </si>
  <si>
    <t>oben</t>
  </si>
  <si>
    <t>Steigung</t>
  </si>
  <si>
    <t>Zone I</t>
  </si>
  <si>
    <t>Zone II</t>
  </si>
  <si>
    <t>Zone III</t>
  </si>
  <si>
    <t>Zone IV</t>
  </si>
  <si>
    <t>Zone V</t>
  </si>
  <si>
    <t>Zone VI</t>
  </si>
  <si>
    <t>Baukonstruktion</t>
  </si>
  <si>
    <t>Technische Gebäudeausstattung</t>
  </si>
  <si>
    <t>Kostengruppe 400</t>
  </si>
  <si>
    <t>€</t>
  </si>
  <si>
    <t>Kostengruppe 300</t>
  </si>
  <si>
    <t>Anlage</t>
  </si>
  <si>
    <t>III</t>
  </si>
  <si>
    <t>Formel Variation</t>
  </si>
  <si>
    <t>angeboten / beauftragt</t>
  </si>
  <si>
    <t>Mehrwertsteuer (19%)</t>
  </si>
  <si>
    <t>brutto</t>
  </si>
  <si>
    <t>Honorarermittlung Tragwerksplanung  bei Gebäuden</t>
  </si>
  <si>
    <t>Honorarermittlung (Tragwerksplanung)</t>
  </si>
  <si>
    <t>Honorarermittlung (Tragwerksplanung):</t>
  </si>
  <si>
    <r>
      <t xml:space="preserve">Basis </t>
    </r>
    <r>
      <rPr>
        <i/>
        <sz val="8"/>
        <rFont val="Calibri"/>
        <family val="2"/>
        <scheme val="minor"/>
      </rPr>
      <t>(netto)</t>
    </r>
  </si>
  <si>
    <t>Mitzuverarbeitende Bausubstanz gem. §4, Abs. 3 HOAI 2021 aus
Kostengruppe 300</t>
  </si>
  <si>
    <t>Leistungsbild nach Teil 4 Abschnitt 1 §§ 49 - 52 HOAI 2021, Tragwerksplanung</t>
  </si>
  <si>
    <t>Ermittlung der Honorarbezugskosten nach § 4 und 50 HOAI 2021:</t>
  </si>
  <si>
    <t>Leistungsbild Tragwerksplanung nach § 51 HOAI 2021</t>
  </si>
  <si>
    <t>psch</t>
  </si>
  <si>
    <t>Klimagerechter Neubau einer BMX Halle</t>
  </si>
  <si>
    <t>HIER BIETERNAMEN EINTRAGEN</t>
  </si>
  <si>
    <t>pauschal, € netto</t>
  </si>
  <si>
    <t>3.1</t>
  </si>
  <si>
    <t>Honorarsumme Besondere Leistungen LP 1-4 (netto)</t>
  </si>
  <si>
    <t>7.1</t>
  </si>
  <si>
    <t>8.1</t>
  </si>
  <si>
    <t>Honorarsumme Besondere Leistungen LP 5-8 (netto)</t>
  </si>
  <si>
    <t>Zwischensumme Besondere Leistungen (netto):</t>
  </si>
  <si>
    <t>Zwischensumme</t>
  </si>
  <si>
    <t>abzüglich Nachlass:</t>
  </si>
  <si>
    <t>Honorarsumme Besondere Leistungen inkl. Nachlass (netto):</t>
  </si>
  <si>
    <t>Honorarermittlung Tragwerksplanung - besondere Leistungen</t>
  </si>
  <si>
    <t>Honorarangebotsblatt zum Vergabeverfahren  741-01 von:</t>
  </si>
  <si>
    <t>Leistungsbild nach Teil 4 Abschnitt 1 §§ 49-52 HOAI 2021, Tragwerksplanung</t>
  </si>
  <si>
    <t>Honorarangebotsblatt zum Vergabeverfahren 741-01 von:</t>
  </si>
  <si>
    <t>Zwischensumme:</t>
  </si>
  <si>
    <t>Honorarermittlung inkl. Nachlass (Tragwerksplanung):</t>
  </si>
  <si>
    <t>Honorarbezugskosten (netto)</t>
  </si>
  <si>
    <t>Aufstellen eines Lastenplans, zum Beispiel als Grundlage für die Baugrundbeurteilung und Gründungsberatung.</t>
  </si>
  <si>
    <t>Mehraufwand bei Sonderbauweisen oder Sonderkonstruktionen, zum Beispiel Klären von Konstruktionsdetails.</t>
  </si>
  <si>
    <t xml:space="preserve"> 4.1</t>
  </si>
  <si>
    <t>Nachweise zum konstruktiven Brandschutz, soweit erforderlich unter Berücksichtigung der Temperatur (Heißmessung), Nachweis des Feuerwiderstandes der tragenden Bauteile.</t>
  </si>
  <si>
    <t xml:space="preserve"> 4.2</t>
  </si>
  <si>
    <t>5.1</t>
  </si>
  <si>
    <t>Konstruktion und Nachweise der Anschlüsse im Stahl- und Holzbau.</t>
  </si>
  <si>
    <t>Statische Nachweise an nicht zum Tragwerk gehörenden Konstruktionen (zum Beispiel Kranfundament, Fassaden).</t>
  </si>
  <si>
    <t xml:space="preserve"> 6.1</t>
  </si>
  <si>
    <t>Beitrag zum Aufstellen des Leistungsverzeichnis des Tragwerks.</t>
  </si>
  <si>
    <t>Mitwirken bei der Prüfung und Wertung von Nebenangeboten.</t>
  </si>
  <si>
    <t>Ingenieurtechnische Kontrolle der Ausführung des Tragwerks auf Übereinstimmung mit den geprüften statischen Unterlagen.</t>
  </si>
  <si>
    <t xml:space="preserve"> 4.3</t>
  </si>
  <si>
    <t>ggf. erforderliche Sondernachweise im Holzbau.</t>
  </si>
  <si>
    <t>2. Honorarstundensätze (netto):</t>
  </si>
  <si>
    <t>Technische:r Mitarbeiter:in (Ingenieur:in)</t>
  </si>
  <si>
    <t>Technische:r Zeichner:in / Mitarbeiter:in</t>
  </si>
  <si>
    <t>Technische Assistenz</t>
  </si>
  <si>
    <t>€ / Stunde*</t>
  </si>
  <si>
    <t>*Für eine vergleichbare Wertungssumme werden die Stundensätze der verschiedenen Tätigkeitsbereiche in der Auswertung mit jeweils 10 Stunden multipliziert.</t>
  </si>
  <si>
    <t xml:space="preserve"> 2.1</t>
  </si>
  <si>
    <t>Ingenieur:in (Projektleitung/Geschäftsführung)</t>
  </si>
  <si>
    <t xml:space="preserve"> 2.2</t>
  </si>
  <si>
    <r>
      <t xml:space="preserve">1. Honorarermittlung Besondere Leistungen </t>
    </r>
    <r>
      <rPr>
        <b/>
        <u/>
        <sz val="12"/>
        <color theme="1"/>
        <rFont val="Calibri"/>
        <family val="2"/>
        <scheme val="minor"/>
      </rPr>
      <t>gem. Anlage 1 (nett</t>
    </r>
    <r>
      <rPr>
        <b/>
        <u/>
        <sz val="12"/>
        <rFont val="Calibri"/>
        <family val="2"/>
        <scheme val="minor"/>
      </rPr>
      <t>o):</t>
    </r>
  </si>
  <si>
    <r>
      <t>Honorarsumme besondere Leistu</t>
    </r>
    <r>
      <rPr>
        <b/>
        <sz val="12"/>
        <color theme="1"/>
        <rFont val="Calibri"/>
        <family val="2"/>
        <scheme val="minor"/>
      </rPr>
      <t>ngen gem. Anlage 1</t>
    </r>
    <r>
      <rPr>
        <b/>
        <sz val="12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</si>
</sst>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\ &quot;DM&quot;;\-#,##0\ &quot;DM&quot;"/>
    <numFmt numFmtId="165" formatCode="#,##0.00\ &quot;DM&quot;;\-#,##0.00\ &quot;DM&quot;"/>
    <numFmt numFmtId="166" formatCode="_-* #,##0.00_ \€_-;\-* #,##0.00_ \€_-;_-* &quot;-&quot;??_ \€_-;_-@_-"/>
    <numFmt numFmtId="167" formatCode="_-* #,##0.00\ [$€]_-;\-* #,##0.00\ [$€]_-;_-* &quot;-&quot;??\ [$€]_-;_-@_-"/>
    <numFmt numFmtId="168" formatCode="#,##0.00\ &quot;€&quot;"/>
    <numFmt numFmtId="169" formatCode="_-* #,##0.00\ [$€-407]_-;\-* #,##0.00\ [$€-407]_-;_-* &quot;-&quot;??\ [$€-407]_-;_-@_-"/>
    <numFmt numFmtId="170" formatCode="_-* #,##0.00\ _€_-;\-* #,##0.00\ _€_-;_-* &quot;-&quot;??\ _€_-;_-@_-"/>
    <numFmt numFmtId="171" formatCode="#,##0.00\ _€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165" fontId="4" fillId="0" borderId="0" xfId="2" applyNumberFormat="1" applyFont="1" applyAlignment="1" applyProtection="1">
      <alignment vertical="center"/>
      <protection hidden="1"/>
    </xf>
    <xf numFmtId="0" fontId="16" fillId="0" borderId="0" xfId="2" applyFont="1" applyProtection="1">
      <protection hidden="1"/>
    </xf>
    <xf numFmtId="0" fontId="9" fillId="0" borderId="0" xfId="2" applyFont="1" applyProtection="1">
      <protection hidden="1"/>
    </xf>
    <xf numFmtId="0" fontId="18" fillId="0" borderId="0" xfId="2" applyFont="1" applyProtection="1">
      <protection hidden="1"/>
    </xf>
    <xf numFmtId="168" fontId="9" fillId="5" borderId="21" xfId="2" applyNumberFormat="1" applyFont="1" applyFill="1" applyBorder="1" applyAlignment="1" applyProtection="1">
      <alignment vertical="center"/>
      <protection locked="0"/>
    </xf>
    <xf numFmtId="168" fontId="9" fillId="5" borderId="21" xfId="2" applyNumberFormat="1" applyFont="1" applyFill="1" applyBorder="1" applyProtection="1">
      <protection locked="0"/>
    </xf>
    <xf numFmtId="0" fontId="8" fillId="0" borderId="0" xfId="2" applyFont="1" applyAlignment="1">
      <alignment horizontal="right" vertical="center"/>
    </xf>
    <xf numFmtId="0" fontId="4" fillId="0" borderId="0" xfId="2" applyFont="1"/>
    <xf numFmtId="49" fontId="19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9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9" fontId="4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 applyFont="1"/>
    <xf numFmtId="0" fontId="9" fillId="0" borderId="0" xfId="2" applyFont="1"/>
    <xf numFmtId="49" fontId="6" fillId="0" borderId="22" xfId="2" applyNumberFormat="1" applyFont="1" applyBorder="1" applyAlignment="1">
      <alignment horizontal="right" vertical="center"/>
    </xf>
    <xf numFmtId="0" fontId="4" fillId="0" borderId="23" xfId="2" applyFont="1" applyBorder="1"/>
    <xf numFmtId="49" fontId="5" fillId="0" borderId="0" xfId="2" applyNumberFormat="1" applyFont="1" applyAlignment="1">
      <alignment horizontal="right" vertical="center"/>
    </xf>
    <xf numFmtId="169" fontId="9" fillId="0" borderId="0" xfId="2" applyNumberFormat="1" applyFont="1" applyAlignment="1">
      <alignment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168" fontId="9" fillId="0" borderId="0" xfId="2" applyNumberFormat="1" applyFont="1" applyAlignment="1">
      <alignment vertical="center"/>
    </xf>
    <xf numFmtId="49" fontId="4" fillId="0" borderId="0" xfId="2" applyNumberFormat="1" applyFont="1"/>
    <xf numFmtId="169" fontId="9" fillId="0" borderId="0" xfId="2" applyNumberFormat="1" applyFont="1"/>
    <xf numFmtId="49" fontId="6" fillId="0" borderId="1" xfId="2" applyNumberFormat="1" applyFont="1" applyBorder="1"/>
    <xf numFmtId="0" fontId="5" fillId="0" borderId="2" xfId="2" applyFont="1" applyBorder="1"/>
    <xf numFmtId="0" fontId="4" fillId="0" borderId="2" xfId="2" applyFont="1" applyBorder="1"/>
    <xf numFmtId="168" fontId="9" fillId="0" borderId="3" xfId="2" applyNumberFormat="1" applyFont="1" applyBorder="1"/>
    <xf numFmtId="168" fontId="9" fillId="0" borderId="0" xfId="2" applyNumberFormat="1" applyFont="1"/>
    <xf numFmtId="0" fontId="9" fillId="0" borderId="23" xfId="2" applyFont="1" applyBorder="1" applyAlignment="1">
      <alignment vertical="center"/>
    </xf>
    <xf numFmtId="0" fontId="9" fillId="0" borderId="2" xfId="2" applyFont="1" applyBorder="1"/>
    <xf numFmtId="49" fontId="7" fillId="0" borderId="1" xfId="2" applyNumberFormat="1" applyFont="1" applyBorder="1"/>
    <xf numFmtId="0" fontId="17" fillId="0" borderId="2" xfId="2" applyFont="1" applyBorder="1"/>
    <xf numFmtId="168" fontId="6" fillId="0" borderId="3" xfId="2" applyNumberFormat="1" applyFont="1" applyBorder="1"/>
    <xf numFmtId="9" fontId="9" fillId="0" borderId="4" xfId="2" applyNumberFormat="1" applyFont="1" applyBorder="1" applyAlignment="1">
      <alignment horizontal="center" vertical="center"/>
    </xf>
    <xf numFmtId="0" fontId="22" fillId="0" borderId="0" xfId="2" applyFont="1"/>
    <xf numFmtId="168" fontId="6" fillId="0" borderId="0" xfId="2" applyNumberFormat="1" applyFont="1"/>
    <xf numFmtId="166" fontId="9" fillId="0" borderId="0" xfId="2" applyNumberFormat="1" applyFont="1"/>
    <xf numFmtId="49" fontId="7" fillId="0" borderId="18" xfId="2" applyNumberFormat="1" applyFont="1" applyBorder="1"/>
    <xf numFmtId="0" fontId="4" fillId="0" borderId="19" xfId="2" applyFont="1" applyBorder="1"/>
    <xf numFmtId="168" fontId="6" fillId="0" borderId="20" xfId="2" applyNumberFormat="1" applyFont="1" applyBorder="1"/>
    <xf numFmtId="0" fontId="16" fillId="0" borderId="0" xfId="2" applyFont="1"/>
    <xf numFmtId="0" fontId="10" fillId="0" borderId="0" xfId="2" applyFont="1" applyAlignment="1">
      <alignment vertical="center"/>
    </xf>
    <xf numFmtId="49" fontId="9" fillId="0" borderId="0" xfId="2" applyNumberFormat="1" applyFont="1" applyAlignment="1">
      <alignment horizontal="right"/>
    </xf>
    <xf numFmtId="168" fontId="4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2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9" fontId="1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166" fontId="14" fillId="0" borderId="4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9" fontId="14" fillId="0" borderId="4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14" fillId="0" borderId="4" xfId="0" applyFont="1" applyBorder="1" applyAlignment="1">
      <alignment vertical="center" wrapText="1"/>
    </xf>
    <xf numFmtId="166" fontId="14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23" fillId="0" borderId="4" xfId="0" applyNumberFormat="1" applyFont="1" applyBorder="1" applyAlignment="1">
      <alignment horizontal="center" vertical="center" shrinkToFit="1"/>
    </xf>
    <xf numFmtId="165" fontId="4" fillId="0" borderId="0" xfId="0" applyNumberFormat="1" applyFont="1" applyAlignment="1">
      <alignment horizontal="center" wrapText="1"/>
    </xf>
    <xf numFmtId="166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9" fontId="11" fillId="0" borderId="8" xfId="0" applyNumberFormat="1" applyFont="1" applyBorder="1" applyAlignment="1">
      <alignment vertical="center"/>
    </xf>
    <xf numFmtId="10" fontId="4" fillId="0" borderId="4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5" fontId="4" fillId="0" borderId="1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9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11" fontId="4" fillId="2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2" applyFont="1" applyAlignment="1">
      <alignment horizontal="left" wrapText="1"/>
    </xf>
    <xf numFmtId="171" fontId="4" fillId="5" borderId="22" xfId="2" applyNumberFormat="1" applyFont="1" applyFill="1" applyBorder="1" applyAlignment="1" applyProtection="1">
      <alignment horizontal="center"/>
      <protection locked="0"/>
    </xf>
    <xf numFmtId="171" fontId="4" fillId="5" borderId="24" xfId="2" applyNumberFormat="1" applyFont="1" applyFill="1" applyBorder="1" applyAlignment="1" applyProtection="1">
      <alignment horizontal="center"/>
      <protection locked="0"/>
    </xf>
    <xf numFmtId="165" fontId="9" fillId="0" borderId="0" xfId="2" applyNumberFormat="1" applyFont="1" applyAlignment="1">
      <alignment horizontal="center" vertical="center"/>
    </xf>
    <xf numFmtId="49" fontId="8" fillId="0" borderId="14" xfId="2" applyNumberFormat="1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left" vertical="center" wrapText="1"/>
    </xf>
    <xf numFmtId="49" fontId="8" fillId="0" borderId="15" xfId="2" applyNumberFormat="1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 wrapText="1"/>
    </xf>
    <xf numFmtId="49" fontId="8" fillId="0" borderId="0" xfId="2" applyNumberFormat="1" applyFont="1" applyAlignment="1">
      <alignment horizontal="left" vertical="center" wrapText="1"/>
    </xf>
    <xf numFmtId="49" fontId="8" fillId="0" borderId="17" xfId="2" applyNumberFormat="1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5" borderId="7" xfId="2" applyFont="1" applyFill="1" applyBorder="1" applyAlignment="1" applyProtection="1">
      <alignment horizontal="center" vertical="center"/>
      <protection locked="0"/>
    </xf>
    <xf numFmtId="0" fontId="9" fillId="5" borderId="9" xfId="2" applyFont="1" applyFill="1" applyBorder="1" applyAlignment="1" applyProtection="1">
      <alignment horizontal="center" vertical="center"/>
      <protection locked="0"/>
    </xf>
    <xf numFmtId="0" fontId="9" fillId="0" borderId="23" xfId="2" applyFont="1" applyBorder="1" applyAlignment="1">
      <alignment horizontal="left" vertical="center" wrapText="1"/>
    </xf>
    <xf numFmtId="10" fontId="4" fillId="3" borderId="1" xfId="0" applyNumberFormat="1" applyFont="1" applyFill="1" applyBorder="1" applyAlignment="1">
      <alignment horizontal="center" vertical="center"/>
    </xf>
    <xf numFmtId="10" fontId="4" fillId="3" borderId="3" xfId="0" applyNumberFormat="1" applyFont="1" applyFill="1" applyBorder="1" applyAlignment="1">
      <alignment horizontal="center" vertical="center"/>
    </xf>
    <xf numFmtId="10" fontId="4" fillId="0" borderId="1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3" xfId="0" applyFont="1" applyFill="1" applyBorder="1" applyAlignment="1" applyProtection="1">
      <alignment horizontal="left" vertical="center" wrapText="1"/>
      <protection locked="0"/>
    </xf>
    <xf numFmtId="9" fontId="4" fillId="5" borderId="13" xfId="0" applyNumberFormat="1" applyFont="1" applyFill="1" applyBorder="1" applyAlignment="1" applyProtection="1">
      <alignment horizontal="center" vertical="center"/>
      <protection locked="0"/>
    </xf>
    <xf numFmtId="9" fontId="4" fillId="5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5" borderId="1" xfId="0" applyNumberFormat="1" applyFont="1" applyFill="1" applyBorder="1" applyAlignment="1" applyProtection="1">
      <alignment horizontal="center" vertical="center"/>
      <protection locked="0"/>
    </xf>
    <xf numFmtId="9" fontId="4" fillId="5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Standard" xfId="0" builtinId="0"/>
    <cellStyle name="Standard 2" xfId="2" xr:uid="{B8A7F9CA-AE2F-4606-B79D-A955E02DFA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BH/99PSIntern/02_PS/03_Kosten/211201_Honorarberech_2021_SBH_tp_AnrK_Risikovors_020.xls" TargetMode="External"/><Relationship Id="rId1" Type="http://schemas.openxmlformats.org/officeDocument/2006/relationships/externalLinkPath" Target="/webs/SBH/99PSIntern/02_PS/03_Kosten/211201_Honorarberech_2021_SBH_tp_AnrK_Risikovors_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earbeitungshinweise"/>
      <sheetName val="Grunddaten"/>
      <sheetName val="Zusammenstellung"/>
      <sheetName val="Gebäude"/>
      <sheetName val="Innenräume"/>
      <sheetName val="Freianlagen"/>
      <sheetName val="Ing.bauw."/>
      <sheetName val="Verkehrsanl."/>
      <sheetName val="TWP I"/>
      <sheetName val="TWP II"/>
      <sheetName val="TGA AG I"/>
      <sheetName val="TGA AG II"/>
      <sheetName val="TGA AG III"/>
      <sheetName val="TGA AG IV"/>
      <sheetName val="TGA AG V"/>
      <sheetName val="TGA AG VI"/>
      <sheetName val="TGA AG VII"/>
      <sheetName val="TGA AG VIII"/>
      <sheetName val="Wärmeschutz"/>
      <sheetName val="Bauakustik"/>
      <sheetName val="Raumakustik"/>
      <sheetName val="Geotechnik"/>
      <sheetName val="Plng Vermessung"/>
      <sheetName val="Bauvermessung"/>
      <sheetName val="Brandschutz"/>
    </sheetNames>
    <sheetDataSet>
      <sheetData sheetId="0">
        <row r="36">
          <cell r="D36" t="str">
            <v>I</v>
          </cell>
          <cell r="F36">
            <v>0</v>
          </cell>
          <cell r="H36" t="str">
            <v>I</v>
          </cell>
        </row>
        <row r="37">
          <cell r="D37" t="str">
            <v>II</v>
          </cell>
          <cell r="F37">
            <v>0.25</v>
          </cell>
          <cell r="H37" t="str">
            <v>II</v>
          </cell>
        </row>
        <row r="38">
          <cell r="D38" t="str">
            <v>III</v>
          </cell>
          <cell r="F38">
            <v>0.5</v>
          </cell>
          <cell r="H38" t="str">
            <v>III</v>
          </cell>
        </row>
        <row r="39">
          <cell r="D39" t="str">
            <v>IV</v>
          </cell>
          <cell r="F39">
            <v>0.75</v>
          </cell>
        </row>
        <row r="40">
          <cell r="D40" t="str">
            <v>V</v>
          </cell>
          <cell r="F40">
            <v>1</v>
          </cell>
        </row>
      </sheetData>
      <sheetData sheetId="1">
        <row r="2">
          <cell r="D2" t="str">
            <v>Gesamtsanierung Stadtbad Halle (Saale)</v>
          </cell>
        </row>
      </sheetData>
      <sheetData sheetId="2"/>
      <sheetData sheetId="3"/>
      <sheetData sheetId="4"/>
      <sheetData sheetId="5"/>
      <sheetData sheetId="6">
        <row r="19">
          <cell r="G19">
            <v>0.25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2">
    <tabColor rgb="FF92D050"/>
  </sheetPr>
  <dimension ref="A1:AF148"/>
  <sheetViews>
    <sheetView tabSelected="1" view="pageBreakPreview" zoomScaleNormal="130" zoomScaleSheetLayoutView="100" zoomScalePageLayoutView="55" workbookViewId="0">
      <selection activeCell="F2" sqref="F2:I2"/>
    </sheetView>
  </sheetViews>
  <sheetFormatPr baseColWidth="10" defaultColWidth="11.453125" defaultRowHeight="13" x14ac:dyDescent="0.25"/>
  <cols>
    <col min="1" max="2" width="3.26953125" style="58" customWidth="1"/>
    <col min="3" max="3" width="26.7265625" style="66" customWidth="1"/>
    <col min="4" max="4" width="2.7265625" style="66" customWidth="1"/>
    <col min="5" max="5" width="17.7265625" style="66" customWidth="1"/>
    <col min="6" max="6" width="1.7265625" style="55" customWidth="1"/>
    <col min="7" max="7" width="8.26953125" style="67" customWidth="1"/>
    <col min="8" max="8" width="4.1796875" style="55" customWidth="1"/>
    <col min="9" max="9" width="18.1796875" style="66" customWidth="1"/>
    <col min="10" max="10" width="2.26953125" style="55" customWidth="1"/>
    <col min="11" max="11" width="19.1796875" style="66" customWidth="1"/>
    <col min="12" max="12" width="14.7265625" style="57" hidden="1" customWidth="1"/>
    <col min="13" max="13" width="13.54296875" style="58" hidden="1" customWidth="1"/>
    <col min="14" max="15" width="11.1796875" style="58" hidden="1" customWidth="1"/>
    <col min="16" max="17" width="10" style="58" hidden="1" customWidth="1"/>
    <col min="18" max="18" width="13.7265625" style="58" hidden="1" customWidth="1"/>
    <col min="19" max="19" width="11.1796875" style="58" hidden="1" customWidth="1"/>
    <col min="20" max="21" width="10" style="58" hidden="1" customWidth="1"/>
    <col min="22" max="22" width="13.7265625" style="58" hidden="1" customWidth="1"/>
    <col min="23" max="23" width="11.1796875" style="58" hidden="1" customWidth="1"/>
    <col min="24" max="25" width="10" style="58" hidden="1" customWidth="1"/>
    <col min="26" max="28" width="10" style="58" customWidth="1"/>
    <col min="29" max="16384" width="11.453125" style="58"/>
  </cols>
  <sheetData>
    <row r="1" spans="1:13" ht="25" customHeight="1" x14ac:dyDescent="0.25">
      <c r="A1" s="158" t="s">
        <v>62</v>
      </c>
      <c r="B1" s="159"/>
      <c r="C1" s="159"/>
      <c r="D1" s="159"/>
      <c r="E1" s="159"/>
      <c r="F1" s="159"/>
      <c r="G1" s="159"/>
      <c r="H1" s="159"/>
      <c r="I1" s="160"/>
      <c r="K1" s="56" t="s">
        <v>47</v>
      </c>
    </row>
    <row r="2" spans="1:13" ht="15" customHeight="1" x14ac:dyDescent="0.25">
      <c r="A2" s="161" t="s">
        <v>77</v>
      </c>
      <c r="B2" s="162"/>
      <c r="C2" s="162"/>
      <c r="D2" s="162"/>
      <c r="E2" s="162"/>
      <c r="F2" s="163" t="s">
        <v>63</v>
      </c>
      <c r="G2" s="163"/>
      <c r="H2" s="163"/>
      <c r="I2" s="164"/>
      <c r="K2" s="59" t="s">
        <v>101</v>
      </c>
    </row>
    <row r="3" spans="1:13" s="61" customFormat="1" ht="25" customHeight="1" x14ac:dyDescent="0.25">
      <c r="A3" s="60" t="s">
        <v>53</v>
      </c>
      <c r="C3" s="62"/>
      <c r="D3" s="62"/>
      <c r="E3" s="62"/>
      <c r="F3" s="63"/>
      <c r="G3" s="64"/>
      <c r="H3" s="63"/>
      <c r="I3" s="62"/>
      <c r="J3" s="63"/>
      <c r="K3" s="62"/>
      <c r="L3" s="65"/>
    </row>
    <row r="4" spans="1:13" ht="20.149999999999999" customHeight="1" x14ac:dyDescent="0.25">
      <c r="A4" s="61" t="s">
        <v>58</v>
      </c>
    </row>
    <row r="5" spans="1:13" ht="15" customHeight="1" x14ac:dyDescent="0.25"/>
    <row r="6" spans="1:13" ht="25" customHeight="1" x14ac:dyDescent="0.25">
      <c r="A6" s="68" t="s">
        <v>59</v>
      </c>
    </row>
    <row r="7" spans="1:13" ht="25" customHeight="1" x14ac:dyDescent="0.25">
      <c r="C7" s="69" t="s">
        <v>0</v>
      </c>
      <c r="E7" s="70" t="s">
        <v>56</v>
      </c>
      <c r="G7" s="71" t="s">
        <v>1</v>
      </c>
      <c r="I7" s="72"/>
      <c r="K7" s="73" t="s">
        <v>80</v>
      </c>
    </row>
    <row r="8" spans="1:13" ht="20.149999999999999" customHeight="1" x14ac:dyDescent="0.25">
      <c r="A8" s="74">
        <v>1</v>
      </c>
      <c r="B8" s="75" t="s">
        <v>42</v>
      </c>
      <c r="C8" s="76"/>
      <c r="D8" s="76"/>
      <c r="E8" s="77"/>
      <c r="F8" s="78"/>
      <c r="G8" s="79">
        <v>0.55000000000000004</v>
      </c>
      <c r="H8" s="74" t="s">
        <v>7</v>
      </c>
      <c r="I8" s="80">
        <f>SUM(I9:I11)</f>
        <v>3668067.2268907563</v>
      </c>
      <c r="J8" s="81" t="s">
        <v>4</v>
      </c>
      <c r="K8" s="80">
        <f>+I8*G8</f>
        <v>2017436.9747899161</v>
      </c>
      <c r="M8" s="82"/>
    </row>
    <row r="9" spans="1:13" ht="20.149999999999999" customHeight="1" x14ac:dyDescent="0.25">
      <c r="A9" s="83"/>
      <c r="B9" s="84" t="s">
        <v>2</v>
      </c>
      <c r="C9" s="85" t="s">
        <v>46</v>
      </c>
      <c r="D9" s="58"/>
      <c r="E9" s="86">
        <f>4365000-(4365000/1.19)*0.19</f>
        <v>3668067.2268907563</v>
      </c>
      <c r="F9" s="87" t="s">
        <v>3</v>
      </c>
      <c r="G9" s="88">
        <v>1</v>
      </c>
      <c r="H9" s="57" t="s">
        <v>4</v>
      </c>
      <c r="I9" s="89">
        <f>+G9*E9</f>
        <v>3668067.2268907563</v>
      </c>
      <c r="J9" s="57"/>
      <c r="K9" s="90"/>
      <c r="M9" s="82"/>
    </row>
    <row r="10" spans="1:13" ht="20.149999999999999" customHeight="1" x14ac:dyDescent="0.25">
      <c r="A10" s="83"/>
      <c r="B10" s="84" t="s">
        <v>5</v>
      </c>
      <c r="C10" s="85"/>
      <c r="D10" s="58"/>
      <c r="E10" s="86"/>
      <c r="F10" s="87" t="s">
        <v>3</v>
      </c>
      <c r="G10" s="88"/>
      <c r="H10" s="57" t="s">
        <v>4</v>
      </c>
      <c r="I10" s="89">
        <f>+G10*E10</f>
        <v>0</v>
      </c>
      <c r="J10" s="57"/>
      <c r="K10" s="90"/>
    </row>
    <row r="11" spans="1:13" ht="39" customHeight="1" x14ac:dyDescent="0.25">
      <c r="A11" s="83"/>
      <c r="B11" s="84" t="s">
        <v>6</v>
      </c>
      <c r="C11" s="91" t="s">
        <v>57</v>
      </c>
      <c r="D11" s="58"/>
      <c r="E11" s="92">
        <v>0</v>
      </c>
      <c r="F11" s="87" t="s">
        <v>3</v>
      </c>
      <c r="G11" s="88">
        <v>1</v>
      </c>
      <c r="H11" s="57" t="s">
        <v>4</v>
      </c>
      <c r="I11" s="89">
        <f>+G11*E11</f>
        <v>0</v>
      </c>
      <c r="J11" s="57"/>
      <c r="K11" s="90"/>
    </row>
    <row r="12" spans="1:13" ht="21.75" customHeight="1" x14ac:dyDescent="0.25">
      <c r="A12" s="74">
        <v>2</v>
      </c>
      <c r="B12" s="93" t="s">
        <v>43</v>
      </c>
      <c r="C12" s="76"/>
      <c r="D12" s="76"/>
      <c r="E12" s="94"/>
      <c r="F12" s="95"/>
      <c r="G12" s="79">
        <v>0.1</v>
      </c>
      <c r="H12" s="81" t="s">
        <v>7</v>
      </c>
      <c r="I12" s="80">
        <f>SUM(I13:I15)</f>
        <v>1584873.9495798319</v>
      </c>
      <c r="J12" s="81" t="s">
        <v>4</v>
      </c>
      <c r="K12" s="80">
        <f>+I12*G12</f>
        <v>158487.3949579832</v>
      </c>
    </row>
    <row r="13" spans="1:13" ht="20.149999999999999" customHeight="1" x14ac:dyDescent="0.25">
      <c r="A13" s="83"/>
      <c r="B13" s="84" t="s">
        <v>2</v>
      </c>
      <c r="C13" s="85" t="s">
        <v>44</v>
      </c>
      <c r="D13" s="58"/>
      <c r="E13" s="86">
        <f>1886000-(1886000/1.19)*0.19</f>
        <v>1584873.9495798319</v>
      </c>
      <c r="F13" s="87" t="s">
        <v>3</v>
      </c>
      <c r="G13" s="88">
        <v>1</v>
      </c>
      <c r="H13" s="57" t="s">
        <v>4</v>
      </c>
      <c r="I13" s="89">
        <f>+G13*E13</f>
        <v>1584873.9495798319</v>
      </c>
      <c r="J13" s="57"/>
      <c r="K13" s="90"/>
    </row>
    <row r="14" spans="1:13" ht="20.149999999999999" customHeight="1" x14ac:dyDescent="0.25">
      <c r="A14" s="83"/>
      <c r="B14" s="84" t="s">
        <v>5</v>
      </c>
      <c r="C14" s="85"/>
      <c r="D14" s="58"/>
      <c r="E14" s="86"/>
      <c r="F14" s="87" t="s">
        <v>3</v>
      </c>
      <c r="G14" s="88"/>
      <c r="H14" s="57" t="s">
        <v>4</v>
      </c>
      <c r="I14" s="89">
        <f>+G14*E14</f>
        <v>0</v>
      </c>
      <c r="J14" s="57"/>
      <c r="K14" s="90"/>
    </row>
    <row r="15" spans="1:13" ht="39" customHeight="1" x14ac:dyDescent="0.25">
      <c r="A15" s="83"/>
      <c r="B15" s="84" t="s">
        <v>6</v>
      </c>
      <c r="C15" s="91" t="s">
        <v>57</v>
      </c>
      <c r="D15" s="58"/>
      <c r="E15" s="92">
        <v>0</v>
      </c>
      <c r="F15" s="87" t="s">
        <v>3</v>
      </c>
      <c r="G15" s="88">
        <v>1</v>
      </c>
      <c r="H15" s="57" t="s">
        <v>4</v>
      </c>
      <c r="I15" s="89">
        <f>+G15*E15</f>
        <v>0</v>
      </c>
      <c r="J15" s="57"/>
      <c r="K15" s="90"/>
    </row>
    <row r="16" spans="1:13" ht="20.149999999999999" customHeight="1" x14ac:dyDescent="0.25">
      <c r="B16" s="96"/>
      <c r="C16" s="58"/>
      <c r="D16" s="58"/>
      <c r="E16" s="58"/>
      <c r="F16" s="57"/>
      <c r="H16" s="57"/>
      <c r="I16" s="90"/>
      <c r="J16" s="57"/>
      <c r="K16" s="90"/>
    </row>
    <row r="17" spans="1:32" s="76" customFormat="1" ht="20.149999999999999" customHeight="1" x14ac:dyDescent="0.25">
      <c r="B17" s="76" t="s">
        <v>8</v>
      </c>
      <c r="C17" s="97"/>
      <c r="D17" s="97"/>
      <c r="E17" s="97"/>
      <c r="F17" s="98"/>
      <c r="G17" s="99"/>
      <c r="H17" s="98"/>
      <c r="I17" s="100"/>
      <c r="J17" s="98"/>
      <c r="K17" s="80">
        <f>SUM(K8:K16)</f>
        <v>2175924.3697478995</v>
      </c>
      <c r="L17" s="81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32" s="76" customFormat="1" ht="20.149999999999999" customHeight="1" x14ac:dyDescent="0.25">
      <c r="B18" s="101"/>
      <c r="C18" s="97"/>
      <c r="D18" s="97"/>
      <c r="E18" s="97"/>
      <c r="F18" s="98"/>
      <c r="G18" s="99"/>
      <c r="H18" s="98"/>
      <c r="I18" s="100"/>
      <c r="J18" s="98"/>
      <c r="K18" s="102"/>
      <c r="L18" s="81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32" ht="20.149999999999999" customHeight="1" x14ac:dyDescent="0.25">
      <c r="I19" s="58"/>
      <c r="K19" s="90"/>
    </row>
    <row r="20" spans="1:32" s="57" customFormat="1" ht="20.149999999999999" customHeight="1" x14ac:dyDescent="0.25">
      <c r="A20" s="167" t="s">
        <v>9</v>
      </c>
      <c r="B20" s="167"/>
      <c r="C20" s="168"/>
      <c r="D20" s="103" t="s">
        <v>48</v>
      </c>
      <c r="E20" s="170">
        <v>0</v>
      </c>
      <c r="F20" s="171"/>
      <c r="G20" s="172"/>
      <c r="H20" s="55"/>
      <c r="I20" s="58"/>
      <c r="J20" s="55"/>
      <c r="K20" s="90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</row>
    <row r="21" spans="1:32" s="106" customFormat="1" ht="35.25" customHeight="1" x14ac:dyDescent="0.3">
      <c r="A21" s="169" t="str">
        <f>"100% Leistung nach "&amp;IF($K$17&lt;=15000000,"§ 52 HOAI 2021","§ 52 HOAI 2021; Fortschreibung der HOAI 2021 gem. RifT Baden-Württemberg 04/2020, bei anrechenbaren Kosten über 500 Mio.€ Extrapolation")</f>
        <v>100% Leistung nach § 52 HOAI 2021</v>
      </c>
      <c r="B21" s="169"/>
      <c r="C21" s="169"/>
      <c r="D21" s="169"/>
      <c r="E21" s="169"/>
      <c r="F21" s="169"/>
      <c r="G21" s="169"/>
      <c r="H21" s="169"/>
      <c r="I21" s="169"/>
      <c r="J21" s="104"/>
      <c r="K21" s="105">
        <f>+W105</f>
        <v>141416.35794117648</v>
      </c>
      <c r="M21" s="107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</row>
    <row r="22" spans="1:32" s="57" customFormat="1" ht="20.149999999999999" hidden="1" customHeight="1" x14ac:dyDescent="0.25">
      <c r="A22" s="175"/>
      <c r="B22" s="175"/>
      <c r="C22" s="175"/>
      <c r="D22" s="58"/>
      <c r="E22" s="58"/>
      <c r="G22" s="67"/>
      <c r="H22" s="55"/>
      <c r="I22" s="109"/>
      <c r="J22" s="55"/>
      <c r="K22" s="110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</row>
    <row r="23" spans="1:32" s="57" customFormat="1" ht="20.149999999999999" hidden="1" customHeight="1" x14ac:dyDescent="0.25">
      <c r="A23" s="58"/>
      <c r="B23" s="58"/>
      <c r="C23" s="58"/>
      <c r="D23" s="58"/>
      <c r="E23" s="58"/>
      <c r="G23" s="67"/>
      <c r="H23" s="55"/>
      <c r="I23" s="109"/>
      <c r="J23" s="55"/>
      <c r="K23" s="110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</row>
    <row r="24" spans="1:32" s="57" customFormat="1" ht="15" customHeight="1" x14ac:dyDescent="0.25">
      <c r="A24" s="58"/>
      <c r="C24" s="58"/>
      <c r="D24" s="58"/>
      <c r="E24" s="58"/>
      <c r="G24" s="67"/>
      <c r="H24" s="55"/>
      <c r="I24" s="109"/>
      <c r="J24" s="55"/>
      <c r="K24" s="110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</row>
    <row r="25" spans="1:32" s="57" customFormat="1" ht="20.149999999999999" customHeight="1" x14ac:dyDescent="0.25">
      <c r="A25" s="58" t="s">
        <v>60</v>
      </c>
      <c r="B25" s="58"/>
      <c r="C25" s="58"/>
      <c r="D25" s="58"/>
      <c r="E25" s="58"/>
      <c r="G25" s="67"/>
      <c r="H25" s="55"/>
      <c r="I25" s="109"/>
      <c r="J25" s="55"/>
      <c r="K25" s="110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</row>
    <row r="26" spans="1:32" ht="20.149999999999999" customHeight="1" x14ac:dyDescent="0.25">
      <c r="B26" s="96" t="s">
        <v>10</v>
      </c>
      <c r="C26" s="69"/>
      <c r="D26" s="69"/>
      <c r="E26" s="111" t="s">
        <v>11</v>
      </c>
      <c r="F26" s="111"/>
      <c r="G26" s="112" t="s">
        <v>50</v>
      </c>
      <c r="H26" s="112"/>
      <c r="I26" s="58"/>
      <c r="K26" s="90"/>
    </row>
    <row r="27" spans="1:32" ht="20.149999999999999" customHeight="1" x14ac:dyDescent="0.25">
      <c r="B27" s="109" t="s">
        <v>12</v>
      </c>
      <c r="C27" s="66" t="s">
        <v>13</v>
      </c>
      <c r="E27" s="113">
        <v>0.03</v>
      </c>
      <c r="F27" s="114"/>
      <c r="G27" s="153">
        <v>0.03</v>
      </c>
      <c r="H27" s="154"/>
      <c r="I27" s="58"/>
      <c r="K27" s="90">
        <f>+ROUND($K$21*G27,2)</f>
        <v>4242.49</v>
      </c>
    </row>
    <row r="28" spans="1:32" ht="20.149999999999999" customHeight="1" x14ac:dyDescent="0.25">
      <c r="B28" s="109" t="s">
        <v>14</v>
      </c>
      <c r="C28" s="115" t="s">
        <v>15</v>
      </c>
      <c r="E28" s="113">
        <v>0.1</v>
      </c>
      <c r="F28" s="114"/>
      <c r="G28" s="153">
        <v>0.1</v>
      </c>
      <c r="H28" s="154"/>
      <c r="I28" s="58"/>
      <c r="K28" s="90">
        <f t="shared" ref="K28:K35" si="0">+ROUND($K$21*G28,2)</f>
        <v>14141.64</v>
      </c>
      <c r="M28" s="90"/>
    </row>
    <row r="29" spans="1:32" ht="20.149999999999999" customHeight="1" x14ac:dyDescent="0.25">
      <c r="B29" s="109" t="s">
        <v>16</v>
      </c>
      <c r="C29" s="66" t="s">
        <v>17</v>
      </c>
      <c r="E29" s="113">
        <v>0.15</v>
      </c>
      <c r="F29" s="114"/>
      <c r="G29" s="153">
        <v>0.15</v>
      </c>
      <c r="H29" s="154"/>
      <c r="I29" s="58"/>
      <c r="K29" s="90">
        <f t="shared" si="0"/>
        <v>21212.45</v>
      </c>
      <c r="M29" s="90"/>
    </row>
    <row r="30" spans="1:32" ht="20.149999999999999" customHeight="1" x14ac:dyDescent="0.25">
      <c r="B30" s="109" t="s">
        <v>18</v>
      </c>
      <c r="C30" s="115" t="s">
        <v>19</v>
      </c>
      <c r="E30" s="113">
        <v>0.3</v>
      </c>
      <c r="F30" s="114"/>
      <c r="G30" s="153">
        <v>0.3</v>
      </c>
      <c r="H30" s="154"/>
      <c r="I30" s="58"/>
      <c r="K30" s="90">
        <f t="shared" si="0"/>
        <v>42424.91</v>
      </c>
      <c r="M30" s="90"/>
    </row>
    <row r="31" spans="1:32" ht="20.149999999999999" customHeight="1" x14ac:dyDescent="0.25">
      <c r="B31" s="109" t="s">
        <v>20</v>
      </c>
      <c r="C31" s="115" t="s">
        <v>21</v>
      </c>
      <c r="E31" s="113">
        <v>0.4</v>
      </c>
      <c r="F31" s="114"/>
      <c r="G31" s="153">
        <v>0.4</v>
      </c>
      <c r="H31" s="154"/>
      <c r="I31" s="58"/>
      <c r="K31" s="90">
        <f t="shared" si="0"/>
        <v>56566.54</v>
      </c>
      <c r="M31" s="90"/>
    </row>
    <row r="32" spans="1:32" ht="20.149999999999999" customHeight="1" x14ac:dyDescent="0.25">
      <c r="B32" s="109" t="s">
        <v>22</v>
      </c>
      <c r="C32" s="115" t="s">
        <v>23</v>
      </c>
      <c r="E32" s="113">
        <v>0.02</v>
      </c>
      <c r="F32" s="114"/>
      <c r="G32" s="153">
        <v>0.02</v>
      </c>
      <c r="H32" s="154"/>
      <c r="I32" s="58"/>
      <c r="K32" s="90">
        <f t="shared" si="0"/>
        <v>2828.33</v>
      </c>
      <c r="M32" s="90"/>
    </row>
    <row r="33" spans="1:13" ht="20.149999999999999" customHeight="1" x14ac:dyDescent="0.25">
      <c r="B33" s="109" t="s">
        <v>24</v>
      </c>
      <c r="C33" s="115" t="s">
        <v>25</v>
      </c>
      <c r="E33" s="113">
        <v>0</v>
      </c>
      <c r="F33" s="114"/>
      <c r="G33" s="153">
        <v>0</v>
      </c>
      <c r="H33" s="154"/>
      <c r="I33" s="58"/>
      <c r="K33" s="90">
        <v>0</v>
      </c>
    </row>
    <row r="34" spans="1:13" ht="20.149999999999999" customHeight="1" x14ac:dyDescent="0.25">
      <c r="B34" s="109" t="s">
        <v>26</v>
      </c>
      <c r="C34" s="115" t="s">
        <v>27</v>
      </c>
      <c r="E34" s="113">
        <v>0</v>
      </c>
      <c r="F34" s="114"/>
      <c r="G34" s="153">
        <v>0</v>
      </c>
      <c r="H34" s="154"/>
      <c r="I34" s="58"/>
      <c r="K34" s="90">
        <f t="shared" si="0"/>
        <v>0</v>
      </c>
      <c r="M34" s="90"/>
    </row>
    <row r="35" spans="1:13" ht="20.149999999999999" customHeight="1" x14ac:dyDescent="0.25">
      <c r="B35" s="109" t="s">
        <v>28</v>
      </c>
      <c r="C35" s="115" t="s">
        <v>29</v>
      </c>
      <c r="E35" s="113">
        <v>0</v>
      </c>
      <c r="F35" s="114"/>
      <c r="G35" s="153">
        <v>0</v>
      </c>
      <c r="H35" s="154"/>
      <c r="I35" s="58"/>
      <c r="K35" s="90">
        <f t="shared" si="0"/>
        <v>0</v>
      </c>
    </row>
    <row r="36" spans="1:13" ht="20.149999999999999" customHeight="1" x14ac:dyDescent="0.25">
      <c r="E36" s="114">
        <f>SUM(E27:E35)</f>
        <v>1</v>
      </c>
      <c r="F36" s="114"/>
      <c r="G36" s="155">
        <f>SUM(G27:G35)</f>
        <v>1</v>
      </c>
      <c r="H36" s="155"/>
      <c r="I36" s="58"/>
      <c r="K36" s="90">
        <f>SUM(K27:K35)</f>
        <v>141416.35999999999</v>
      </c>
    </row>
    <row r="37" spans="1:13" ht="20.149999999999999" hidden="1" customHeight="1" x14ac:dyDescent="0.25">
      <c r="E37" s="67"/>
      <c r="F37" s="67"/>
      <c r="H37" s="67"/>
      <c r="I37" s="58"/>
      <c r="K37" s="90"/>
    </row>
    <row r="38" spans="1:13" ht="20.149999999999999" customHeight="1" x14ac:dyDescent="0.25">
      <c r="I38" s="58"/>
      <c r="K38" s="90"/>
    </row>
    <row r="39" spans="1:13" ht="20.149999999999999" customHeight="1" x14ac:dyDescent="0.25">
      <c r="B39" s="60" t="str">
        <f>"Honorarsumme für "&amp;G36*100&amp;"% Teilleistung:"</f>
        <v>Honorarsumme für 100% Teilleistung:</v>
      </c>
      <c r="I39" s="100"/>
      <c r="K39" s="116">
        <f>+K36</f>
        <v>141416.35999999999</v>
      </c>
      <c r="L39" s="81"/>
      <c r="M39" s="90"/>
    </row>
    <row r="40" spans="1:13" ht="20.149999999999999" customHeight="1" x14ac:dyDescent="0.25">
      <c r="B40" s="60" t="s">
        <v>105</v>
      </c>
      <c r="G40" s="156" t="s">
        <v>61</v>
      </c>
      <c r="H40" s="157"/>
      <c r="I40" s="100"/>
      <c r="K40" s="116">
        <f>'Bes. Leistungen'!I31</f>
        <v>0</v>
      </c>
      <c r="L40" s="81"/>
    </row>
    <row r="41" spans="1:13" ht="20.149999999999999" customHeight="1" x14ac:dyDescent="0.25">
      <c r="B41" s="61" t="s">
        <v>78</v>
      </c>
      <c r="G41" s="58"/>
      <c r="H41" s="58"/>
      <c r="I41" s="100"/>
      <c r="K41" s="116">
        <f>K39+K40</f>
        <v>141416.35999999999</v>
      </c>
      <c r="L41" s="81"/>
      <c r="M41" s="90"/>
    </row>
    <row r="42" spans="1:13" ht="20.149999999999999" customHeight="1" x14ac:dyDescent="0.25">
      <c r="B42" s="61" t="s">
        <v>30</v>
      </c>
      <c r="G42" s="173"/>
      <c r="H42" s="174"/>
      <c r="I42" s="58"/>
      <c r="K42" s="90">
        <f>+ROUND(K41*G42,2)</f>
        <v>0</v>
      </c>
      <c r="L42" s="81"/>
      <c r="M42" s="90"/>
    </row>
    <row r="43" spans="1:13" ht="20.149999999999999" customHeight="1" x14ac:dyDescent="0.25">
      <c r="B43" s="76"/>
      <c r="I43" s="100"/>
      <c r="K43" s="80"/>
      <c r="L43" s="81"/>
      <c r="M43" s="90"/>
    </row>
    <row r="44" spans="1:13" ht="20.149999999999999" customHeight="1" x14ac:dyDescent="0.25">
      <c r="A44" s="117" t="s">
        <v>55</v>
      </c>
      <c r="B44" s="118"/>
      <c r="C44" s="119"/>
      <c r="D44" s="119"/>
      <c r="E44" s="119"/>
      <c r="F44" s="120"/>
      <c r="G44" s="121"/>
      <c r="H44" s="120"/>
      <c r="I44" s="122" t="s">
        <v>31</v>
      </c>
      <c r="J44" s="120"/>
      <c r="K44" s="123">
        <f>SUM(K41:K42)</f>
        <v>141416.35999999999</v>
      </c>
      <c r="L44" s="81"/>
      <c r="M44" s="90"/>
    </row>
    <row r="45" spans="1:13" ht="20.149999999999999" customHeight="1" x14ac:dyDescent="0.25">
      <c r="B45" s="58" t="s">
        <v>72</v>
      </c>
      <c r="G45" s="165"/>
      <c r="H45" s="166"/>
      <c r="I45" s="124"/>
      <c r="K45" s="80">
        <f>K44*(-G45)</f>
        <v>0</v>
      </c>
      <c r="L45" s="81"/>
      <c r="M45" s="90"/>
    </row>
    <row r="46" spans="1:13" ht="20.149999999999999" customHeight="1" x14ac:dyDescent="0.25">
      <c r="A46" s="117" t="s">
        <v>79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23">
        <f>SUM(K44:K45)</f>
        <v>141416.35999999999</v>
      </c>
      <c r="M46" s="90"/>
    </row>
    <row r="47" spans="1:13" ht="20.149999999999999" customHeight="1" x14ac:dyDescent="0.25">
      <c r="B47" s="58" t="s">
        <v>51</v>
      </c>
      <c r="H47" s="66"/>
      <c r="I47" s="125"/>
      <c r="J47" s="81"/>
      <c r="K47" s="90">
        <f>K46*0.19</f>
        <v>26869.108399999997</v>
      </c>
      <c r="M47" s="90"/>
    </row>
    <row r="48" spans="1:13" ht="20.149999999999999" customHeight="1" x14ac:dyDescent="0.25">
      <c r="A48" s="117" t="s">
        <v>54</v>
      </c>
      <c r="B48" s="118"/>
      <c r="C48" s="119"/>
      <c r="D48" s="119"/>
      <c r="E48" s="119"/>
      <c r="F48" s="120"/>
      <c r="G48" s="121"/>
      <c r="H48" s="119"/>
      <c r="I48" s="122" t="s">
        <v>52</v>
      </c>
      <c r="J48" s="126"/>
      <c r="K48" s="123">
        <f>K46+K47</f>
        <v>168285.46839999998</v>
      </c>
      <c r="M48" s="90"/>
    </row>
    <row r="49" spans="3:20" ht="20.149999999999999" customHeight="1" x14ac:dyDescent="0.25">
      <c r="M49" s="90"/>
    </row>
    <row r="50" spans="3:20" ht="20.149999999999999" customHeight="1" x14ac:dyDescent="0.25">
      <c r="M50" s="90"/>
    </row>
    <row r="51" spans="3:20" ht="20.149999999999999" customHeight="1" x14ac:dyDescent="0.25">
      <c r="M51" s="90"/>
    </row>
    <row r="52" spans="3:20" ht="20.149999999999999" customHeight="1" x14ac:dyDescent="0.25">
      <c r="M52" s="90"/>
    </row>
    <row r="53" spans="3:20" ht="20.149999999999999" customHeight="1" x14ac:dyDescent="0.25"/>
    <row r="54" spans="3:20" ht="20.149999999999999" customHeight="1" x14ac:dyDescent="0.25"/>
    <row r="55" spans="3:20" ht="20.149999999999999" customHeight="1" x14ac:dyDescent="0.25"/>
    <row r="56" spans="3:20" ht="20.149999999999999" customHeight="1" x14ac:dyDescent="0.25"/>
    <row r="57" spans="3:20" ht="20.149999999999999" customHeight="1" x14ac:dyDescent="0.25"/>
    <row r="58" spans="3:20" ht="20.149999999999999" customHeight="1" x14ac:dyDescent="0.25"/>
    <row r="59" spans="3:20" ht="20.149999999999999" customHeight="1" x14ac:dyDescent="0.25"/>
    <row r="60" spans="3:20" ht="20.149999999999999" customHeight="1" x14ac:dyDescent="0.25">
      <c r="M60" s="76" t="s">
        <v>32</v>
      </c>
    </row>
    <row r="61" spans="3:20" ht="20.149999999999999" customHeight="1" x14ac:dyDescent="0.25"/>
    <row r="62" spans="3:20" ht="20.149999999999999" customHeight="1" x14ac:dyDescent="0.25">
      <c r="C62" s="58"/>
      <c r="D62" s="58"/>
      <c r="E62" s="58"/>
      <c r="F62" s="57"/>
      <c r="G62" s="58"/>
      <c r="H62" s="57"/>
      <c r="I62" s="58"/>
      <c r="J62" s="57"/>
      <c r="K62" s="58"/>
      <c r="L62" s="58"/>
      <c r="O62" s="100" t="str">
        <f>"Zone "&amp;$D$20</f>
        <v>Zone III</v>
      </c>
      <c r="S62" s="100" t="str">
        <f>"Zone "&amp;$D$20</f>
        <v>Zone III</v>
      </c>
    </row>
    <row r="63" spans="3:20" ht="20.149999999999999" customHeight="1" x14ac:dyDescent="0.25">
      <c r="C63" s="58"/>
      <c r="D63" s="58"/>
      <c r="E63" s="58"/>
      <c r="F63" s="57"/>
      <c r="G63" s="58"/>
      <c r="H63" s="57"/>
      <c r="I63" s="58"/>
      <c r="J63" s="57"/>
      <c r="K63" s="58"/>
      <c r="L63" s="58"/>
      <c r="N63" s="109" t="s">
        <v>33</v>
      </c>
      <c r="O63" s="127">
        <f>+E20</f>
        <v>0</v>
      </c>
      <c r="P63" s="109" t="s">
        <v>34</v>
      </c>
      <c r="S63" s="127">
        <f>+$E$20</f>
        <v>0</v>
      </c>
      <c r="T63" s="58" t="s">
        <v>35</v>
      </c>
    </row>
    <row r="64" spans="3:20" ht="20.149999999999999" customHeight="1" x14ac:dyDescent="0.25">
      <c r="C64" s="58"/>
      <c r="D64" s="58"/>
      <c r="E64" s="58"/>
      <c r="F64" s="57"/>
      <c r="G64" s="58"/>
      <c r="H64" s="57"/>
      <c r="I64" s="58"/>
      <c r="J64" s="57"/>
      <c r="K64" s="58"/>
      <c r="L64" s="58"/>
      <c r="R64" s="58">
        <v>0</v>
      </c>
      <c r="S64" s="58">
        <v>0</v>
      </c>
    </row>
    <row r="65" spans="3:28" ht="20.149999999999999" customHeight="1" x14ac:dyDescent="0.25">
      <c r="C65" s="58"/>
      <c r="D65" s="58"/>
      <c r="E65" s="58"/>
      <c r="F65" s="57"/>
      <c r="G65" s="58"/>
      <c r="H65" s="57"/>
      <c r="I65" s="58"/>
      <c r="J65" s="57"/>
      <c r="K65" s="58"/>
      <c r="L65" s="58"/>
      <c r="M65" s="128">
        <f t="shared" ref="M65:M103" si="1">+M109</f>
        <v>10000</v>
      </c>
      <c r="N65" s="128">
        <f t="shared" ref="N65:N84" si="2">+IF($D$20="I",N109,IF($D$20="II",P109,IF($D$20="III",R109,IF($D$20="IV",T109,IF($D$20="V",V109,"-")))))</f>
        <v>2064</v>
      </c>
      <c r="O65" s="128">
        <f t="shared" ref="O65:O84" si="3">+N65+(P65-N65)*$O$63</f>
        <v>2064</v>
      </c>
      <c r="P65" s="128">
        <f t="shared" ref="P65:P84" si="4">+IF($D$20="I",O109,IF($D$20="II",Q109,IF($D$20="III",S109,IF($D$20="IV",U109,IF($D$20="V",W109,"-")))))</f>
        <v>2575</v>
      </c>
      <c r="Q65" s="128"/>
      <c r="R65" s="128">
        <f t="shared" ref="R65:R84" si="5">+M65</f>
        <v>10000</v>
      </c>
      <c r="S65" s="128">
        <f t="shared" ref="S65:S84" si="6">+O65</f>
        <v>2064</v>
      </c>
      <c r="T65" s="129">
        <f t="shared" ref="T65:T84" si="7">+(S65-S64)/(R65-R64)</f>
        <v>0.2064</v>
      </c>
      <c r="U65" s="128"/>
      <c r="V65" s="130">
        <f>+IF(AND($K$17&gt;R64,$K$17&lt;=R65),$K$17,0)</f>
        <v>0</v>
      </c>
      <c r="W65" s="130">
        <f>+IF(V65&gt;0,S64+(V65-R64)*T65,0)</f>
        <v>0</v>
      </c>
      <c r="X65" s="128"/>
      <c r="Y65" s="128"/>
      <c r="Z65" s="128"/>
      <c r="AA65" s="128"/>
      <c r="AB65" s="128"/>
    </row>
    <row r="66" spans="3:28" ht="20.149999999999999" customHeight="1" x14ac:dyDescent="0.25">
      <c r="C66" s="58"/>
      <c r="D66" s="58"/>
      <c r="E66" s="58"/>
      <c r="F66" s="57"/>
      <c r="G66" s="58"/>
      <c r="H66" s="57"/>
      <c r="I66" s="58"/>
      <c r="J66" s="57"/>
      <c r="K66" s="58"/>
      <c r="L66" s="58"/>
      <c r="M66" s="128">
        <f t="shared" si="1"/>
        <v>15000</v>
      </c>
      <c r="N66" s="128">
        <f t="shared" si="2"/>
        <v>2841</v>
      </c>
      <c r="O66" s="128">
        <f t="shared" si="3"/>
        <v>2841</v>
      </c>
      <c r="P66" s="128">
        <f t="shared" si="4"/>
        <v>3543</v>
      </c>
      <c r="Q66" s="128"/>
      <c r="R66" s="128">
        <f t="shared" si="5"/>
        <v>15000</v>
      </c>
      <c r="S66" s="128">
        <f t="shared" si="6"/>
        <v>2841</v>
      </c>
      <c r="T66" s="129">
        <f t="shared" si="7"/>
        <v>0.15540000000000001</v>
      </c>
      <c r="U66" s="128"/>
      <c r="V66" s="128">
        <f>+IF(AND($K$17&gt;R65,$K$17&lt;=R66),$K$17,0)</f>
        <v>0</v>
      </c>
      <c r="W66" s="128">
        <f t="shared" ref="W66:W84" si="8">+IF(V66&gt;0,S65+(V66-R65)*T66,0)</f>
        <v>0</v>
      </c>
      <c r="X66" s="129"/>
      <c r="Y66" s="128"/>
      <c r="Z66" s="128"/>
      <c r="AA66" s="128"/>
      <c r="AB66" s="128"/>
    </row>
    <row r="67" spans="3:28" ht="20.149999999999999" customHeight="1" x14ac:dyDescent="0.25">
      <c r="C67" s="58"/>
      <c r="D67" s="58"/>
      <c r="E67" s="58"/>
      <c r="F67" s="57"/>
      <c r="G67" s="58"/>
      <c r="H67" s="57"/>
      <c r="I67" s="58"/>
      <c r="J67" s="57"/>
      <c r="K67" s="58"/>
      <c r="L67" s="58"/>
      <c r="M67" s="128">
        <f t="shared" si="1"/>
        <v>25000</v>
      </c>
      <c r="N67" s="128">
        <f t="shared" si="2"/>
        <v>4247</v>
      </c>
      <c r="O67" s="128">
        <f t="shared" si="3"/>
        <v>4247</v>
      </c>
      <c r="P67" s="128">
        <f t="shared" si="4"/>
        <v>5296</v>
      </c>
      <c r="Q67" s="128"/>
      <c r="R67" s="128">
        <f t="shared" si="5"/>
        <v>25000</v>
      </c>
      <c r="S67" s="128">
        <f t="shared" si="6"/>
        <v>4247</v>
      </c>
      <c r="T67" s="129">
        <f t="shared" si="7"/>
        <v>0.1406</v>
      </c>
      <c r="U67" s="128"/>
      <c r="V67" s="128">
        <f t="shared" ref="V67:V84" si="9">+IF(AND($K$17&gt;R66,$K$17&lt;=R67),$K$17,0)</f>
        <v>0</v>
      </c>
      <c r="W67" s="128">
        <f t="shared" si="8"/>
        <v>0</v>
      </c>
      <c r="X67" s="128"/>
      <c r="Y67" s="128"/>
      <c r="Z67" s="128"/>
      <c r="AA67" s="128"/>
      <c r="AB67" s="128"/>
    </row>
    <row r="68" spans="3:28" ht="20.149999999999999" customHeight="1" x14ac:dyDescent="0.25">
      <c r="C68" s="58"/>
      <c r="D68" s="58"/>
      <c r="E68" s="58"/>
      <c r="F68" s="57"/>
      <c r="G68" s="58"/>
      <c r="H68" s="57"/>
      <c r="I68" s="58"/>
      <c r="J68" s="57"/>
      <c r="K68" s="58"/>
      <c r="L68" s="58"/>
      <c r="M68" s="128">
        <f t="shared" si="1"/>
        <v>50000</v>
      </c>
      <c r="N68" s="128">
        <f t="shared" si="2"/>
        <v>7327</v>
      </c>
      <c r="O68" s="128">
        <f t="shared" si="3"/>
        <v>7327</v>
      </c>
      <c r="P68" s="128">
        <f t="shared" si="4"/>
        <v>9139</v>
      </c>
      <c r="Q68" s="128"/>
      <c r="R68" s="128">
        <f t="shared" si="5"/>
        <v>50000</v>
      </c>
      <c r="S68" s="128">
        <f t="shared" si="6"/>
        <v>7327</v>
      </c>
      <c r="T68" s="129">
        <f t="shared" si="7"/>
        <v>0.1232</v>
      </c>
      <c r="U68" s="131"/>
      <c r="V68" s="128">
        <f t="shared" si="9"/>
        <v>0</v>
      </c>
      <c r="W68" s="128">
        <f t="shared" si="8"/>
        <v>0</v>
      </c>
      <c r="X68" s="131"/>
      <c r="Y68" s="131"/>
      <c r="Z68" s="131"/>
      <c r="AA68" s="131"/>
      <c r="AB68" s="131"/>
    </row>
    <row r="69" spans="3:28" ht="20.149999999999999" customHeight="1" x14ac:dyDescent="0.25">
      <c r="C69" s="58"/>
      <c r="D69" s="58"/>
      <c r="E69" s="58"/>
      <c r="F69" s="57"/>
      <c r="G69" s="58"/>
      <c r="H69" s="57"/>
      <c r="I69" s="58"/>
      <c r="J69" s="57"/>
      <c r="K69" s="58"/>
      <c r="L69" s="58"/>
      <c r="M69" s="128">
        <f t="shared" si="1"/>
        <v>75000</v>
      </c>
      <c r="N69" s="128">
        <f t="shared" si="2"/>
        <v>10080</v>
      </c>
      <c r="O69" s="128">
        <f t="shared" si="3"/>
        <v>10080</v>
      </c>
      <c r="P69" s="128">
        <f t="shared" si="4"/>
        <v>12572</v>
      </c>
      <c r="Q69" s="128"/>
      <c r="R69" s="128">
        <f t="shared" si="5"/>
        <v>75000</v>
      </c>
      <c r="S69" s="128">
        <f t="shared" si="6"/>
        <v>10080</v>
      </c>
      <c r="T69" s="129">
        <f t="shared" si="7"/>
        <v>0.11012</v>
      </c>
      <c r="U69" s="132"/>
      <c r="V69" s="128">
        <f t="shared" si="9"/>
        <v>0</v>
      </c>
      <c r="W69" s="128">
        <f t="shared" si="8"/>
        <v>0</v>
      </c>
      <c r="X69" s="132"/>
      <c r="Y69" s="132"/>
      <c r="Z69" s="132"/>
      <c r="AA69" s="132"/>
      <c r="AB69" s="132"/>
    </row>
    <row r="70" spans="3:28" ht="20.149999999999999" customHeight="1" x14ac:dyDescent="0.25">
      <c r="C70" s="58"/>
      <c r="D70" s="58"/>
      <c r="E70" s="58"/>
      <c r="F70" s="57"/>
      <c r="G70" s="58"/>
      <c r="H70" s="57"/>
      <c r="I70" s="58"/>
      <c r="J70" s="57"/>
      <c r="K70" s="58"/>
      <c r="L70" s="58"/>
      <c r="M70" s="128">
        <f t="shared" si="1"/>
        <v>100000</v>
      </c>
      <c r="N70" s="128">
        <f t="shared" si="2"/>
        <v>12639</v>
      </c>
      <c r="O70" s="128">
        <f t="shared" si="3"/>
        <v>12639</v>
      </c>
      <c r="P70" s="128">
        <f t="shared" si="4"/>
        <v>15763</v>
      </c>
      <c r="Q70" s="128"/>
      <c r="R70" s="128">
        <f t="shared" si="5"/>
        <v>100000</v>
      </c>
      <c r="S70" s="128">
        <f t="shared" si="6"/>
        <v>12639</v>
      </c>
      <c r="T70" s="129">
        <f t="shared" si="7"/>
        <v>0.10236000000000001</v>
      </c>
      <c r="U70" s="132"/>
      <c r="V70" s="128">
        <f t="shared" si="9"/>
        <v>0</v>
      </c>
      <c r="W70" s="128">
        <f t="shared" si="8"/>
        <v>0</v>
      </c>
      <c r="X70" s="132"/>
      <c r="Y70" s="132"/>
      <c r="Z70" s="132"/>
      <c r="AA70" s="132"/>
      <c r="AB70" s="132"/>
    </row>
    <row r="71" spans="3:28" ht="20.149999999999999" customHeight="1" x14ac:dyDescent="0.25">
      <c r="C71" s="58"/>
      <c r="D71" s="58"/>
      <c r="E71" s="58"/>
      <c r="F71" s="57"/>
      <c r="G71" s="58"/>
      <c r="H71" s="57"/>
      <c r="I71" s="58"/>
      <c r="J71" s="57"/>
      <c r="K71" s="58"/>
      <c r="L71" s="58"/>
      <c r="M71" s="128">
        <f t="shared" si="1"/>
        <v>150000</v>
      </c>
      <c r="N71" s="128">
        <f t="shared" si="2"/>
        <v>17380</v>
      </c>
      <c r="O71" s="128">
        <f t="shared" si="3"/>
        <v>17380</v>
      </c>
      <c r="P71" s="128">
        <f t="shared" si="4"/>
        <v>21677</v>
      </c>
      <c r="Q71" s="128"/>
      <c r="R71" s="128">
        <f t="shared" si="5"/>
        <v>150000</v>
      </c>
      <c r="S71" s="128">
        <f t="shared" si="6"/>
        <v>17380</v>
      </c>
      <c r="T71" s="129">
        <f t="shared" si="7"/>
        <v>9.4820000000000002E-2</v>
      </c>
      <c r="U71" s="132"/>
      <c r="V71" s="128">
        <f t="shared" si="9"/>
        <v>0</v>
      </c>
      <c r="W71" s="128">
        <f t="shared" si="8"/>
        <v>0</v>
      </c>
      <c r="X71" s="132"/>
      <c r="Y71" s="132"/>
      <c r="Z71" s="132"/>
      <c r="AA71" s="132"/>
      <c r="AB71" s="132"/>
    </row>
    <row r="72" spans="3:28" ht="20.149999999999999" customHeight="1" x14ac:dyDescent="0.25">
      <c r="C72" s="58"/>
      <c r="D72" s="58"/>
      <c r="E72" s="58"/>
      <c r="F72" s="57"/>
      <c r="G72" s="58"/>
      <c r="H72" s="57"/>
      <c r="I72" s="58"/>
      <c r="J72" s="57"/>
      <c r="K72" s="58"/>
      <c r="L72" s="58"/>
      <c r="M72" s="128">
        <f t="shared" si="1"/>
        <v>250000</v>
      </c>
      <c r="N72" s="128">
        <f t="shared" si="2"/>
        <v>25951</v>
      </c>
      <c r="O72" s="128">
        <f t="shared" si="3"/>
        <v>25951</v>
      </c>
      <c r="P72" s="128">
        <f t="shared" si="4"/>
        <v>32365</v>
      </c>
      <c r="Q72" s="128"/>
      <c r="R72" s="128">
        <f t="shared" si="5"/>
        <v>250000</v>
      </c>
      <c r="S72" s="128">
        <f t="shared" si="6"/>
        <v>25951</v>
      </c>
      <c r="T72" s="129">
        <f t="shared" si="7"/>
        <v>8.5709999999999995E-2</v>
      </c>
      <c r="U72" s="132"/>
      <c r="V72" s="128">
        <f t="shared" si="9"/>
        <v>0</v>
      </c>
      <c r="W72" s="128">
        <f t="shared" si="8"/>
        <v>0</v>
      </c>
      <c r="X72" s="132"/>
      <c r="Y72" s="132"/>
      <c r="Z72" s="132"/>
      <c r="AA72" s="132"/>
      <c r="AB72" s="132"/>
    </row>
    <row r="73" spans="3:28" ht="20.149999999999999" customHeight="1" x14ac:dyDescent="0.25">
      <c r="C73" s="58"/>
      <c r="D73" s="58"/>
      <c r="E73" s="58"/>
      <c r="F73" s="57"/>
      <c r="G73" s="58"/>
      <c r="H73" s="57"/>
      <c r="I73" s="58"/>
      <c r="J73" s="57"/>
      <c r="K73" s="58"/>
      <c r="L73" s="58"/>
      <c r="M73" s="128">
        <f t="shared" si="1"/>
        <v>350000</v>
      </c>
      <c r="N73" s="128">
        <f t="shared" si="2"/>
        <v>33776</v>
      </c>
      <c r="O73" s="128">
        <f t="shared" si="3"/>
        <v>33776</v>
      </c>
      <c r="P73" s="128">
        <f t="shared" si="4"/>
        <v>42125</v>
      </c>
      <c r="Q73" s="128"/>
      <c r="R73" s="128">
        <f t="shared" si="5"/>
        <v>350000</v>
      </c>
      <c r="S73" s="128">
        <f t="shared" si="6"/>
        <v>33776</v>
      </c>
      <c r="T73" s="129">
        <f t="shared" si="7"/>
        <v>7.825E-2</v>
      </c>
      <c r="U73" s="132"/>
      <c r="V73" s="128">
        <f t="shared" si="9"/>
        <v>0</v>
      </c>
      <c r="W73" s="128">
        <f t="shared" si="8"/>
        <v>0</v>
      </c>
      <c r="X73" s="132"/>
      <c r="Y73" s="132"/>
      <c r="Z73" s="132"/>
      <c r="AA73" s="132"/>
      <c r="AB73" s="132"/>
    </row>
    <row r="74" spans="3:28" ht="20.149999999999999" customHeight="1" x14ac:dyDescent="0.25">
      <c r="C74" s="58"/>
      <c r="D74" s="58"/>
      <c r="E74" s="58"/>
      <c r="F74" s="57"/>
      <c r="G74" s="58"/>
      <c r="H74" s="57"/>
      <c r="I74" s="58"/>
      <c r="J74" s="57"/>
      <c r="K74" s="58"/>
      <c r="L74" s="58"/>
      <c r="M74" s="128">
        <f t="shared" si="1"/>
        <v>500000</v>
      </c>
      <c r="N74" s="128">
        <f t="shared" si="2"/>
        <v>44633</v>
      </c>
      <c r="O74" s="128">
        <f t="shared" si="3"/>
        <v>44633</v>
      </c>
      <c r="P74" s="128">
        <f t="shared" si="4"/>
        <v>55666</v>
      </c>
      <c r="Q74" s="128"/>
      <c r="R74" s="128">
        <f t="shared" si="5"/>
        <v>500000</v>
      </c>
      <c r="S74" s="128">
        <f t="shared" si="6"/>
        <v>44633</v>
      </c>
      <c r="T74" s="129">
        <f t="shared" si="7"/>
        <v>7.238E-2</v>
      </c>
      <c r="U74" s="132"/>
      <c r="V74" s="128">
        <f t="shared" si="9"/>
        <v>0</v>
      </c>
      <c r="W74" s="128">
        <f t="shared" si="8"/>
        <v>0</v>
      </c>
      <c r="X74" s="132"/>
      <c r="Y74" s="132"/>
      <c r="Z74" s="132"/>
      <c r="AA74" s="132"/>
      <c r="AB74" s="132"/>
    </row>
    <row r="75" spans="3:28" ht="20.149999999999999" customHeight="1" x14ac:dyDescent="0.25">
      <c r="C75" s="58"/>
      <c r="D75" s="58"/>
      <c r="E75" s="58"/>
      <c r="F75" s="57"/>
      <c r="G75" s="58"/>
      <c r="H75" s="57"/>
      <c r="I75" s="58"/>
      <c r="J75" s="57"/>
      <c r="K75" s="58"/>
      <c r="L75" s="58"/>
      <c r="M75" s="128">
        <f t="shared" si="1"/>
        <v>750000</v>
      </c>
      <c r="N75" s="128">
        <f t="shared" si="2"/>
        <v>61401</v>
      </c>
      <c r="O75" s="128">
        <f t="shared" si="3"/>
        <v>61401</v>
      </c>
      <c r="P75" s="128">
        <f t="shared" si="4"/>
        <v>76578</v>
      </c>
      <c r="Q75" s="128"/>
      <c r="R75" s="128">
        <f t="shared" si="5"/>
        <v>750000</v>
      </c>
      <c r="S75" s="128">
        <f t="shared" si="6"/>
        <v>61401</v>
      </c>
      <c r="T75" s="129">
        <f t="shared" si="7"/>
        <v>6.7072000000000007E-2</v>
      </c>
      <c r="U75" s="132"/>
      <c r="V75" s="128">
        <f t="shared" si="9"/>
        <v>0</v>
      </c>
      <c r="W75" s="128">
        <f t="shared" si="8"/>
        <v>0</v>
      </c>
      <c r="X75" s="132"/>
      <c r="Y75" s="132"/>
      <c r="Z75" s="132"/>
      <c r="AA75" s="132"/>
      <c r="AB75" s="132"/>
    </row>
    <row r="76" spans="3:28" ht="20.149999999999999" customHeight="1" x14ac:dyDescent="0.25">
      <c r="C76" s="58"/>
      <c r="D76" s="58"/>
      <c r="E76" s="58"/>
      <c r="F76" s="57"/>
      <c r="G76" s="58"/>
      <c r="H76" s="57"/>
      <c r="I76" s="58"/>
      <c r="J76" s="57"/>
      <c r="K76" s="58"/>
      <c r="L76" s="58"/>
      <c r="M76" s="128">
        <f t="shared" si="1"/>
        <v>1000000</v>
      </c>
      <c r="N76" s="128">
        <f t="shared" si="2"/>
        <v>76984</v>
      </c>
      <c r="O76" s="128">
        <f t="shared" si="3"/>
        <v>76984</v>
      </c>
      <c r="P76" s="128">
        <f t="shared" si="4"/>
        <v>96014</v>
      </c>
      <c r="Q76" s="128"/>
      <c r="R76" s="128">
        <f t="shared" si="5"/>
        <v>1000000</v>
      </c>
      <c r="S76" s="128">
        <f t="shared" si="6"/>
        <v>76984</v>
      </c>
      <c r="T76" s="129">
        <f t="shared" si="7"/>
        <v>6.2331999999999999E-2</v>
      </c>
      <c r="U76" s="132"/>
      <c r="V76" s="128">
        <f t="shared" si="9"/>
        <v>0</v>
      </c>
      <c r="W76" s="128">
        <f t="shared" si="8"/>
        <v>0</v>
      </c>
      <c r="X76" s="132"/>
      <c r="Y76" s="132"/>
      <c r="Z76" s="132"/>
      <c r="AA76" s="132"/>
      <c r="AB76" s="132"/>
    </row>
    <row r="77" spans="3:28" ht="20.149999999999999" customHeight="1" x14ac:dyDescent="0.25">
      <c r="C77" s="58"/>
      <c r="D77" s="58"/>
      <c r="E77" s="58"/>
      <c r="F77" s="57"/>
      <c r="G77" s="58"/>
      <c r="H77" s="57"/>
      <c r="I77" s="58"/>
      <c r="J77" s="57"/>
      <c r="K77" s="58"/>
      <c r="L77" s="58"/>
      <c r="M77" s="128">
        <f t="shared" si="1"/>
        <v>1250000</v>
      </c>
      <c r="N77" s="128">
        <f t="shared" si="2"/>
        <v>91740</v>
      </c>
      <c r="O77" s="128">
        <f t="shared" si="3"/>
        <v>91740</v>
      </c>
      <c r="P77" s="128">
        <f t="shared" si="4"/>
        <v>114418</v>
      </c>
      <c r="Q77" s="128"/>
      <c r="R77" s="128">
        <f t="shared" si="5"/>
        <v>1250000</v>
      </c>
      <c r="S77" s="128">
        <f t="shared" si="6"/>
        <v>91740</v>
      </c>
      <c r="T77" s="129">
        <f t="shared" si="7"/>
        <v>5.9024E-2</v>
      </c>
      <c r="U77" s="132"/>
      <c r="V77" s="128">
        <f t="shared" si="9"/>
        <v>0</v>
      </c>
      <c r="W77" s="128">
        <f t="shared" si="8"/>
        <v>0</v>
      </c>
      <c r="X77" s="132"/>
      <c r="Y77" s="132"/>
      <c r="Z77" s="132"/>
      <c r="AA77" s="132"/>
      <c r="AB77" s="132"/>
    </row>
    <row r="78" spans="3:28" ht="20.149999999999999" customHeight="1" x14ac:dyDescent="0.25">
      <c r="C78" s="58"/>
      <c r="D78" s="58"/>
      <c r="E78" s="58"/>
      <c r="F78" s="57"/>
      <c r="G78" s="58"/>
      <c r="H78" s="57"/>
      <c r="I78" s="58"/>
      <c r="J78" s="57"/>
      <c r="K78" s="58"/>
      <c r="L78" s="58"/>
      <c r="M78" s="128">
        <f t="shared" si="1"/>
        <v>1500000</v>
      </c>
      <c r="N78" s="128">
        <f t="shared" si="2"/>
        <v>105865</v>
      </c>
      <c r="O78" s="128">
        <f t="shared" si="3"/>
        <v>105865</v>
      </c>
      <c r="P78" s="128">
        <f t="shared" si="4"/>
        <v>132034</v>
      </c>
      <c r="Q78" s="128"/>
      <c r="R78" s="128">
        <f t="shared" si="5"/>
        <v>1500000</v>
      </c>
      <c r="S78" s="128">
        <f t="shared" si="6"/>
        <v>105865</v>
      </c>
      <c r="T78" s="129">
        <f t="shared" si="7"/>
        <v>5.6500000000000002E-2</v>
      </c>
      <c r="U78" s="132"/>
      <c r="V78" s="128">
        <f t="shared" si="9"/>
        <v>0</v>
      </c>
      <c r="W78" s="128">
        <f t="shared" si="8"/>
        <v>0</v>
      </c>
      <c r="X78" s="132"/>
      <c r="Y78" s="132"/>
      <c r="Z78" s="132"/>
      <c r="AA78" s="132"/>
      <c r="AB78" s="132"/>
    </row>
    <row r="79" spans="3:28" ht="20.149999999999999" customHeight="1" x14ac:dyDescent="0.25">
      <c r="C79" s="58"/>
      <c r="D79" s="58"/>
      <c r="E79" s="58"/>
      <c r="F79" s="57"/>
      <c r="G79" s="58"/>
      <c r="H79" s="57"/>
      <c r="I79" s="58"/>
      <c r="J79" s="57"/>
      <c r="K79" s="58"/>
      <c r="L79" s="58"/>
      <c r="M79" s="128">
        <f t="shared" si="1"/>
        <v>2000000</v>
      </c>
      <c r="N79" s="128">
        <f t="shared" si="2"/>
        <v>132684</v>
      </c>
      <c r="O79" s="128">
        <f t="shared" si="3"/>
        <v>132684</v>
      </c>
      <c r="P79" s="128">
        <f t="shared" si="4"/>
        <v>165483</v>
      </c>
      <c r="Q79" s="128"/>
      <c r="R79" s="128">
        <f t="shared" si="5"/>
        <v>2000000</v>
      </c>
      <c r="S79" s="128">
        <f t="shared" si="6"/>
        <v>132684</v>
      </c>
      <c r="T79" s="129">
        <f>+(S79-S78)/(R79-R78)</f>
        <v>5.3637999999999998E-2</v>
      </c>
      <c r="U79" s="132"/>
      <c r="V79" s="128">
        <f t="shared" si="9"/>
        <v>0</v>
      </c>
      <c r="W79" s="128">
        <f t="shared" si="8"/>
        <v>0</v>
      </c>
      <c r="X79" s="132"/>
      <c r="Y79" s="132"/>
      <c r="Z79" s="132"/>
      <c r="AA79" s="132"/>
      <c r="AB79" s="132"/>
    </row>
    <row r="80" spans="3:28" ht="20.149999999999999" customHeight="1" x14ac:dyDescent="0.25">
      <c r="C80" s="58"/>
      <c r="D80" s="58"/>
      <c r="E80" s="58"/>
      <c r="F80" s="57"/>
      <c r="G80" s="58"/>
      <c r="H80" s="57"/>
      <c r="I80" s="58"/>
      <c r="J80" s="57"/>
      <c r="K80" s="58"/>
      <c r="L80" s="58"/>
      <c r="M80" s="128">
        <f t="shared" si="1"/>
        <v>3000000</v>
      </c>
      <c r="N80" s="128">
        <f t="shared" si="2"/>
        <v>182321</v>
      </c>
      <c r="O80" s="128">
        <f t="shared" si="3"/>
        <v>182321</v>
      </c>
      <c r="P80" s="128">
        <f t="shared" si="4"/>
        <v>227389</v>
      </c>
      <c r="Q80" s="128"/>
      <c r="R80" s="128">
        <f t="shared" si="5"/>
        <v>3000000</v>
      </c>
      <c r="S80" s="128">
        <f t="shared" si="6"/>
        <v>182321</v>
      </c>
      <c r="T80" s="129">
        <f t="shared" si="7"/>
        <v>4.9637000000000001E-2</v>
      </c>
      <c r="U80" s="132"/>
      <c r="V80" s="128">
        <f t="shared" si="9"/>
        <v>2175924.3697478995</v>
      </c>
      <c r="W80" s="128">
        <f>+IF(V80&gt;0,S79+(V80-R79)*T80,0)</f>
        <v>141416.35794117648</v>
      </c>
      <c r="X80" s="132"/>
      <c r="Y80" s="132"/>
      <c r="Z80" s="132"/>
      <c r="AA80" s="132"/>
      <c r="AB80" s="132"/>
    </row>
    <row r="81" spans="3:28" ht="20.149999999999999" customHeight="1" x14ac:dyDescent="0.25">
      <c r="C81" s="58"/>
      <c r="D81" s="58"/>
      <c r="E81" s="58"/>
      <c r="F81" s="57"/>
      <c r="G81" s="58"/>
      <c r="H81" s="57"/>
      <c r="I81" s="58"/>
      <c r="J81" s="57"/>
      <c r="K81" s="58"/>
      <c r="L81" s="58"/>
      <c r="M81" s="128">
        <f t="shared" si="1"/>
        <v>5000000</v>
      </c>
      <c r="N81" s="128">
        <f t="shared" si="2"/>
        <v>271781</v>
      </c>
      <c r="O81" s="128">
        <f t="shared" si="3"/>
        <v>271781</v>
      </c>
      <c r="P81" s="128">
        <f t="shared" si="4"/>
        <v>338962</v>
      </c>
      <c r="Q81" s="128"/>
      <c r="R81" s="128">
        <f t="shared" si="5"/>
        <v>5000000</v>
      </c>
      <c r="S81" s="128">
        <f t="shared" si="6"/>
        <v>271781</v>
      </c>
      <c r="T81" s="129">
        <f t="shared" si="7"/>
        <v>4.4729999999999999E-2</v>
      </c>
      <c r="U81" s="132"/>
      <c r="V81" s="128">
        <f t="shared" si="9"/>
        <v>0</v>
      </c>
      <c r="W81" s="128">
        <f t="shared" si="8"/>
        <v>0</v>
      </c>
      <c r="X81" s="132"/>
      <c r="Y81" s="132"/>
      <c r="Z81" s="132"/>
      <c r="AA81" s="132"/>
      <c r="AB81" s="132"/>
    </row>
    <row r="82" spans="3:28" ht="20.149999999999999" customHeight="1" x14ac:dyDescent="0.25">
      <c r="C82" s="58"/>
      <c r="D82" s="58"/>
      <c r="E82" s="58"/>
      <c r="F82" s="57"/>
      <c r="G82" s="58"/>
      <c r="H82" s="57"/>
      <c r="I82" s="58"/>
      <c r="J82" s="57"/>
      <c r="K82" s="58"/>
      <c r="L82" s="58"/>
      <c r="M82" s="128">
        <f t="shared" si="1"/>
        <v>7500000</v>
      </c>
      <c r="N82" s="128">
        <f t="shared" si="2"/>
        <v>373640</v>
      </c>
      <c r="O82" s="128">
        <f t="shared" si="3"/>
        <v>373640</v>
      </c>
      <c r="P82" s="128">
        <f t="shared" si="4"/>
        <v>466001</v>
      </c>
      <c r="Q82" s="128"/>
      <c r="R82" s="128">
        <f t="shared" si="5"/>
        <v>7500000</v>
      </c>
      <c r="S82" s="128">
        <f t="shared" si="6"/>
        <v>373640</v>
      </c>
      <c r="T82" s="129">
        <f t="shared" si="7"/>
        <v>4.0743599999999998E-2</v>
      </c>
      <c r="U82" s="132"/>
      <c r="V82" s="128">
        <f t="shared" si="9"/>
        <v>0</v>
      </c>
      <c r="W82" s="128">
        <f t="shared" si="8"/>
        <v>0</v>
      </c>
      <c r="X82" s="132"/>
      <c r="Y82" s="132"/>
      <c r="Z82" s="132"/>
      <c r="AA82" s="132"/>
      <c r="AB82" s="132"/>
    </row>
    <row r="83" spans="3:28" ht="20.149999999999999" customHeight="1" x14ac:dyDescent="0.25">
      <c r="C83" s="58"/>
      <c r="D83" s="58"/>
      <c r="E83" s="58"/>
      <c r="F83" s="57"/>
      <c r="G83" s="58"/>
      <c r="H83" s="57"/>
      <c r="I83" s="58"/>
      <c r="J83" s="57"/>
      <c r="K83" s="58"/>
      <c r="L83" s="58"/>
      <c r="M83" s="128">
        <f t="shared" si="1"/>
        <v>10000000</v>
      </c>
      <c r="N83" s="128">
        <f t="shared" si="2"/>
        <v>468166</v>
      </c>
      <c r="O83" s="128">
        <f t="shared" si="3"/>
        <v>468166</v>
      </c>
      <c r="P83" s="128">
        <f t="shared" si="4"/>
        <v>583892</v>
      </c>
      <c r="Q83" s="128"/>
      <c r="R83" s="128">
        <f t="shared" si="5"/>
        <v>10000000</v>
      </c>
      <c r="S83" s="128">
        <f t="shared" si="6"/>
        <v>468166</v>
      </c>
      <c r="T83" s="129">
        <f t="shared" si="7"/>
        <v>3.7810400000000001E-2</v>
      </c>
      <c r="U83" s="132"/>
      <c r="V83" s="128">
        <f t="shared" si="9"/>
        <v>0</v>
      </c>
      <c r="W83" s="128">
        <f t="shared" si="8"/>
        <v>0</v>
      </c>
      <c r="X83" s="132"/>
      <c r="Y83" s="132"/>
      <c r="Z83" s="132"/>
      <c r="AA83" s="132"/>
      <c r="AB83" s="132"/>
    </row>
    <row r="84" spans="3:28" ht="20.149999999999999" customHeight="1" x14ac:dyDescent="0.25">
      <c r="C84" s="58"/>
      <c r="D84" s="58"/>
      <c r="E84" s="58"/>
      <c r="F84" s="57"/>
      <c r="G84" s="58"/>
      <c r="H84" s="57"/>
      <c r="I84" s="58"/>
      <c r="J84" s="57"/>
      <c r="K84" s="58"/>
      <c r="L84" s="58"/>
      <c r="M84" s="128">
        <f t="shared" si="1"/>
        <v>15000000</v>
      </c>
      <c r="N84" s="128">
        <f t="shared" si="2"/>
        <v>642943</v>
      </c>
      <c r="O84" s="128">
        <f t="shared" si="3"/>
        <v>642943</v>
      </c>
      <c r="P84" s="128">
        <f t="shared" si="4"/>
        <v>801873</v>
      </c>
      <c r="Q84" s="128"/>
      <c r="R84" s="128">
        <f t="shared" si="5"/>
        <v>15000000</v>
      </c>
      <c r="S84" s="128">
        <f t="shared" si="6"/>
        <v>642943</v>
      </c>
      <c r="T84" s="129">
        <f t="shared" si="7"/>
        <v>3.4955399999999998E-2</v>
      </c>
      <c r="U84" s="132"/>
      <c r="V84" s="128">
        <f t="shared" si="9"/>
        <v>0</v>
      </c>
      <c r="W84" s="128">
        <f t="shared" si="8"/>
        <v>0</v>
      </c>
      <c r="X84" s="132"/>
      <c r="Y84" s="132"/>
      <c r="Z84" s="132"/>
      <c r="AA84" s="132"/>
      <c r="AB84" s="132"/>
    </row>
    <row r="85" spans="3:28" ht="20.149999999999999" customHeight="1" x14ac:dyDescent="0.25">
      <c r="C85" s="58"/>
      <c r="D85" s="58"/>
      <c r="E85" s="58"/>
      <c r="F85" s="57"/>
      <c r="G85" s="58"/>
      <c r="H85" s="57"/>
      <c r="I85" s="58"/>
      <c r="J85" s="57"/>
      <c r="K85" s="58"/>
      <c r="L85" s="58"/>
      <c r="M85" s="133">
        <f t="shared" si="1"/>
        <v>20000000</v>
      </c>
      <c r="N85" s="133">
        <f t="shared" ref="N85:N103" si="10">+IF($D$20="I",N129,IF($D$20="II",P129,IF($D$20="III",R129,IF($D$20="IV",T129,IF($D$20="V",V129,"-")))))</f>
        <v>804636</v>
      </c>
      <c r="O85" s="133">
        <f t="shared" ref="O85:O103" si="11">+N85+(P85-N85)*$O$63</f>
        <v>804636</v>
      </c>
      <c r="P85" s="133">
        <f t="shared" ref="P85:P103" si="12">+IF($D$20="I",O129,IF($D$20="II",Q129,IF($D$20="III",S129,IF($D$20="IV",U129,IF($D$20="V",W129,"-")))))</f>
        <v>1003535</v>
      </c>
      <c r="Q85" s="133"/>
      <c r="R85" s="133">
        <f t="shared" ref="R85:R103" si="13">+M85</f>
        <v>20000000</v>
      </c>
      <c r="S85" s="133">
        <f t="shared" ref="S85:S103" si="14">+O85</f>
        <v>804636</v>
      </c>
      <c r="T85" s="134">
        <f t="shared" ref="T85:T103" si="15">+(S85-S84)/(R85-R84)</f>
        <v>3.2338600000000002E-2</v>
      </c>
      <c r="U85" s="135"/>
      <c r="V85" s="133">
        <f t="shared" ref="V85:V103" si="16">+IF(AND($K$17&gt;R84,$K$17&lt;=R85),$K$17,0)</f>
        <v>0</v>
      </c>
      <c r="W85" s="133">
        <f t="shared" ref="W85:W103" si="17">+IF(V85&gt;0,S84+(V85-R84)*T85,0)</f>
        <v>0</v>
      </c>
      <c r="X85" s="132"/>
      <c r="Y85" s="132"/>
      <c r="Z85" s="132"/>
      <c r="AA85" s="132"/>
      <c r="AB85" s="132"/>
    </row>
    <row r="86" spans="3:28" ht="20.149999999999999" customHeight="1" x14ac:dyDescent="0.25">
      <c r="C86" s="58"/>
      <c r="D86" s="58"/>
      <c r="E86" s="58"/>
      <c r="F86" s="57"/>
      <c r="G86" s="58"/>
      <c r="H86" s="57"/>
      <c r="I86" s="58"/>
      <c r="J86" s="57"/>
      <c r="K86" s="58"/>
      <c r="L86" s="58"/>
      <c r="M86" s="133">
        <f t="shared" si="1"/>
        <v>25000000</v>
      </c>
      <c r="N86" s="133">
        <f t="shared" si="10"/>
        <v>957018</v>
      </c>
      <c r="O86" s="133">
        <f t="shared" si="11"/>
        <v>957018</v>
      </c>
      <c r="P86" s="133">
        <f t="shared" si="12"/>
        <v>1193585</v>
      </c>
      <c r="Q86" s="133"/>
      <c r="R86" s="133">
        <f t="shared" si="13"/>
        <v>25000000</v>
      </c>
      <c r="S86" s="133">
        <f t="shared" si="14"/>
        <v>957018</v>
      </c>
      <c r="T86" s="134">
        <f t="shared" si="15"/>
        <v>3.0476400000000001E-2</v>
      </c>
      <c r="U86" s="135"/>
      <c r="V86" s="133">
        <f t="shared" si="16"/>
        <v>0</v>
      </c>
      <c r="W86" s="133">
        <f t="shared" si="17"/>
        <v>0</v>
      </c>
      <c r="X86" s="132"/>
      <c r="Y86" s="132"/>
      <c r="Z86" s="132"/>
      <c r="AA86" s="132"/>
      <c r="AB86" s="132"/>
    </row>
    <row r="87" spans="3:28" ht="20.149999999999999" customHeight="1" x14ac:dyDescent="0.25">
      <c r="C87" s="58"/>
      <c r="D87" s="58"/>
      <c r="E87" s="58"/>
      <c r="F87" s="57"/>
      <c r="G87" s="58"/>
      <c r="H87" s="57"/>
      <c r="I87" s="58"/>
      <c r="J87" s="57"/>
      <c r="K87" s="58"/>
      <c r="L87" s="58"/>
      <c r="M87" s="133">
        <f t="shared" si="1"/>
        <v>30000000</v>
      </c>
      <c r="N87" s="133">
        <f t="shared" si="10"/>
        <v>1102170</v>
      </c>
      <c r="O87" s="133">
        <f t="shared" si="11"/>
        <v>1102170</v>
      </c>
      <c r="P87" s="133">
        <f t="shared" si="12"/>
        <v>1374617</v>
      </c>
      <c r="Q87" s="133"/>
      <c r="R87" s="133">
        <f t="shared" si="13"/>
        <v>30000000</v>
      </c>
      <c r="S87" s="133">
        <f t="shared" si="14"/>
        <v>1102170</v>
      </c>
      <c r="T87" s="134">
        <f t="shared" si="15"/>
        <v>2.9030400000000001E-2</v>
      </c>
      <c r="U87" s="135"/>
      <c r="V87" s="133">
        <f t="shared" si="16"/>
        <v>0</v>
      </c>
      <c r="W87" s="133">
        <f t="shared" si="17"/>
        <v>0</v>
      </c>
      <c r="X87" s="132"/>
      <c r="Y87" s="132"/>
      <c r="Z87" s="132"/>
      <c r="AA87" s="132"/>
      <c r="AB87" s="132"/>
    </row>
    <row r="88" spans="3:28" ht="20.149999999999999" customHeight="1" x14ac:dyDescent="0.25">
      <c r="C88" s="58"/>
      <c r="D88" s="58"/>
      <c r="E88" s="58"/>
      <c r="F88" s="57"/>
      <c r="G88" s="58"/>
      <c r="H88" s="57"/>
      <c r="I88" s="58"/>
      <c r="J88" s="57"/>
      <c r="K88" s="58"/>
      <c r="L88" s="58"/>
      <c r="M88" s="133">
        <f t="shared" si="1"/>
        <v>35000000</v>
      </c>
      <c r="N88" s="133">
        <f t="shared" si="10"/>
        <v>1241402</v>
      </c>
      <c r="O88" s="133">
        <f t="shared" si="11"/>
        <v>1241402</v>
      </c>
      <c r="P88" s="133">
        <f t="shared" si="12"/>
        <v>1548266</v>
      </c>
      <c r="Q88" s="133"/>
      <c r="R88" s="133">
        <f t="shared" si="13"/>
        <v>35000000</v>
      </c>
      <c r="S88" s="133">
        <f t="shared" si="14"/>
        <v>1241402</v>
      </c>
      <c r="T88" s="134">
        <f t="shared" si="15"/>
        <v>2.78464E-2</v>
      </c>
      <c r="U88" s="135"/>
      <c r="V88" s="133">
        <f t="shared" si="16"/>
        <v>0</v>
      </c>
      <c r="W88" s="133">
        <f t="shared" si="17"/>
        <v>0</v>
      </c>
      <c r="X88" s="132"/>
      <c r="Y88" s="132"/>
      <c r="Z88" s="132"/>
      <c r="AA88" s="132"/>
      <c r="AB88" s="132"/>
    </row>
    <row r="89" spans="3:28" ht="20.149999999999999" customHeight="1" x14ac:dyDescent="0.25">
      <c r="C89" s="58"/>
      <c r="D89" s="58"/>
      <c r="E89" s="58"/>
      <c r="F89" s="57"/>
      <c r="G89" s="58"/>
      <c r="H89" s="57"/>
      <c r="I89" s="58"/>
      <c r="J89" s="57"/>
      <c r="K89" s="58"/>
      <c r="L89" s="58"/>
      <c r="M89" s="133">
        <f t="shared" si="1"/>
        <v>40000000</v>
      </c>
      <c r="N89" s="133">
        <f t="shared" si="10"/>
        <v>1375611</v>
      </c>
      <c r="O89" s="133">
        <f t="shared" si="11"/>
        <v>1375611</v>
      </c>
      <c r="P89" s="133">
        <f t="shared" si="12"/>
        <v>1715649</v>
      </c>
      <c r="Q89" s="133"/>
      <c r="R89" s="133">
        <f t="shared" si="13"/>
        <v>40000000</v>
      </c>
      <c r="S89" s="133">
        <f t="shared" si="14"/>
        <v>1375611</v>
      </c>
      <c r="T89" s="134">
        <f t="shared" si="15"/>
        <v>2.6841799999999999E-2</v>
      </c>
      <c r="U89" s="135"/>
      <c r="V89" s="133">
        <f t="shared" si="16"/>
        <v>0</v>
      </c>
      <c r="W89" s="133">
        <f t="shared" si="17"/>
        <v>0</v>
      </c>
      <c r="X89" s="132"/>
      <c r="Y89" s="132"/>
      <c r="Z89" s="132"/>
      <c r="AA89" s="132"/>
      <c r="AB89" s="132"/>
    </row>
    <row r="90" spans="3:28" ht="20.149999999999999" customHeight="1" x14ac:dyDescent="0.25">
      <c r="C90" s="58"/>
      <c r="D90" s="58"/>
      <c r="E90" s="58"/>
      <c r="F90" s="57"/>
      <c r="G90" s="58"/>
      <c r="H90" s="57"/>
      <c r="I90" s="58"/>
      <c r="J90" s="57"/>
      <c r="K90" s="58"/>
      <c r="L90" s="58"/>
      <c r="M90" s="133">
        <f t="shared" si="1"/>
        <v>45000000</v>
      </c>
      <c r="N90" s="133">
        <f t="shared" si="10"/>
        <v>1505443</v>
      </c>
      <c r="O90" s="133">
        <f t="shared" si="11"/>
        <v>1505443</v>
      </c>
      <c r="P90" s="133">
        <f t="shared" si="12"/>
        <v>1877575</v>
      </c>
      <c r="Q90" s="133"/>
      <c r="R90" s="133">
        <f t="shared" si="13"/>
        <v>45000000</v>
      </c>
      <c r="S90" s="133">
        <f t="shared" si="14"/>
        <v>1505443</v>
      </c>
      <c r="T90" s="134">
        <f t="shared" si="15"/>
        <v>2.5966400000000001E-2</v>
      </c>
      <c r="U90" s="135"/>
      <c r="V90" s="133">
        <f t="shared" si="16"/>
        <v>0</v>
      </c>
      <c r="W90" s="133">
        <f t="shared" si="17"/>
        <v>0</v>
      </c>
      <c r="X90" s="132"/>
      <c r="Y90" s="132"/>
      <c r="Z90" s="132"/>
      <c r="AA90" s="132"/>
      <c r="AB90" s="132"/>
    </row>
    <row r="91" spans="3:28" ht="20.149999999999999" customHeight="1" x14ac:dyDescent="0.25">
      <c r="C91" s="58"/>
      <c r="D91" s="58"/>
      <c r="E91" s="58"/>
      <c r="F91" s="57"/>
      <c r="G91" s="58"/>
      <c r="H91" s="57"/>
      <c r="I91" s="58"/>
      <c r="J91" s="57"/>
      <c r="K91" s="58"/>
      <c r="L91" s="58"/>
      <c r="M91" s="133">
        <f t="shared" si="1"/>
        <v>50000000</v>
      </c>
      <c r="N91" s="133">
        <f t="shared" si="10"/>
        <v>1631387</v>
      </c>
      <c r="O91" s="133">
        <f t="shared" si="11"/>
        <v>1631387</v>
      </c>
      <c r="P91" s="133">
        <f t="shared" si="12"/>
        <v>2034652</v>
      </c>
      <c r="Q91" s="133"/>
      <c r="R91" s="133">
        <f t="shared" si="13"/>
        <v>50000000</v>
      </c>
      <c r="S91" s="133">
        <f t="shared" si="14"/>
        <v>1631387</v>
      </c>
      <c r="T91" s="134">
        <f t="shared" si="15"/>
        <v>2.5188800000000001E-2</v>
      </c>
      <c r="U91" s="135"/>
      <c r="V91" s="133">
        <f t="shared" si="16"/>
        <v>0</v>
      </c>
      <c r="W91" s="133">
        <f t="shared" si="17"/>
        <v>0</v>
      </c>
      <c r="X91" s="132"/>
      <c r="Y91" s="132"/>
      <c r="Z91" s="132"/>
      <c r="AA91" s="132"/>
      <c r="AB91" s="132"/>
    </row>
    <row r="92" spans="3:28" ht="20.149999999999999" customHeight="1" x14ac:dyDescent="0.25">
      <c r="C92" s="58"/>
      <c r="D92" s="58"/>
      <c r="E92" s="58"/>
      <c r="F92" s="57"/>
      <c r="G92" s="58"/>
      <c r="H92" s="57"/>
      <c r="I92" s="58"/>
      <c r="J92" s="57"/>
      <c r="K92" s="58"/>
      <c r="L92" s="58"/>
      <c r="M92" s="133">
        <f t="shared" si="1"/>
        <v>55000000</v>
      </c>
      <c r="N92" s="133">
        <f t="shared" si="10"/>
        <v>1753822</v>
      </c>
      <c r="O92" s="133">
        <f t="shared" si="11"/>
        <v>1753822</v>
      </c>
      <c r="P92" s="133">
        <f t="shared" si="12"/>
        <v>2187352</v>
      </c>
      <c r="Q92" s="133"/>
      <c r="R92" s="133">
        <f t="shared" si="13"/>
        <v>55000000</v>
      </c>
      <c r="S92" s="133">
        <f t="shared" si="14"/>
        <v>1753822</v>
      </c>
      <c r="T92" s="134">
        <f t="shared" si="15"/>
        <v>2.4486999999999998E-2</v>
      </c>
      <c r="U92" s="135"/>
      <c r="V92" s="133">
        <f t="shared" si="16"/>
        <v>0</v>
      </c>
      <c r="W92" s="133">
        <f t="shared" si="17"/>
        <v>0</v>
      </c>
      <c r="X92" s="132"/>
      <c r="Y92" s="132"/>
      <c r="Z92" s="132"/>
      <c r="AA92" s="132"/>
      <c r="AB92" s="132"/>
    </row>
    <row r="93" spans="3:28" ht="20.149999999999999" customHeight="1" x14ac:dyDescent="0.25">
      <c r="C93" s="58"/>
      <c r="D93" s="58"/>
      <c r="E93" s="58"/>
      <c r="F93" s="57"/>
      <c r="G93" s="58"/>
      <c r="H93" s="57"/>
      <c r="I93" s="58"/>
      <c r="J93" s="57"/>
      <c r="K93" s="58"/>
      <c r="L93" s="58"/>
      <c r="M93" s="133">
        <f t="shared" si="1"/>
        <v>60000000</v>
      </c>
      <c r="N93" s="133">
        <f t="shared" si="10"/>
        <v>1873050</v>
      </c>
      <c r="O93" s="133">
        <f t="shared" si="11"/>
        <v>1873050</v>
      </c>
      <c r="P93" s="133">
        <f t="shared" si="12"/>
        <v>2336052</v>
      </c>
      <c r="Q93" s="133"/>
      <c r="R93" s="133">
        <f t="shared" si="13"/>
        <v>60000000</v>
      </c>
      <c r="S93" s="133">
        <f t="shared" si="14"/>
        <v>1873050</v>
      </c>
      <c r="T93" s="134">
        <f t="shared" si="15"/>
        <v>2.3845600000000002E-2</v>
      </c>
      <c r="U93" s="135"/>
      <c r="V93" s="133">
        <f t="shared" si="16"/>
        <v>0</v>
      </c>
      <c r="W93" s="133">
        <f t="shared" si="17"/>
        <v>0</v>
      </c>
      <c r="X93" s="132"/>
      <c r="Y93" s="132"/>
      <c r="Z93" s="132"/>
      <c r="AA93" s="132"/>
      <c r="AB93" s="132"/>
    </row>
    <row r="94" spans="3:28" ht="20.149999999999999" customHeight="1" x14ac:dyDescent="0.25">
      <c r="C94" s="58"/>
      <c r="D94" s="58"/>
      <c r="E94" s="58"/>
      <c r="F94" s="57"/>
      <c r="G94" s="58"/>
      <c r="H94" s="57"/>
      <c r="I94" s="58"/>
      <c r="J94" s="57"/>
      <c r="K94" s="58"/>
      <c r="L94" s="58"/>
      <c r="M94" s="133">
        <f t="shared" si="1"/>
        <v>65000000</v>
      </c>
      <c r="N94" s="133">
        <f t="shared" si="10"/>
        <v>1989318</v>
      </c>
      <c r="O94" s="133">
        <f t="shared" si="11"/>
        <v>1989318</v>
      </c>
      <c r="P94" s="133">
        <f t="shared" si="12"/>
        <v>2481059</v>
      </c>
      <c r="Q94" s="133"/>
      <c r="R94" s="133">
        <f t="shared" si="13"/>
        <v>65000000</v>
      </c>
      <c r="S94" s="133">
        <f t="shared" si="14"/>
        <v>1989318</v>
      </c>
      <c r="T94" s="134">
        <f t="shared" si="15"/>
        <v>2.3253599999999999E-2</v>
      </c>
      <c r="U94" s="135"/>
      <c r="V94" s="133">
        <f t="shared" si="16"/>
        <v>0</v>
      </c>
      <c r="W94" s="133">
        <f t="shared" si="17"/>
        <v>0</v>
      </c>
      <c r="X94" s="132"/>
      <c r="Y94" s="132"/>
      <c r="Z94" s="132"/>
      <c r="AA94" s="132"/>
      <c r="AB94" s="132"/>
    </row>
    <row r="95" spans="3:28" ht="20.149999999999999" customHeight="1" x14ac:dyDescent="0.25">
      <c r="C95" s="58"/>
      <c r="D95" s="58"/>
      <c r="E95" s="58"/>
      <c r="F95" s="57"/>
      <c r="G95" s="58"/>
      <c r="H95" s="57"/>
      <c r="I95" s="58"/>
      <c r="J95" s="57"/>
      <c r="K95" s="58"/>
      <c r="L95" s="58"/>
      <c r="M95" s="133">
        <f t="shared" si="1"/>
        <v>70000000</v>
      </c>
      <c r="N95" s="133">
        <f t="shared" si="10"/>
        <v>2102827</v>
      </c>
      <c r="O95" s="133">
        <f t="shared" si="11"/>
        <v>2102827</v>
      </c>
      <c r="P95" s="133">
        <f t="shared" si="12"/>
        <v>2622627</v>
      </c>
      <c r="Q95" s="133"/>
      <c r="R95" s="133">
        <f t="shared" si="13"/>
        <v>70000000</v>
      </c>
      <c r="S95" s="133">
        <f t="shared" si="14"/>
        <v>2102827</v>
      </c>
      <c r="T95" s="134">
        <f t="shared" si="15"/>
        <v>2.2701800000000001E-2</v>
      </c>
      <c r="U95" s="135"/>
      <c r="V95" s="133">
        <f t="shared" si="16"/>
        <v>0</v>
      </c>
      <c r="W95" s="133">
        <f t="shared" si="17"/>
        <v>0</v>
      </c>
      <c r="X95" s="132"/>
      <c r="Y95" s="132"/>
      <c r="Z95" s="132"/>
      <c r="AA95" s="132"/>
      <c r="AB95" s="132"/>
    </row>
    <row r="96" spans="3:28" ht="20.149999999999999" customHeight="1" x14ac:dyDescent="0.25">
      <c r="C96" s="58"/>
      <c r="D96" s="58"/>
      <c r="E96" s="58"/>
      <c r="F96" s="57"/>
      <c r="G96" s="58"/>
      <c r="H96" s="57"/>
      <c r="I96" s="58"/>
      <c r="J96" s="57"/>
      <c r="K96" s="58"/>
      <c r="L96" s="58"/>
      <c r="M96" s="133">
        <f t="shared" si="1"/>
        <v>75000000</v>
      </c>
      <c r="N96" s="133">
        <f t="shared" si="10"/>
        <v>2213750</v>
      </c>
      <c r="O96" s="133">
        <f t="shared" si="11"/>
        <v>2213750</v>
      </c>
      <c r="P96" s="133">
        <f t="shared" si="12"/>
        <v>2760970</v>
      </c>
      <c r="Q96" s="133"/>
      <c r="R96" s="133">
        <f t="shared" si="13"/>
        <v>75000000</v>
      </c>
      <c r="S96" s="133">
        <f t="shared" si="14"/>
        <v>2213750</v>
      </c>
      <c r="T96" s="134">
        <f t="shared" si="15"/>
        <v>2.2184599999999999E-2</v>
      </c>
      <c r="U96" s="135"/>
      <c r="V96" s="133">
        <f t="shared" si="16"/>
        <v>0</v>
      </c>
      <c r="W96" s="133">
        <f t="shared" si="17"/>
        <v>0</v>
      </c>
      <c r="X96" s="132"/>
      <c r="Y96" s="132"/>
      <c r="Z96" s="132"/>
      <c r="AA96" s="132"/>
      <c r="AB96" s="132"/>
    </row>
    <row r="97" spans="3:28" ht="20.149999999999999" customHeight="1" x14ac:dyDescent="0.25">
      <c r="C97" s="58"/>
      <c r="D97" s="58"/>
      <c r="E97" s="58"/>
      <c r="F97" s="57"/>
      <c r="G97" s="58"/>
      <c r="H97" s="57"/>
      <c r="I97" s="58"/>
      <c r="J97" s="57"/>
      <c r="K97" s="58"/>
      <c r="L97" s="58"/>
      <c r="M97" s="133">
        <f t="shared" si="1"/>
        <v>100000000</v>
      </c>
      <c r="N97" s="133">
        <f t="shared" si="10"/>
        <v>2734031</v>
      </c>
      <c r="O97" s="133">
        <f t="shared" si="11"/>
        <v>2734031</v>
      </c>
      <c r="P97" s="133">
        <f t="shared" si="12"/>
        <v>3409859</v>
      </c>
      <c r="Q97" s="133"/>
      <c r="R97" s="133">
        <f t="shared" si="13"/>
        <v>100000000</v>
      </c>
      <c r="S97" s="133">
        <f t="shared" si="14"/>
        <v>2734031</v>
      </c>
      <c r="T97" s="134">
        <f t="shared" si="15"/>
        <v>2.0811240000000002E-2</v>
      </c>
      <c r="U97" s="135"/>
      <c r="V97" s="133">
        <f t="shared" si="16"/>
        <v>0</v>
      </c>
      <c r="W97" s="133">
        <f t="shared" si="17"/>
        <v>0</v>
      </c>
      <c r="X97" s="132"/>
      <c r="Y97" s="132"/>
      <c r="Z97" s="132"/>
      <c r="AA97" s="132"/>
      <c r="AB97" s="132"/>
    </row>
    <row r="98" spans="3:28" ht="20.149999999999999" customHeight="1" x14ac:dyDescent="0.25">
      <c r="C98" s="58"/>
      <c r="D98" s="58"/>
      <c r="E98" s="58"/>
      <c r="F98" s="57"/>
      <c r="G98" s="58"/>
      <c r="H98" s="57"/>
      <c r="I98" s="58"/>
      <c r="J98" s="57"/>
      <c r="K98" s="58"/>
      <c r="L98" s="58"/>
      <c r="M98" s="133">
        <f t="shared" si="1"/>
        <v>150000000</v>
      </c>
      <c r="N98" s="133">
        <f t="shared" si="10"/>
        <v>3634244</v>
      </c>
      <c r="O98" s="133">
        <f t="shared" si="11"/>
        <v>3634244</v>
      </c>
      <c r="P98" s="133">
        <f t="shared" si="12"/>
        <v>4532597</v>
      </c>
      <c r="Q98" s="133"/>
      <c r="R98" s="133">
        <f t="shared" si="13"/>
        <v>150000000</v>
      </c>
      <c r="S98" s="133">
        <f t="shared" si="14"/>
        <v>3634244</v>
      </c>
      <c r="T98" s="134">
        <f t="shared" si="15"/>
        <v>1.8004260000000001E-2</v>
      </c>
      <c r="U98" s="135"/>
      <c r="V98" s="133">
        <f t="shared" si="16"/>
        <v>0</v>
      </c>
      <c r="W98" s="133">
        <f t="shared" si="17"/>
        <v>0</v>
      </c>
      <c r="X98" s="132"/>
      <c r="Y98" s="132"/>
      <c r="Z98" s="132"/>
      <c r="AA98" s="132"/>
      <c r="AB98" s="132"/>
    </row>
    <row r="99" spans="3:28" ht="20.149999999999999" customHeight="1" x14ac:dyDescent="0.25">
      <c r="C99" s="58"/>
      <c r="D99" s="58"/>
      <c r="E99" s="58"/>
      <c r="F99" s="57"/>
      <c r="G99" s="58"/>
      <c r="H99" s="57"/>
      <c r="I99" s="58"/>
      <c r="J99" s="57"/>
      <c r="K99" s="58"/>
      <c r="L99" s="58"/>
      <c r="M99" s="133">
        <f t="shared" si="1"/>
        <v>200000000</v>
      </c>
      <c r="N99" s="133">
        <f t="shared" si="10"/>
        <v>4384505</v>
      </c>
      <c r="O99" s="133">
        <f t="shared" si="11"/>
        <v>4384505</v>
      </c>
      <c r="P99" s="133">
        <f t="shared" si="12"/>
        <v>5468315</v>
      </c>
      <c r="Q99" s="133"/>
      <c r="R99" s="133">
        <f t="shared" si="13"/>
        <v>200000000</v>
      </c>
      <c r="S99" s="133">
        <f t="shared" si="14"/>
        <v>4384505</v>
      </c>
      <c r="T99" s="134">
        <f t="shared" si="15"/>
        <v>1.500522E-2</v>
      </c>
      <c r="U99" s="135"/>
      <c r="V99" s="133">
        <f t="shared" si="16"/>
        <v>0</v>
      </c>
      <c r="W99" s="133">
        <f t="shared" si="17"/>
        <v>0</v>
      </c>
      <c r="X99" s="132"/>
      <c r="Y99" s="132"/>
      <c r="Z99" s="132"/>
      <c r="AA99" s="132"/>
      <c r="AB99" s="132"/>
    </row>
    <row r="100" spans="3:28" ht="20.149999999999999" customHeight="1" x14ac:dyDescent="0.25">
      <c r="C100" s="58"/>
      <c r="D100" s="58"/>
      <c r="E100" s="58"/>
      <c r="F100" s="57"/>
      <c r="G100" s="58"/>
      <c r="H100" s="57"/>
      <c r="I100" s="58"/>
      <c r="J100" s="57"/>
      <c r="K100" s="58"/>
      <c r="L100" s="58"/>
      <c r="M100" s="133">
        <f t="shared" si="1"/>
        <v>250000000</v>
      </c>
      <c r="N100" s="133">
        <f t="shared" si="10"/>
        <v>5011873</v>
      </c>
      <c r="O100" s="133">
        <f t="shared" si="11"/>
        <v>5011873</v>
      </c>
      <c r="P100" s="133">
        <f t="shared" si="12"/>
        <v>6250763</v>
      </c>
      <c r="Q100" s="133"/>
      <c r="R100" s="133">
        <f t="shared" si="13"/>
        <v>250000000</v>
      </c>
      <c r="S100" s="133">
        <f t="shared" si="14"/>
        <v>5011873</v>
      </c>
      <c r="T100" s="134">
        <f t="shared" si="15"/>
        <v>1.254736E-2</v>
      </c>
      <c r="U100" s="135"/>
      <c r="V100" s="133">
        <f t="shared" si="16"/>
        <v>0</v>
      </c>
      <c r="W100" s="133">
        <f t="shared" si="17"/>
        <v>0</v>
      </c>
      <c r="X100" s="132"/>
      <c r="Y100" s="132"/>
      <c r="Z100" s="132"/>
      <c r="AA100" s="132"/>
      <c r="AB100" s="132"/>
    </row>
    <row r="101" spans="3:28" ht="20.149999999999999" customHeight="1" x14ac:dyDescent="0.25">
      <c r="C101" s="58"/>
      <c r="D101" s="58"/>
      <c r="E101" s="58"/>
      <c r="F101" s="57"/>
      <c r="G101" s="58"/>
      <c r="H101" s="57"/>
      <c r="I101" s="58"/>
      <c r="J101" s="57"/>
      <c r="K101" s="58"/>
      <c r="L101" s="58"/>
      <c r="M101" s="133">
        <f t="shared" si="1"/>
        <v>300000000</v>
      </c>
      <c r="N101" s="133">
        <f t="shared" si="10"/>
        <v>5537421</v>
      </c>
      <c r="O101" s="133">
        <f t="shared" si="11"/>
        <v>5537421</v>
      </c>
      <c r="P101" s="133">
        <f t="shared" si="12"/>
        <v>6906221</v>
      </c>
      <c r="Q101" s="133"/>
      <c r="R101" s="133">
        <f t="shared" si="13"/>
        <v>300000000</v>
      </c>
      <c r="S101" s="133">
        <f t="shared" si="14"/>
        <v>5537421</v>
      </c>
      <c r="T101" s="134">
        <f t="shared" si="15"/>
        <v>1.051096E-2</v>
      </c>
      <c r="U101" s="135"/>
      <c r="V101" s="133">
        <f t="shared" si="16"/>
        <v>0</v>
      </c>
      <c r="W101" s="133">
        <f t="shared" si="17"/>
        <v>0</v>
      </c>
      <c r="X101" s="132"/>
      <c r="Y101" s="132"/>
      <c r="Z101" s="132"/>
      <c r="AA101" s="132"/>
      <c r="AB101" s="132"/>
    </row>
    <row r="102" spans="3:28" ht="20.149999999999999" customHeight="1" x14ac:dyDescent="0.25">
      <c r="C102" s="58"/>
      <c r="D102" s="58"/>
      <c r="E102" s="58"/>
      <c r="F102" s="57"/>
      <c r="G102" s="58"/>
      <c r="H102" s="57"/>
      <c r="I102" s="58"/>
      <c r="J102" s="57"/>
      <c r="K102" s="58"/>
      <c r="L102" s="58"/>
      <c r="M102" s="133">
        <f t="shared" si="1"/>
        <v>400000000</v>
      </c>
      <c r="N102" s="133">
        <f t="shared" si="10"/>
        <v>6366153</v>
      </c>
      <c r="O102" s="133">
        <f t="shared" si="11"/>
        <v>6366153</v>
      </c>
      <c r="P102" s="133">
        <f t="shared" si="12"/>
        <v>7939808</v>
      </c>
      <c r="Q102" s="133"/>
      <c r="R102" s="133">
        <f t="shared" si="13"/>
        <v>400000000</v>
      </c>
      <c r="S102" s="133">
        <f t="shared" si="14"/>
        <v>6366153</v>
      </c>
      <c r="T102" s="134">
        <f t="shared" si="15"/>
        <v>8.2873200000000008E-3</v>
      </c>
      <c r="U102" s="135"/>
      <c r="V102" s="133">
        <f t="shared" si="16"/>
        <v>0</v>
      </c>
      <c r="W102" s="133">
        <f t="shared" si="17"/>
        <v>0</v>
      </c>
      <c r="X102" s="132"/>
      <c r="Y102" s="132"/>
      <c r="Z102" s="132"/>
      <c r="AA102" s="132"/>
      <c r="AB102" s="132"/>
    </row>
    <row r="103" spans="3:28" ht="20.149999999999999" customHeight="1" x14ac:dyDescent="0.25">
      <c r="C103" s="58"/>
      <c r="D103" s="58"/>
      <c r="E103" s="58"/>
      <c r="F103" s="57"/>
      <c r="G103" s="58"/>
      <c r="H103" s="57"/>
      <c r="I103" s="58"/>
      <c r="J103" s="57"/>
      <c r="K103" s="58"/>
      <c r="L103" s="58"/>
      <c r="M103" s="133">
        <f t="shared" si="1"/>
        <v>500000000</v>
      </c>
      <c r="N103" s="133">
        <f t="shared" si="10"/>
        <v>7055362</v>
      </c>
      <c r="O103" s="133">
        <f t="shared" si="11"/>
        <v>7055362</v>
      </c>
      <c r="P103" s="133">
        <f t="shared" si="12"/>
        <v>8799384</v>
      </c>
      <c r="Q103" s="133"/>
      <c r="R103" s="133">
        <f t="shared" si="13"/>
        <v>500000000</v>
      </c>
      <c r="S103" s="133">
        <f t="shared" si="14"/>
        <v>7055362</v>
      </c>
      <c r="T103" s="134">
        <f t="shared" si="15"/>
        <v>6.89209E-3</v>
      </c>
      <c r="U103" s="135"/>
      <c r="V103" s="133">
        <f t="shared" si="16"/>
        <v>0</v>
      </c>
      <c r="W103" s="133">
        <f t="shared" si="17"/>
        <v>0</v>
      </c>
      <c r="X103" s="132"/>
      <c r="Y103" s="132"/>
      <c r="Z103" s="132"/>
      <c r="AA103" s="132"/>
      <c r="AB103" s="132"/>
    </row>
    <row r="104" spans="3:28" ht="20.149999999999999" customHeight="1" x14ac:dyDescent="0.25">
      <c r="C104" s="58"/>
      <c r="D104" s="58"/>
      <c r="E104" s="58"/>
      <c r="F104" s="57"/>
      <c r="G104" s="58"/>
      <c r="H104" s="57"/>
      <c r="I104" s="58"/>
      <c r="J104" s="57"/>
      <c r="K104" s="58"/>
      <c r="L104" s="66" t="s">
        <v>49</v>
      </c>
      <c r="M104" s="128">
        <f>+M148</f>
        <v>0</v>
      </c>
      <c r="N104" s="128">
        <f>+IF($D$20="I",N148,IF($D$20="II",P148,IF($D$20="III",R148,IF($D$20="IV",T148,IF($D$20="V",V148,"-")))))</f>
        <v>0</v>
      </c>
      <c r="O104" s="128">
        <f>+N104+(P104-N104)*$O$63</f>
        <v>0</v>
      </c>
      <c r="P104" s="128">
        <f>+IF($D$20="I",O148,IF($D$20="II",Q148,IF($D$20="III",S148,IF($D$20="IV",U148,IF($D$20="V",W148,"-")))))</f>
        <v>0</v>
      </c>
      <c r="Q104" s="128"/>
      <c r="R104" s="128">
        <f>+M104</f>
        <v>0</v>
      </c>
      <c r="S104" s="128">
        <f>+O104</f>
        <v>0</v>
      </c>
      <c r="T104" s="129">
        <f>+(S104-S84)/(R104-R84)</f>
        <v>4.2862866666666666E-2</v>
      </c>
      <c r="U104" s="132"/>
      <c r="V104" s="128">
        <f>+IF(AND($K$17&gt;R84,$K$17&lt;=R104),$K$17,0)</f>
        <v>0</v>
      </c>
      <c r="W104" s="128">
        <f>+IF(V104&gt;0,S84+(V104-R84)*T104,0)</f>
        <v>0</v>
      </c>
      <c r="X104" s="132"/>
      <c r="Y104" s="132"/>
      <c r="Z104" s="132"/>
      <c r="AA104" s="132"/>
      <c r="AB104" s="132"/>
    </row>
    <row r="105" spans="3:28" ht="20.149999999999999" customHeight="1" x14ac:dyDescent="0.25">
      <c r="C105" s="58"/>
      <c r="D105" s="58"/>
      <c r="E105" s="58"/>
      <c r="F105" s="57"/>
      <c r="G105" s="58"/>
      <c r="H105" s="57"/>
      <c r="I105" s="58"/>
      <c r="J105" s="57"/>
      <c r="K105" s="58"/>
      <c r="L105" s="58"/>
      <c r="M105" s="128"/>
      <c r="N105" s="128"/>
      <c r="O105" s="128"/>
      <c r="P105" s="128"/>
      <c r="Q105" s="128"/>
      <c r="R105" s="128"/>
      <c r="S105" s="128"/>
      <c r="T105" s="129"/>
      <c r="U105" s="132"/>
      <c r="V105" s="132"/>
      <c r="W105" s="132">
        <f>SUM(W65:W104)</f>
        <v>141416.35794117648</v>
      </c>
      <c r="X105" s="132"/>
      <c r="Y105" s="132"/>
      <c r="Z105" s="132"/>
      <c r="AA105" s="132"/>
      <c r="AB105" s="132"/>
    </row>
    <row r="106" spans="3:28" x14ac:dyDescent="0.25">
      <c r="C106" s="58"/>
      <c r="D106" s="58"/>
      <c r="E106" s="58"/>
      <c r="F106" s="57"/>
      <c r="G106" s="58"/>
      <c r="H106" s="57"/>
      <c r="I106" s="58"/>
      <c r="J106" s="57"/>
      <c r="K106" s="58"/>
      <c r="L106" s="5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</row>
    <row r="107" spans="3:28" x14ac:dyDescent="0.25">
      <c r="C107" s="58"/>
      <c r="D107" s="58"/>
      <c r="E107" s="58"/>
      <c r="F107" s="57"/>
      <c r="G107" s="58"/>
      <c r="H107" s="57"/>
      <c r="I107" s="58"/>
      <c r="J107" s="57"/>
      <c r="K107" s="58"/>
      <c r="L107" s="58"/>
      <c r="M107" s="128"/>
      <c r="N107" s="136" t="s">
        <v>36</v>
      </c>
      <c r="P107" s="136" t="s">
        <v>37</v>
      </c>
      <c r="R107" s="136" t="s">
        <v>38</v>
      </c>
      <c r="S107" s="128"/>
      <c r="T107" s="136" t="s">
        <v>39</v>
      </c>
      <c r="V107" s="136" t="s">
        <v>40</v>
      </c>
      <c r="X107" s="136" t="s">
        <v>41</v>
      </c>
    </row>
    <row r="108" spans="3:28" x14ac:dyDescent="0.25">
      <c r="C108" s="58"/>
      <c r="D108" s="58"/>
      <c r="E108" s="58"/>
      <c r="F108" s="57"/>
      <c r="G108" s="58"/>
      <c r="H108" s="57"/>
      <c r="I108" s="58"/>
      <c r="J108" s="57"/>
      <c r="K108" s="58"/>
      <c r="L108" s="58"/>
      <c r="M108" s="131" t="s">
        <v>45</v>
      </c>
      <c r="N108" s="137" t="s">
        <v>33</v>
      </c>
      <c r="O108" s="137" t="s">
        <v>34</v>
      </c>
      <c r="P108" s="137" t="s">
        <v>33</v>
      </c>
      <c r="Q108" s="137" t="s">
        <v>34</v>
      </c>
      <c r="R108" s="137" t="s">
        <v>33</v>
      </c>
      <c r="S108" s="137" t="s">
        <v>34</v>
      </c>
      <c r="T108" s="137" t="s">
        <v>33</v>
      </c>
      <c r="U108" s="137" t="s">
        <v>34</v>
      </c>
      <c r="V108" s="137" t="s">
        <v>33</v>
      </c>
      <c r="W108" s="137" t="s">
        <v>34</v>
      </c>
    </row>
    <row r="109" spans="3:28" x14ac:dyDescent="0.25">
      <c r="C109" s="58"/>
      <c r="D109" s="58"/>
      <c r="E109" s="58"/>
      <c r="F109" s="57"/>
      <c r="G109" s="58"/>
      <c r="H109" s="57"/>
      <c r="I109" s="58"/>
      <c r="J109" s="57"/>
      <c r="K109" s="58"/>
      <c r="L109" s="58"/>
      <c r="M109" s="128">
        <v>10000</v>
      </c>
      <c r="N109" s="128">
        <v>1461</v>
      </c>
      <c r="O109" s="128">
        <v>1624</v>
      </c>
      <c r="P109" s="128">
        <f>O109</f>
        <v>1624</v>
      </c>
      <c r="Q109" s="128">
        <v>2064</v>
      </c>
      <c r="R109" s="128">
        <f t="shared" ref="R109:R128" si="18">+Q109</f>
        <v>2064</v>
      </c>
      <c r="S109" s="128">
        <v>2575</v>
      </c>
      <c r="T109" s="128">
        <f t="shared" ref="T109:T128" si="19">+S109</f>
        <v>2575</v>
      </c>
      <c r="U109" s="128">
        <v>3015</v>
      </c>
      <c r="V109" s="128">
        <f t="shared" ref="V109:V128" si="20">+U109</f>
        <v>3015</v>
      </c>
      <c r="W109" s="128">
        <v>3178</v>
      </c>
    </row>
    <row r="110" spans="3:28" x14ac:dyDescent="0.25">
      <c r="C110" s="58"/>
      <c r="D110" s="58"/>
      <c r="E110" s="58"/>
      <c r="F110" s="57"/>
      <c r="G110" s="58"/>
      <c r="H110" s="57"/>
      <c r="I110" s="58"/>
      <c r="J110" s="57"/>
      <c r="K110" s="58"/>
      <c r="L110" s="58"/>
      <c r="M110" s="128">
        <v>15000</v>
      </c>
      <c r="N110" s="128">
        <v>2011</v>
      </c>
      <c r="O110" s="128">
        <v>2234</v>
      </c>
      <c r="P110" s="128">
        <f t="shared" ref="P110:P128" si="21">O110</f>
        <v>2234</v>
      </c>
      <c r="Q110" s="128">
        <v>2841</v>
      </c>
      <c r="R110" s="128">
        <f t="shared" si="18"/>
        <v>2841</v>
      </c>
      <c r="S110" s="128">
        <v>3543</v>
      </c>
      <c r="T110" s="128">
        <f t="shared" si="19"/>
        <v>3543</v>
      </c>
      <c r="U110" s="128">
        <v>4149</v>
      </c>
      <c r="V110" s="128">
        <f t="shared" si="20"/>
        <v>4149</v>
      </c>
      <c r="W110" s="128">
        <v>4373</v>
      </c>
    </row>
    <row r="111" spans="3:28" x14ac:dyDescent="0.25">
      <c r="C111" s="58"/>
      <c r="D111" s="58"/>
      <c r="E111" s="58"/>
      <c r="F111" s="57"/>
      <c r="G111" s="58"/>
      <c r="H111" s="57"/>
      <c r="I111" s="58"/>
      <c r="J111" s="57"/>
      <c r="K111" s="58"/>
      <c r="L111" s="58"/>
      <c r="M111" s="128">
        <v>25000</v>
      </c>
      <c r="N111" s="128">
        <v>3006</v>
      </c>
      <c r="O111" s="128">
        <v>3340</v>
      </c>
      <c r="P111" s="128">
        <f t="shared" si="21"/>
        <v>3340</v>
      </c>
      <c r="Q111" s="128">
        <v>4247</v>
      </c>
      <c r="R111" s="128">
        <f t="shared" si="18"/>
        <v>4247</v>
      </c>
      <c r="S111" s="128">
        <v>5296</v>
      </c>
      <c r="T111" s="128">
        <f t="shared" si="19"/>
        <v>5296</v>
      </c>
      <c r="U111" s="128">
        <v>6203</v>
      </c>
      <c r="V111" s="128">
        <f t="shared" si="20"/>
        <v>6203</v>
      </c>
      <c r="W111" s="128">
        <v>6537</v>
      </c>
    </row>
    <row r="112" spans="3:28" x14ac:dyDescent="0.25">
      <c r="C112" s="58"/>
      <c r="D112" s="58"/>
      <c r="E112" s="58"/>
      <c r="F112" s="57"/>
      <c r="G112" s="58"/>
      <c r="H112" s="57"/>
      <c r="I112" s="58"/>
      <c r="J112" s="57"/>
      <c r="K112" s="58"/>
      <c r="L112" s="58"/>
      <c r="M112" s="128">
        <v>50000</v>
      </c>
      <c r="N112" s="128">
        <v>5187</v>
      </c>
      <c r="O112" s="128">
        <v>5763</v>
      </c>
      <c r="P112" s="128">
        <f t="shared" si="21"/>
        <v>5763</v>
      </c>
      <c r="Q112" s="128">
        <v>7327</v>
      </c>
      <c r="R112" s="128">
        <f t="shared" si="18"/>
        <v>7327</v>
      </c>
      <c r="S112" s="128">
        <v>9139</v>
      </c>
      <c r="T112" s="128">
        <f t="shared" si="19"/>
        <v>9139</v>
      </c>
      <c r="U112" s="128">
        <v>10703</v>
      </c>
      <c r="V112" s="128">
        <f t="shared" si="20"/>
        <v>10703</v>
      </c>
      <c r="W112" s="128">
        <v>11279</v>
      </c>
    </row>
    <row r="113" spans="3:23" x14ac:dyDescent="0.25">
      <c r="C113" s="58"/>
      <c r="D113" s="58"/>
      <c r="E113" s="58"/>
      <c r="F113" s="57"/>
      <c r="G113" s="58"/>
      <c r="H113" s="57"/>
      <c r="I113" s="58"/>
      <c r="J113" s="57"/>
      <c r="K113" s="58"/>
      <c r="L113" s="58"/>
      <c r="M113" s="128">
        <v>75000</v>
      </c>
      <c r="N113" s="128">
        <v>7135</v>
      </c>
      <c r="O113" s="128">
        <v>7928</v>
      </c>
      <c r="P113" s="128">
        <f t="shared" si="21"/>
        <v>7928</v>
      </c>
      <c r="Q113" s="128">
        <v>10080</v>
      </c>
      <c r="R113" s="128">
        <f t="shared" si="18"/>
        <v>10080</v>
      </c>
      <c r="S113" s="128">
        <v>12572</v>
      </c>
      <c r="T113" s="128">
        <f t="shared" si="19"/>
        <v>12572</v>
      </c>
      <c r="U113" s="128">
        <v>14724</v>
      </c>
      <c r="V113" s="128">
        <f t="shared" si="20"/>
        <v>14724</v>
      </c>
      <c r="W113" s="128">
        <v>15517</v>
      </c>
    </row>
    <row r="114" spans="3:23" x14ac:dyDescent="0.25">
      <c r="M114" s="128">
        <v>100000</v>
      </c>
      <c r="N114" s="128">
        <v>8946</v>
      </c>
      <c r="O114" s="128">
        <v>9940</v>
      </c>
      <c r="P114" s="128">
        <f t="shared" si="21"/>
        <v>9940</v>
      </c>
      <c r="Q114" s="128">
        <v>12639</v>
      </c>
      <c r="R114" s="128">
        <f t="shared" si="18"/>
        <v>12639</v>
      </c>
      <c r="S114" s="128">
        <v>15763</v>
      </c>
      <c r="T114" s="128">
        <f t="shared" si="19"/>
        <v>15763</v>
      </c>
      <c r="U114" s="128">
        <v>18461</v>
      </c>
      <c r="V114" s="128">
        <f t="shared" si="20"/>
        <v>18461</v>
      </c>
      <c r="W114" s="128">
        <v>19455</v>
      </c>
    </row>
    <row r="115" spans="3:23" x14ac:dyDescent="0.25">
      <c r="M115" s="128">
        <v>150000</v>
      </c>
      <c r="N115" s="128">
        <v>12303</v>
      </c>
      <c r="O115" s="128">
        <v>13670</v>
      </c>
      <c r="P115" s="128">
        <f t="shared" si="21"/>
        <v>13670</v>
      </c>
      <c r="Q115" s="128">
        <v>17380</v>
      </c>
      <c r="R115" s="128">
        <f t="shared" si="18"/>
        <v>17380</v>
      </c>
      <c r="S115" s="128">
        <v>21677</v>
      </c>
      <c r="T115" s="128">
        <f t="shared" si="19"/>
        <v>21677</v>
      </c>
      <c r="U115" s="128">
        <v>25387</v>
      </c>
      <c r="V115" s="128">
        <f t="shared" si="20"/>
        <v>25387</v>
      </c>
      <c r="W115" s="128">
        <v>26754</v>
      </c>
    </row>
    <row r="116" spans="3:23" x14ac:dyDescent="0.25">
      <c r="M116" s="128">
        <v>250000</v>
      </c>
      <c r="N116" s="128">
        <v>18370</v>
      </c>
      <c r="O116" s="128">
        <v>20411</v>
      </c>
      <c r="P116" s="128">
        <f t="shared" si="21"/>
        <v>20411</v>
      </c>
      <c r="Q116" s="128">
        <v>25951</v>
      </c>
      <c r="R116" s="128">
        <f t="shared" si="18"/>
        <v>25951</v>
      </c>
      <c r="S116" s="128">
        <v>32365</v>
      </c>
      <c r="T116" s="128">
        <f t="shared" si="19"/>
        <v>32365</v>
      </c>
      <c r="U116" s="128">
        <v>37906</v>
      </c>
      <c r="V116" s="128">
        <f t="shared" si="20"/>
        <v>37906</v>
      </c>
      <c r="W116" s="128">
        <v>39947</v>
      </c>
    </row>
    <row r="117" spans="3:23" x14ac:dyDescent="0.25">
      <c r="M117" s="128">
        <v>350000</v>
      </c>
      <c r="N117" s="128">
        <v>23909</v>
      </c>
      <c r="O117" s="128">
        <v>26565</v>
      </c>
      <c r="P117" s="128">
        <f t="shared" si="21"/>
        <v>26565</v>
      </c>
      <c r="Q117" s="128">
        <v>33776</v>
      </c>
      <c r="R117" s="128">
        <f t="shared" si="18"/>
        <v>33776</v>
      </c>
      <c r="S117" s="128">
        <v>42125</v>
      </c>
      <c r="T117" s="128">
        <f t="shared" si="19"/>
        <v>42125</v>
      </c>
      <c r="U117" s="128">
        <v>49335</v>
      </c>
      <c r="V117" s="128">
        <f t="shared" si="20"/>
        <v>49335</v>
      </c>
      <c r="W117" s="128">
        <v>51992</v>
      </c>
    </row>
    <row r="118" spans="3:23" x14ac:dyDescent="0.25">
      <c r="M118" s="128">
        <v>500000</v>
      </c>
      <c r="N118" s="128">
        <v>31594</v>
      </c>
      <c r="O118" s="128">
        <v>35105</v>
      </c>
      <c r="P118" s="128">
        <f t="shared" si="21"/>
        <v>35105</v>
      </c>
      <c r="Q118" s="128">
        <v>44633</v>
      </c>
      <c r="R118" s="128">
        <f t="shared" si="18"/>
        <v>44633</v>
      </c>
      <c r="S118" s="128">
        <v>55666</v>
      </c>
      <c r="T118" s="128">
        <f t="shared" si="19"/>
        <v>55666</v>
      </c>
      <c r="U118" s="128">
        <v>65194</v>
      </c>
      <c r="V118" s="128">
        <f t="shared" si="20"/>
        <v>65194</v>
      </c>
      <c r="W118" s="128">
        <v>68705</v>
      </c>
    </row>
    <row r="119" spans="3:23" x14ac:dyDescent="0.25">
      <c r="M119" s="128">
        <v>750000</v>
      </c>
      <c r="N119" s="128">
        <v>43463</v>
      </c>
      <c r="O119" s="128">
        <v>48293</v>
      </c>
      <c r="P119" s="128">
        <f t="shared" si="21"/>
        <v>48293</v>
      </c>
      <c r="Q119" s="128">
        <v>61401</v>
      </c>
      <c r="R119" s="128">
        <f t="shared" si="18"/>
        <v>61401</v>
      </c>
      <c r="S119" s="128">
        <v>76578</v>
      </c>
      <c r="T119" s="128">
        <f t="shared" si="19"/>
        <v>76578</v>
      </c>
      <c r="U119" s="128">
        <v>89686</v>
      </c>
      <c r="V119" s="128">
        <f t="shared" si="20"/>
        <v>89686</v>
      </c>
      <c r="W119" s="128">
        <v>94515</v>
      </c>
    </row>
    <row r="120" spans="3:23" x14ac:dyDescent="0.25">
      <c r="M120" s="128">
        <v>1000000</v>
      </c>
      <c r="N120" s="128">
        <v>54495</v>
      </c>
      <c r="O120" s="128">
        <v>60550</v>
      </c>
      <c r="P120" s="128">
        <f t="shared" si="21"/>
        <v>60550</v>
      </c>
      <c r="Q120" s="128">
        <v>76984</v>
      </c>
      <c r="R120" s="128">
        <f t="shared" si="18"/>
        <v>76984</v>
      </c>
      <c r="S120" s="128">
        <v>96014</v>
      </c>
      <c r="T120" s="128">
        <f t="shared" si="19"/>
        <v>96014</v>
      </c>
      <c r="U120" s="128">
        <v>112449</v>
      </c>
      <c r="V120" s="128">
        <f t="shared" si="20"/>
        <v>112449</v>
      </c>
      <c r="W120" s="128">
        <v>118504</v>
      </c>
    </row>
    <row r="121" spans="3:23" x14ac:dyDescent="0.25">
      <c r="M121" s="128">
        <v>1250000</v>
      </c>
      <c r="N121" s="128">
        <v>64940</v>
      </c>
      <c r="O121" s="128">
        <v>72155</v>
      </c>
      <c r="P121" s="128">
        <f t="shared" si="21"/>
        <v>72155</v>
      </c>
      <c r="Q121" s="128">
        <v>91740</v>
      </c>
      <c r="R121" s="128">
        <f t="shared" si="18"/>
        <v>91740</v>
      </c>
      <c r="S121" s="128">
        <v>114418</v>
      </c>
      <c r="T121" s="128">
        <f t="shared" si="19"/>
        <v>114418</v>
      </c>
      <c r="U121" s="128">
        <v>134003</v>
      </c>
      <c r="V121" s="128">
        <f t="shared" si="20"/>
        <v>134003</v>
      </c>
      <c r="W121" s="128">
        <v>141218</v>
      </c>
    </row>
    <row r="122" spans="3:23" x14ac:dyDescent="0.25">
      <c r="M122" s="128">
        <v>1500000</v>
      </c>
      <c r="N122" s="128">
        <v>74938</v>
      </c>
      <c r="O122" s="128">
        <v>83265</v>
      </c>
      <c r="P122" s="128">
        <f t="shared" si="21"/>
        <v>83265</v>
      </c>
      <c r="Q122" s="128">
        <v>105865</v>
      </c>
      <c r="R122" s="128">
        <f t="shared" si="18"/>
        <v>105865</v>
      </c>
      <c r="S122" s="128">
        <v>132034</v>
      </c>
      <c r="T122" s="128">
        <f t="shared" si="19"/>
        <v>132034</v>
      </c>
      <c r="U122" s="128">
        <v>154635</v>
      </c>
      <c r="V122" s="128">
        <f t="shared" si="20"/>
        <v>154635</v>
      </c>
      <c r="W122" s="128">
        <v>162961</v>
      </c>
    </row>
    <row r="123" spans="3:23" x14ac:dyDescent="0.25">
      <c r="M123" s="128">
        <v>2000000</v>
      </c>
      <c r="N123" s="128">
        <v>93923</v>
      </c>
      <c r="O123" s="128">
        <v>104358</v>
      </c>
      <c r="P123" s="128">
        <f t="shared" si="21"/>
        <v>104358</v>
      </c>
      <c r="Q123" s="128">
        <v>132684</v>
      </c>
      <c r="R123" s="128">
        <f t="shared" si="18"/>
        <v>132684</v>
      </c>
      <c r="S123" s="128">
        <v>165483</v>
      </c>
      <c r="T123" s="128">
        <f t="shared" si="19"/>
        <v>165483</v>
      </c>
      <c r="U123" s="128">
        <v>193808</v>
      </c>
      <c r="V123" s="128">
        <f t="shared" si="20"/>
        <v>193808</v>
      </c>
      <c r="W123" s="128">
        <v>204244</v>
      </c>
    </row>
    <row r="124" spans="3:23" x14ac:dyDescent="0.25">
      <c r="M124" s="128">
        <v>3000000</v>
      </c>
      <c r="N124" s="128">
        <v>129059</v>
      </c>
      <c r="O124" s="128">
        <v>143398</v>
      </c>
      <c r="P124" s="128">
        <f t="shared" si="21"/>
        <v>143398</v>
      </c>
      <c r="Q124" s="128">
        <v>182321</v>
      </c>
      <c r="R124" s="128">
        <f t="shared" si="18"/>
        <v>182321</v>
      </c>
      <c r="S124" s="128">
        <v>227389</v>
      </c>
      <c r="T124" s="128">
        <f t="shared" si="19"/>
        <v>227389</v>
      </c>
      <c r="U124" s="128">
        <v>266311</v>
      </c>
      <c r="V124" s="128">
        <f t="shared" si="20"/>
        <v>266311</v>
      </c>
      <c r="W124" s="128">
        <v>280651</v>
      </c>
    </row>
    <row r="125" spans="3:23" x14ac:dyDescent="0.25">
      <c r="M125" s="128">
        <v>5000000</v>
      </c>
      <c r="N125" s="128">
        <v>192384</v>
      </c>
      <c r="O125" s="128">
        <v>213760</v>
      </c>
      <c r="P125" s="128">
        <f t="shared" si="21"/>
        <v>213760</v>
      </c>
      <c r="Q125" s="128">
        <v>271781</v>
      </c>
      <c r="R125" s="128">
        <f t="shared" si="18"/>
        <v>271781</v>
      </c>
      <c r="S125" s="128">
        <v>338962</v>
      </c>
      <c r="T125" s="128">
        <f t="shared" si="19"/>
        <v>338962</v>
      </c>
      <c r="U125" s="128">
        <v>396983</v>
      </c>
      <c r="V125" s="128">
        <f t="shared" si="20"/>
        <v>396983</v>
      </c>
      <c r="W125" s="128">
        <v>418359</v>
      </c>
    </row>
    <row r="126" spans="3:23" x14ac:dyDescent="0.25">
      <c r="M126" s="128">
        <v>7500000</v>
      </c>
      <c r="N126" s="128">
        <v>264487</v>
      </c>
      <c r="O126" s="128">
        <v>293874</v>
      </c>
      <c r="P126" s="128">
        <f t="shared" si="21"/>
        <v>293874</v>
      </c>
      <c r="Q126" s="128">
        <v>373640</v>
      </c>
      <c r="R126" s="128">
        <f t="shared" si="18"/>
        <v>373640</v>
      </c>
      <c r="S126" s="128">
        <v>466001</v>
      </c>
      <c r="T126" s="128">
        <f t="shared" si="19"/>
        <v>466001</v>
      </c>
      <c r="U126" s="128">
        <v>545767</v>
      </c>
      <c r="V126" s="128">
        <f t="shared" si="20"/>
        <v>545767</v>
      </c>
      <c r="W126" s="128">
        <v>575154</v>
      </c>
    </row>
    <row r="127" spans="3:23" x14ac:dyDescent="0.25">
      <c r="M127" s="128">
        <v>10000000</v>
      </c>
      <c r="N127" s="128">
        <v>331398</v>
      </c>
      <c r="O127" s="128">
        <v>368220</v>
      </c>
      <c r="P127" s="128">
        <f t="shared" si="21"/>
        <v>368220</v>
      </c>
      <c r="Q127" s="128">
        <v>468166</v>
      </c>
      <c r="R127" s="128">
        <f>Q127</f>
        <v>468166</v>
      </c>
      <c r="S127" s="128">
        <v>583892</v>
      </c>
      <c r="T127" s="128">
        <f t="shared" si="19"/>
        <v>583892</v>
      </c>
      <c r="U127" s="128">
        <v>683838</v>
      </c>
      <c r="V127" s="128">
        <f t="shared" si="20"/>
        <v>683838</v>
      </c>
      <c r="W127" s="128">
        <v>720660</v>
      </c>
    </row>
    <row r="128" spans="3:23" x14ac:dyDescent="0.25">
      <c r="M128" s="128">
        <v>15000000</v>
      </c>
      <c r="N128" s="128">
        <v>455177</v>
      </c>
      <c r="O128" s="128">
        <v>505686</v>
      </c>
      <c r="P128" s="128">
        <f t="shared" si="21"/>
        <v>505686</v>
      </c>
      <c r="Q128" s="128">
        <v>642943</v>
      </c>
      <c r="R128" s="128">
        <f t="shared" si="18"/>
        <v>642943</v>
      </c>
      <c r="S128" s="128">
        <v>801873</v>
      </c>
      <c r="T128" s="128">
        <f t="shared" si="19"/>
        <v>801873</v>
      </c>
      <c r="U128" s="128">
        <v>939131</v>
      </c>
      <c r="V128" s="128">
        <f t="shared" si="20"/>
        <v>939131</v>
      </c>
      <c r="W128" s="128">
        <v>989699</v>
      </c>
    </row>
    <row r="129" spans="13:23" x14ac:dyDescent="0.25">
      <c r="M129" s="133">
        <v>20000000</v>
      </c>
      <c r="N129" s="133">
        <v>569574</v>
      </c>
      <c r="O129" s="133">
        <v>632860</v>
      </c>
      <c r="P129" s="133">
        <v>632860</v>
      </c>
      <c r="Q129" s="133">
        <v>804636</v>
      </c>
      <c r="R129" s="133">
        <v>804636</v>
      </c>
      <c r="S129" s="133">
        <v>1003535</v>
      </c>
      <c r="T129" s="133">
        <v>1003535</v>
      </c>
      <c r="U129" s="133">
        <v>1175311</v>
      </c>
      <c r="V129" s="133">
        <v>1175311</v>
      </c>
      <c r="W129" s="133">
        <v>1238597</v>
      </c>
    </row>
    <row r="130" spans="13:23" x14ac:dyDescent="0.25">
      <c r="M130" s="133">
        <v>25000000</v>
      </c>
      <c r="N130" s="133">
        <v>677440</v>
      </c>
      <c r="O130" s="133">
        <v>752711</v>
      </c>
      <c r="P130" s="133">
        <v>752711</v>
      </c>
      <c r="Q130" s="133">
        <v>957018</v>
      </c>
      <c r="R130" s="133">
        <v>957018</v>
      </c>
      <c r="S130" s="133">
        <v>1193585</v>
      </c>
      <c r="T130" s="133">
        <v>1193585</v>
      </c>
      <c r="U130" s="133">
        <v>1397892</v>
      </c>
      <c r="V130" s="133">
        <v>1397892</v>
      </c>
      <c r="W130" s="133">
        <v>1473163</v>
      </c>
    </row>
    <row r="131" spans="13:23" x14ac:dyDescent="0.25">
      <c r="M131" s="133">
        <v>30000000</v>
      </c>
      <c r="N131" s="133">
        <v>780188</v>
      </c>
      <c r="O131" s="133">
        <v>866875</v>
      </c>
      <c r="P131" s="133">
        <v>866875</v>
      </c>
      <c r="Q131" s="133">
        <v>1102170</v>
      </c>
      <c r="R131" s="133">
        <v>1102170</v>
      </c>
      <c r="S131" s="133">
        <v>1374617</v>
      </c>
      <c r="T131" s="133">
        <v>1374617</v>
      </c>
      <c r="U131" s="133">
        <v>1609912</v>
      </c>
      <c r="V131" s="133">
        <v>1609912</v>
      </c>
      <c r="W131" s="133">
        <v>1696599</v>
      </c>
    </row>
    <row r="132" spans="13:23" x14ac:dyDescent="0.25">
      <c r="M132" s="133">
        <v>35000000</v>
      </c>
      <c r="N132" s="133">
        <v>878745</v>
      </c>
      <c r="O132" s="133">
        <v>976384</v>
      </c>
      <c r="P132" s="133">
        <v>976384</v>
      </c>
      <c r="Q132" s="133">
        <v>1241402</v>
      </c>
      <c r="R132" s="133">
        <v>1241402</v>
      </c>
      <c r="S132" s="133">
        <v>1548266</v>
      </c>
      <c r="T132" s="133">
        <v>1548266</v>
      </c>
      <c r="U132" s="133">
        <v>1813284</v>
      </c>
      <c r="V132" s="133">
        <v>1813284</v>
      </c>
      <c r="W132" s="133">
        <v>1910923</v>
      </c>
    </row>
    <row r="133" spans="13:23" x14ac:dyDescent="0.25">
      <c r="M133" s="133">
        <v>40000000</v>
      </c>
      <c r="N133" s="133">
        <v>973747</v>
      </c>
      <c r="O133" s="133">
        <v>1081941</v>
      </c>
      <c r="P133" s="133">
        <v>1081941</v>
      </c>
      <c r="Q133" s="133">
        <v>1375611</v>
      </c>
      <c r="R133" s="133">
        <v>1375611</v>
      </c>
      <c r="S133" s="133">
        <v>1715649</v>
      </c>
      <c r="T133" s="133">
        <v>1715649</v>
      </c>
      <c r="U133" s="133">
        <v>2009319</v>
      </c>
      <c r="V133" s="133">
        <v>2009319</v>
      </c>
      <c r="W133" s="133">
        <v>2117513</v>
      </c>
    </row>
    <row r="134" spans="13:23" x14ac:dyDescent="0.25">
      <c r="M134" s="133">
        <v>45000000</v>
      </c>
      <c r="N134" s="133">
        <v>1065651</v>
      </c>
      <c r="O134" s="133">
        <v>1184056</v>
      </c>
      <c r="P134" s="133">
        <v>1184056</v>
      </c>
      <c r="Q134" s="133">
        <v>1505443</v>
      </c>
      <c r="R134" s="133">
        <v>1505443</v>
      </c>
      <c r="S134" s="133">
        <v>1877575</v>
      </c>
      <c r="T134" s="133">
        <v>1877575</v>
      </c>
      <c r="U134" s="133">
        <v>2198962</v>
      </c>
      <c r="V134" s="133">
        <v>2198962</v>
      </c>
      <c r="W134" s="133">
        <v>2317368</v>
      </c>
    </row>
    <row r="135" spans="13:23" x14ac:dyDescent="0.25">
      <c r="M135" s="133">
        <v>50000000</v>
      </c>
      <c r="N135" s="133">
        <v>1154802</v>
      </c>
      <c r="O135" s="133">
        <v>1283114</v>
      </c>
      <c r="P135" s="133">
        <v>1283114</v>
      </c>
      <c r="Q135" s="133">
        <v>1631387</v>
      </c>
      <c r="R135" s="133">
        <v>1631387</v>
      </c>
      <c r="S135" s="133">
        <v>2034652</v>
      </c>
      <c r="T135" s="133">
        <v>2034652</v>
      </c>
      <c r="U135" s="133">
        <v>2382925</v>
      </c>
      <c r="V135" s="133">
        <v>2382925</v>
      </c>
      <c r="W135" s="133">
        <v>2511237</v>
      </c>
    </row>
    <row r="136" spans="13:23" x14ac:dyDescent="0.25">
      <c r="M136" s="133">
        <v>55000000</v>
      </c>
      <c r="N136" s="133">
        <v>1241470</v>
      </c>
      <c r="O136" s="133">
        <v>1379411</v>
      </c>
      <c r="P136" s="133">
        <v>1379411</v>
      </c>
      <c r="Q136" s="133">
        <v>1753822</v>
      </c>
      <c r="R136" s="133">
        <v>1753822</v>
      </c>
      <c r="S136" s="133">
        <v>2187352</v>
      </c>
      <c r="T136" s="133">
        <v>2187352</v>
      </c>
      <c r="U136" s="133">
        <v>2561763</v>
      </c>
      <c r="V136" s="133">
        <v>2561763</v>
      </c>
      <c r="W136" s="133">
        <v>2699704</v>
      </c>
    </row>
    <row r="137" spans="13:23" x14ac:dyDescent="0.25">
      <c r="M137" s="133">
        <v>60000000</v>
      </c>
      <c r="N137" s="133">
        <v>1325867</v>
      </c>
      <c r="O137" s="133">
        <v>1473186</v>
      </c>
      <c r="P137" s="133">
        <v>1473186</v>
      </c>
      <c r="Q137" s="133">
        <v>1873050</v>
      </c>
      <c r="R137" s="133">
        <v>1873050</v>
      </c>
      <c r="S137" s="133">
        <v>2336052</v>
      </c>
      <c r="T137" s="133">
        <v>2336052</v>
      </c>
      <c r="U137" s="133">
        <v>2735916</v>
      </c>
      <c r="V137" s="133">
        <v>2735916</v>
      </c>
      <c r="W137" s="133">
        <v>2883235</v>
      </c>
    </row>
    <row r="138" spans="13:23" x14ac:dyDescent="0.25">
      <c r="M138" s="133">
        <v>65000000</v>
      </c>
      <c r="N138" s="133">
        <v>1408169</v>
      </c>
      <c r="O138" s="133">
        <v>1564632</v>
      </c>
      <c r="P138" s="133">
        <v>1564632</v>
      </c>
      <c r="Q138" s="133">
        <v>1989318</v>
      </c>
      <c r="R138" s="133">
        <v>1989318</v>
      </c>
      <c r="S138" s="133">
        <v>2481059</v>
      </c>
      <c r="T138" s="133">
        <v>2481059</v>
      </c>
      <c r="U138" s="133">
        <v>2905745</v>
      </c>
      <c r="V138" s="133">
        <v>2905745</v>
      </c>
      <c r="W138" s="133">
        <v>3062208</v>
      </c>
    </row>
    <row r="139" spans="13:23" x14ac:dyDescent="0.25">
      <c r="M139" s="133">
        <v>70000000</v>
      </c>
      <c r="N139" s="133">
        <v>1488518</v>
      </c>
      <c r="O139" s="133">
        <v>1653909</v>
      </c>
      <c r="P139" s="133">
        <v>1653909</v>
      </c>
      <c r="Q139" s="133">
        <v>2102827</v>
      </c>
      <c r="R139" s="133">
        <v>2102827</v>
      </c>
      <c r="S139" s="133">
        <v>2622627</v>
      </c>
      <c r="T139" s="133">
        <v>2622627</v>
      </c>
      <c r="U139" s="133">
        <v>3071545</v>
      </c>
      <c r="V139" s="133">
        <v>3071545</v>
      </c>
      <c r="W139" s="133">
        <v>3236936</v>
      </c>
    </row>
    <row r="140" spans="13:23" x14ac:dyDescent="0.25">
      <c r="M140" s="133">
        <v>75000000</v>
      </c>
      <c r="N140" s="133">
        <v>1567037</v>
      </c>
      <c r="O140" s="133">
        <v>1741152</v>
      </c>
      <c r="P140" s="133">
        <v>1741152</v>
      </c>
      <c r="Q140" s="133">
        <v>2213750</v>
      </c>
      <c r="R140" s="133">
        <v>2213750</v>
      </c>
      <c r="S140" s="133">
        <v>2760970</v>
      </c>
      <c r="T140" s="133">
        <v>2760970</v>
      </c>
      <c r="U140" s="133">
        <v>3233568</v>
      </c>
      <c r="V140" s="133">
        <v>3233568</v>
      </c>
      <c r="W140" s="133">
        <v>3407683</v>
      </c>
    </row>
    <row r="141" spans="13:23" x14ac:dyDescent="0.25">
      <c r="M141" s="133">
        <v>100000000</v>
      </c>
      <c r="N141" s="133">
        <v>1935325</v>
      </c>
      <c r="O141" s="133">
        <v>2150361</v>
      </c>
      <c r="P141" s="133">
        <v>2150361</v>
      </c>
      <c r="Q141" s="133">
        <v>2734031</v>
      </c>
      <c r="R141" s="133">
        <v>2734031</v>
      </c>
      <c r="S141" s="133">
        <v>3409859</v>
      </c>
      <c r="T141" s="133">
        <v>3409859</v>
      </c>
      <c r="U141" s="133">
        <v>3993528</v>
      </c>
      <c r="V141" s="133">
        <v>3993528</v>
      </c>
      <c r="W141" s="133">
        <v>4208564</v>
      </c>
    </row>
    <row r="142" spans="13:23" x14ac:dyDescent="0.25">
      <c r="M142" s="133">
        <v>150000000</v>
      </c>
      <c r="N142" s="133">
        <v>2572555</v>
      </c>
      <c r="O142" s="133">
        <v>2858394</v>
      </c>
      <c r="P142" s="133">
        <v>2858394</v>
      </c>
      <c r="Q142" s="133">
        <v>3634244</v>
      </c>
      <c r="R142" s="133">
        <v>3634244</v>
      </c>
      <c r="S142" s="133">
        <v>4532597</v>
      </c>
      <c r="T142" s="133">
        <v>4532597</v>
      </c>
      <c r="U142" s="133">
        <v>5308447</v>
      </c>
      <c r="V142" s="133">
        <v>5308447</v>
      </c>
      <c r="W142" s="133">
        <v>5594286</v>
      </c>
    </row>
    <row r="143" spans="13:23" x14ac:dyDescent="0.25">
      <c r="M143" s="133">
        <v>200000000</v>
      </c>
      <c r="N143" s="133">
        <v>3103638</v>
      </c>
      <c r="O143" s="133">
        <v>3448487</v>
      </c>
      <c r="P143" s="133">
        <v>3448487</v>
      </c>
      <c r="Q143" s="133">
        <v>4384505</v>
      </c>
      <c r="R143" s="133">
        <v>4384505</v>
      </c>
      <c r="S143" s="133">
        <v>5468315</v>
      </c>
      <c r="T143" s="133">
        <v>5468315</v>
      </c>
      <c r="U143" s="133">
        <v>6404333</v>
      </c>
      <c r="V143" s="133">
        <v>6404333</v>
      </c>
      <c r="W143" s="133">
        <v>6749182</v>
      </c>
    </row>
    <row r="144" spans="13:23" x14ac:dyDescent="0.25">
      <c r="M144" s="133">
        <v>250000000</v>
      </c>
      <c r="N144" s="133">
        <v>3547730</v>
      </c>
      <c r="O144" s="133">
        <v>3941922</v>
      </c>
      <c r="P144" s="133">
        <v>3941922</v>
      </c>
      <c r="Q144" s="133">
        <v>5011873</v>
      </c>
      <c r="R144" s="133">
        <v>5011873</v>
      </c>
      <c r="S144" s="133">
        <v>6250763</v>
      </c>
      <c r="T144" s="133">
        <v>6250763</v>
      </c>
      <c r="U144" s="133">
        <v>7320713</v>
      </c>
      <c r="V144" s="133">
        <v>7320713</v>
      </c>
      <c r="W144" s="133">
        <v>7714905</v>
      </c>
    </row>
    <row r="145" spans="12:23" x14ac:dyDescent="0.25">
      <c r="M145" s="133">
        <v>300000000</v>
      </c>
      <c r="N145" s="133">
        <v>3919747</v>
      </c>
      <c r="O145" s="133">
        <v>4355275</v>
      </c>
      <c r="P145" s="133">
        <v>4355275</v>
      </c>
      <c r="Q145" s="133">
        <v>5537421</v>
      </c>
      <c r="R145" s="133">
        <v>5537421</v>
      </c>
      <c r="S145" s="133">
        <v>6906221</v>
      </c>
      <c r="T145" s="133">
        <v>6906221</v>
      </c>
      <c r="U145" s="133">
        <v>8088367</v>
      </c>
      <c r="V145" s="133">
        <v>8088367</v>
      </c>
      <c r="W145" s="133">
        <v>8523895</v>
      </c>
    </row>
    <row r="146" spans="12:23" x14ac:dyDescent="0.25">
      <c r="M146" s="133">
        <v>400000000</v>
      </c>
      <c r="N146" s="133">
        <v>4506378</v>
      </c>
      <c r="O146" s="133">
        <v>5007086</v>
      </c>
      <c r="P146" s="133">
        <v>5007086</v>
      </c>
      <c r="Q146" s="133">
        <v>6366153</v>
      </c>
      <c r="R146" s="133">
        <v>6366153</v>
      </c>
      <c r="S146" s="133">
        <v>7939808</v>
      </c>
      <c r="T146" s="133">
        <v>7939808</v>
      </c>
      <c r="U146" s="133">
        <v>9298875</v>
      </c>
      <c r="V146" s="133">
        <v>9298875</v>
      </c>
      <c r="W146" s="133">
        <v>9799583</v>
      </c>
    </row>
    <row r="147" spans="12:23" x14ac:dyDescent="0.25">
      <c r="M147" s="133">
        <v>500000000</v>
      </c>
      <c r="N147" s="133">
        <v>4994245</v>
      </c>
      <c r="O147" s="133">
        <v>5549161</v>
      </c>
      <c r="P147" s="133">
        <v>5549161</v>
      </c>
      <c r="Q147" s="133">
        <v>7055362</v>
      </c>
      <c r="R147" s="133">
        <v>7055362</v>
      </c>
      <c r="S147" s="133">
        <v>8799384</v>
      </c>
      <c r="T147" s="133">
        <v>8799384</v>
      </c>
      <c r="U147" s="133">
        <v>10305585</v>
      </c>
      <c r="V147" s="133">
        <v>10305585</v>
      </c>
      <c r="W147" s="133">
        <v>10860501</v>
      </c>
    </row>
    <row r="148" spans="12:23" x14ac:dyDescent="0.25">
      <c r="L148" s="66" t="s">
        <v>49</v>
      </c>
      <c r="M148" s="128">
        <f>+IF($K$17&gt;$M$147,$K$17,0)</f>
        <v>0</v>
      </c>
      <c r="N148" s="128">
        <f t="shared" ref="N148:W148" si="22">IF($M$148&gt;0,ROUND(GROWTH(N142:N146,LN($M$142:$M$146),LN($M$148)),0),)</f>
        <v>0</v>
      </c>
      <c r="O148" s="128">
        <f t="shared" si="22"/>
        <v>0</v>
      </c>
      <c r="P148" s="128">
        <f t="shared" si="22"/>
        <v>0</v>
      </c>
      <c r="Q148" s="128">
        <f t="shared" si="22"/>
        <v>0</v>
      </c>
      <c r="R148" s="128">
        <f t="shared" si="22"/>
        <v>0</v>
      </c>
      <c r="S148" s="128">
        <f t="shared" si="22"/>
        <v>0</v>
      </c>
      <c r="T148" s="128">
        <f t="shared" si="22"/>
        <v>0</v>
      </c>
      <c r="U148" s="128">
        <f t="shared" si="22"/>
        <v>0</v>
      </c>
      <c r="V148" s="128">
        <f t="shared" si="22"/>
        <v>0</v>
      </c>
      <c r="W148" s="128">
        <f t="shared" si="22"/>
        <v>0</v>
      </c>
    </row>
  </sheetData>
  <sheetProtection algorithmName="SHA-512" hashValue="C8x+n0D2q5V1M0SzA9/jF4KdsKk3DVuwCXRks4tLPdGEoSTOTcnY+uu38B1gjScB7z8iB9k3EuwPoeihuvNQwA==" saltValue="Ykij0eVv+XIibxiTe0UZYw==" spinCount="100000" sheet="1" objects="1" scenarios="1" selectLockedCells="1"/>
  <mergeCells count="20">
    <mergeCell ref="A1:I1"/>
    <mergeCell ref="A2:E2"/>
    <mergeCell ref="F2:I2"/>
    <mergeCell ref="G45:H45"/>
    <mergeCell ref="G33:H33"/>
    <mergeCell ref="A20:C20"/>
    <mergeCell ref="G27:H27"/>
    <mergeCell ref="G28:H28"/>
    <mergeCell ref="G29:H29"/>
    <mergeCell ref="A21:I21"/>
    <mergeCell ref="E20:G20"/>
    <mergeCell ref="G42:H42"/>
    <mergeCell ref="A22:C22"/>
    <mergeCell ref="G31:H31"/>
    <mergeCell ref="G34:H34"/>
    <mergeCell ref="G30:H30"/>
    <mergeCell ref="G35:H35"/>
    <mergeCell ref="G36:H36"/>
    <mergeCell ref="G32:H32"/>
    <mergeCell ref="G40:H40"/>
  </mergeCells>
  <phoneticPr fontId="2" type="noConversion"/>
  <printOptions horizontalCentered="1" gridLines="1" gridLinesSet="0"/>
  <pageMargins left="0.86614173228346458" right="0.39370078740157483" top="0.70866141732283472" bottom="0.70866141732283472" header="0.51181102362204722" footer="0.51181102362204722"/>
  <pageSetup paperSize="9" scale="76" orientation="portrait" r:id="rId1"/>
  <headerFooter alignWithMargins="0">
    <oddHeader>&amp;R&amp;G</oddHeader>
    <oddFooter>&amp;L&amp;"Calibri,Standard"Stand: &amp;D&amp;R&amp;"Calibri,Standard"Seite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1ED0-A83A-4A6F-9561-6D2D7D52F405}">
  <sheetPr>
    <tabColor rgb="FF92D050"/>
  </sheetPr>
  <dimension ref="A1:I51"/>
  <sheetViews>
    <sheetView view="pageBreakPreview" zoomScaleNormal="100" zoomScaleSheetLayoutView="100" workbookViewId="0">
      <selection activeCell="F48" sqref="F48:G48"/>
    </sheetView>
  </sheetViews>
  <sheetFormatPr baseColWidth="10" defaultColWidth="11.453125" defaultRowHeight="13" x14ac:dyDescent="0.3"/>
  <cols>
    <col min="1" max="5" width="11.453125" style="8"/>
    <col min="6" max="6" width="14.7265625" style="8" customWidth="1"/>
    <col min="7" max="7" width="13" style="8" customWidth="1"/>
    <col min="8" max="8" width="5.1796875" style="8" customWidth="1"/>
    <col min="9" max="9" width="17.7265625" style="8" bestFit="1" customWidth="1"/>
    <col min="10" max="16384" width="11.453125" style="8"/>
  </cols>
  <sheetData>
    <row r="1" spans="1:9" ht="25.4" customHeight="1" x14ac:dyDescent="0.3">
      <c r="A1" s="142" t="s">
        <v>62</v>
      </c>
      <c r="B1" s="143"/>
      <c r="C1" s="143"/>
      <c r="D1" s="143"/>
      <c r="E1" s="143"/>
      <c r="F1" s="143"/>
      <c r="G1" s="143"/>
      <c r="H1" s="144"/>
      <c r="I1" s="7" t="s">
        <v>47</v>
      </c>
    </row>
    <row r="2" spans="1:9" ht="15" customHeight="1" x14ac:dyDescent="0.3">
      <c r="A2" s="145"/>
      <c r="B2" s="146"/>
      <c r="C2" s="146"/>
      <c r="D2" s="146"/>
      <c r="E2" s="146"/>
      <c r="F2" s="146"/>
      <c r="G2" s="146"/>
      <c r="H2" s="147"/>
      <c r="I2" s="9" t="s">
        <v>103</v>
      </c>
    </row>
    <row r="3" spans="1:9" ht="22.5" customHeight="1" thickBot="1" x14ac:dyDescent="0.35">
      <c r="A3" s="148" t="s">
        <v>75</v>
      </c>
      <c r="B3" s="149"/>
      <c r="C3" s="149"/>
      <c r="D3" s="149"/>
      <c r="E3" s="149"/>
      <c r="F3" s="150" t="s">
        <v>63</v>
      </c>
      <c r="G3" s="150"/>
      <c r="H3" s="151"/>
    </row>
    <row r="4" spans="1:9" ht="6" customHeight="1" x14ac:dyDescent="0.3">
      <c r="A4" s="10"/>
      <c r="B4" s="10"/>
      <c r="C4" s="10"/>
      <c r="D4" s="10"/>
      <c r="E4" s="10"/>
      <c r="F4" s="10"/>
      <c r="G4" s="10"/>
      <c r="H4" s="10"/>
    </row>
    <row r="5" spans="1:9" ht="15.5" x14ac:dyDescent="0.3">
      <c r="A5" s="11" t="s">
        <v>74</v>
      </c>
      <c r="B5" s="12"/>
      <c r="C5" s="13"/>
      <c r="D5" s="13"/>
      <c r="E5" s="13"/>
      <c r="F5" s="14"/>
      <c r="G5" s="15"/>
      <c r="H5" s="13"/>
      <c r="I5" s="13"/>
    </row>
    <row r="6" spans="1:9" ht="15.5" x14ac:dyDescent="0.3">
      <c r="A6" s="12" t="s">
        <v>76</v>
      </c>
      <c r="B6" s="16"/>
      <c r="C6" s="17"/>
      <c r="D6" s="17"/>
      <c r="E6" s="17"/>
      <c r="F6" s="18"/>
      <c r="G6" s="19"/>
      <c r="H6" s="17"/>
      <c r="I6" s="17"/>
    </row>
    <row r="7" spans="1:9" x14ac:dyDescent="0.3">
      <c r="A7" s="16"/>
      <c r="B7" s="16"/>
      <c r="C7" s="17"/>
      <c r="D7" s="17"/>
      <c r="E7" s="17"/>
      <c r="F7" s="18"/>
      <c r="G7" s="19"/>
      <c r="H7" s="17"/>
      <c r="I7" s="17"/>
    </row>
    <row r="8" spans="1:9" ht="15.5" x14ac:dyDescent="0.3">
      <c r="A8" s="20" t="s">
        <v>104</v>
      </c>
      <c r="B8" s="16"/>
      <c r="C8" s="17"/>
      <c r="D8" s="17"/>
      <c r="E8" s="17"/>
      <c r="F8" s="18"/>
      <c r="G8" s="19"/>
      <c r="H8" s="17"/>
      <c r="I8" s="1"/>
    </row>
    <row r="9" spans="1:9" ht="15.5" x14ac:dyDescent="0.35">
      <c r="I9" s="21" t="s">
        <v>64</v>
      </c>
    </row>
    <row r="10" spans="1:9" ht="15.5" x14ac:dyDescent="0.35">
      <c r="I10" s="22"/>
    </row>
    <row r="11" spans="1:9" ht="33" customHeight="1" x14ac:dyDescent="0.3">
      <c r="A11" s="23" t="s">
        <v>101</v>
      </c>
      <c r="B11" s="152" t="s">
        <v>81</v>
      </c>
      <c r="C11" s="152"/>
      <c r="D11" s="152"/>
      <c r="E11" s="152"/>
      <c r="F11" s="152"/>
      <c r="G11" s="152"/>
      <c r="H11" s="24"/>
      <c r="I11" s="5"/>
    </row>
    <row r="12" spans="1:9" ht="12" customHeight="1" x14ac:dyDescent="0.3">
      <c r="A12" s="25"/>
      <c r="I12" s="26"/>
    </row>
    <row r="13" spans="1:9" ht="32.25" customHeight="1" x14ac:dyDescent="0.3">
      <c r="A13" s="23" t="s">
        <v>65</v>
      </c>
      <c r="B13" s="152" t="s">
        <v>82</v>
      </c>
      <c r="C13" s="152"/>
      <c r="D13" s="152"/>
      <c r="E13" s="152"/>
      <c r="F13" s="152"/>
      <c r="G13" s="152"/>
      <c r="H13" s="24"/>
      <c r="I13" s="5"/>
    </row>
    <row r="14" spans="1:9" ht="15.5" x14ac:dyDescent="0.3">
      <c r="A14" s="25"/>
      <c r="B14" s="27"/>
      <c r="C14" s="28"/>
      <c r="D14" s="28"/>
      <c r="E14" s="28"/>
      <c r="F14" s="28"/>
      <c r="G14" s="28"/>
      <c r="I14" s="29"/>
    </row>
    <row r="15" spans="1:9" ht="47.25" customHeight="1" x14ac:dyDescent="0.3">
      <c r="A15" s="23" t="s">
        <v>83</v>
      </c>
      <c r="B15" s="152" t="s">
        <v>84</v>
      </c>
      <c r="C15" s="152"/>
      <c r="D15" s="152"/>
      <c r="E15" s="152"/>
      <c r="F15" s="152"/>
      <c r="G15" s="152"/>
      <c r="H15" s="24"/>
      <c r="I15" s="5"/>
    </row>
    <row r="16" spans="1:9" ht="33" customHeight="1" x14ac:dyDescent="0.3">
      <c r="A16" s="23" t="s">
        <v>85</v>
      </c>
      <c r="B16" s="152" t="s">
        <v>88</v>
      </c>
      <c r="C16" s="152"/>
      <c r="D16" s="152"/>
      <c r="E16" s="152"/>
      <c r="F16" s="152"/>
      <c r="G16" s="152"/>
      <c r="H16" s="24"/>
      <c r="I16" s="5"/>
    </row>
    <row r="17" spans="1:9" ht="16" customHeight="1" x14ac:dyDescent="0.3">
      <c r="A17" s="23" t="s">
        <v>93</v>
      </c>
      <c r="B17" s="152" t="s">
        <v>94</v>
      </c>
      <c r="C17" s="152"/>
      <c r="D17" s="152"/>
      <c r="E17" s="152"/>
      <c r="F17" s="152"/>
      <c r="G17" s="152"/>
      <c r="H17" s="24"/>
      <c r="I17" s="5"/>
    </row>
    <row r="18" spans="1:9" ht="6.75" customHeight="1" x14ac:dyDescent="0.35">
      <c r="A18" s="30"/>
      <c r="I18" s="31"/>
    </row>
    <row r="19" spans="1:9" ht="15.5" x14ac:dyDescent="0.35">
      <c r="A19" s="32" t="s">
        <v>66</v>
      </c>
      <c r="B19" s="33"/>
      <c r="C19" s="33"/>
      <c r="D19" s="33"/>
      <c r="E19" s="34"/>
      <c r="F19" s="34"/>
      <c r="G19" s="34"/>
      <c r="H19" s="34"/>
      <c r="I19" s="35">
        <f>SUM(I11:I17)</f>
        <v>0</v>
      </c>
    </row>
    <row r="20" spans="1:9" ht="15.5" x14ac:dyDescent="0.35">
      <c r="A20" s="30"/>
      <c r="I20" s="31"/>
    </row>
    <row r="21" spans="1:9" ht="16" customHeight="1" x14ac:dyDescent="0.35">
      <c r="A21" s="23" t="s">
        <v>86</v>
      </c>
      <c r="B21" s="152" t="s">
        <v>87</v>
      </c>
      <c r="C21" s="152"/>
      <c r="D21" s="152"/>
      <c r="E21" s="152"/>
      <c r="F21" s="152"/>
      <c r="G21" s="152"/>
      <c r="H21" s="24"/>
      <c r="I21" s="6"/>
    </row>
    <row r="22" spans="1:9" ht="12" customHeight="1" x14ac:dyDescent="0.35">
      <c r="A22" s="25"/>
      <c r="I22" s="36"/>
    </row>
    <row r="23" spans="1:9" ht="16" customHeight="1" x14ac:dyDescent="0.35">
      <c r="A23" s="23" t="s">
        <v>89</v>
      </c>
      <c r="B23" s="152" t="s">
        <v>90</v>
      </c>
      <c r="C23" s="152"/>
      <c r="D23" s="152"/>
      <c r="E23" s="152"/>
      <c r="F23" s="152"/>
      <c r="G23" s="152"/>
      <c r="H23" s="24"/>
      <c r="I23" s="6"/>
    </row>
    <row r="24" spans="1:9" ht="12" customHeight="1" x14ac:dyDescent="0.35">
      <c r="A24" s="25"/>
      <c r="I24" s="31"/>
    </row>
    <row r="25" spans="1:9" ht="16" customHeight="1" x14ac:dyDescent="0.35">
      <c r="A25" s="23" t="s">
        <v>67</v>
      </c>
      <c r="B25" s="37" t="s">
        <v>91</v>
      </c>
      <c r="C25" s="24"/>
      <c r="D25" s="24"/>
      <c r="E25" s="24"/>
      <c r="F25" s="24"/>
      <c r="G25" s="24"/>
      <c r="H25" s="24"/>
      <c r="I25" s="6"/>
    </row>
    <row r="26" spans="1:9" ht="12" customHeight="1" x14ac:dyDescent="0.35">
      <c r="A26" s="25"/>
      <c r="I26" s="31"/>
    </row>
    <row r="27" spans="1:9" ht="33" customHeight="1" x14ac:dyDescent="0.35">
      <c r="A27" s="23" t="s">
        <v>68</v>
      </c>
      <c r="B27" s="152" t="s">
        <v>92</v>
      </c>
      <c r="C27" s="152"/>
      <c r="D27" s="152"/>
      <c r="E27" s="152"/>
      <c r="F27" s="152"/>
      <c r="G27" s="152"/>
      <c r="H27" s="24"/>
      <c r="I27" s="6"/>
    </row>
    <row r="28" spans="1:9" ht="7.5" customHeight="1" x14ac:dyDescent="0.35">
      <c r="A28" s="30"/>
      <c r="I28" s="31"/>
    </row>
    <row r="29" spans="1:9" s="22" customFormat="1" ht="18" customHeight="1" x14ac:dyDescent="0.35">
      <c r="A29" s="32" t="s">
        <v>69</v>
      </c>
      <c r="B29" s="38"/>
      <c r="C29" s="38"/>
      <c r="D29" s="38"/>
      <c r="E29" s="38"/>
      <c r="F29" s="38"/>
      <c r="G29" s="38"/>
      <c r="H29" s="38"/>
      <c r="I29" s="35">
        <f>SUM(I21:I27)</f>
        <v>0</v>
      </c>
    </row>
    <row r="30" spans="1:9" ht="5.25" customHeight="1" x14ac:dyDescent="0.35">
      <c r="A30" s="30"/>
      <c r="I30" s="31"/>
    </row>
    <row r="31" spans="1:9" s="22" customFormat="1" ht="18" customHeight="1" x14ac:dyDescent="0.35">
      <c r="A31" s="39" t="s">
        <v>70</v>
      </c>
      <c r="B31" s="40"/>
      <c r="C31" s="40"/>
      <c r="D31" s="40"/>
      <c r="E31" s="40"/>
      <c r="F31" s="40"/>
      <c r="G31" s="40"/>
      <c r="H31" s="40"/>
      <c r="I31" s="41">
        <f>I19+I29</f>
        <v>0</v>
      </c>
    </row>
    <row r="32" spans="1:9" ht="18" customHeight="1" x14ac:dyDescent="0.35">
      <c r="A32" s="30"/>
      <c r="B32" s="22" t="s">
        <v>30</v>
      </c>
      <c r="F32" s="42" cm="1">
        <f t="array" ref="F32:G32">'TWP I'!G42:H42</f>
        <v>0</v>
      </c>
      <c r="G32" s="43">
        <v>0</v>
      </c>
      <c r="I32" s="36">
        <f>I31*F32</f>
        <v>0</v>
      </c>
    </row>
    <row r="33" spans="1:9" ht="18" customHeight="1" x14ac:dyDescent="0.35">
      <c r="A33" s="30"/>
      <c r="B33" s="21" t="s">
        <v>71</v>
      </c>
      <c r="I33" s="44">
        <f>I31+I32</f>
        <v>0</v>
      </c>
    </row>
    <row r="34" spans="1:9" ht="18" customHeight="1" x14ac:dyDescent="0.35">
      <c r="A34" s="30"/>
      <c r="B34" s="22" t="s">
        <v>72</v>
      </c>
      <c r="F34" s="42" cm="1">
        <f t="array" ref="F34:G34">'TWP I'!G45:H45</f>
        <v>0</v>
      </c>
      <c r="G34" s="43">
        <v>0</v>
      </c>
      <c r="I34" s="45">
        <f>I33*(-F34)</f>
        <v>0</v>
      </c>
    </row>
    <row r="35" spans="1:9" ht="7.5" customHeight="1" x14ac:dyDescent="0.35">
      <c r="A35" s="30"/>
      <c r="I35" s="22"/>
    </row>
    <row r="36" spans="1:9" ht="18" customHeight="1" x14ac:dyDescent="0.35">
      <c r="A36" s="46" t="s">
        <v>73</v>
      </c>
      <c r="B36" s="47"/>
      <c r="C36" s="47"/>
      <c r="D36" s="47"/>
      <c r="E36" s="47"/>
      <c r="F36" s="47"/>
      <c r="G36" s="47"/>
      <c r="H36" s="47"/>
      <c r="I36" s="48">
        <f>SUM(I33:I34)</f>
        <v>0</v>
      </c>
    </row>
    <row r="37" spans="1:9" ht="15.5" x14ac:dyDescent="0.35">
      <c r="A37" s="30"/>
      <c r="I37" s="22"/>
    </row>
    <row r="38" spans="1:9" x14ac:dyDescent="0.3">
      <c r="A38" s="30"/>
    </row>
    <row r="39" spans="1:9" ht="15.5" x14ac:dyDescent="0.3">
      <c r="A39" s="20" t="s">
        <v>95</v>
      </c>
    </row>
    <row r="40" spans="1:9" ht="15.5" x14ac:dyDescent="0.3">
      <c r="A40" s="20"/>
      <c r="F40" s="141" t="s">
        <v>99</v>
      </c>
      <c r="G40" s="141"/>
      <c r="I40" s="49"/>
    </row>
    <row r="41" spans="1:9" ht="7.5" customHeight="1" x14ac:dyDescent="0.3">
      <c r="A41" s="50"/>
      <c r="B41" s="16"/>
      <c r="C41" s="17"/>
      <c r="D41" s="17"/>
      <c r="E41" s="17"/>
      <c r="H41" s="17"/>
      <c r="I41" s="1"/>
    </row>
    <row r="42" spans="1:9" ht="15.5" x14ac:dyDescent="0.35">
      <c r="A42" s="51" t="s">
        <v>12</v>
      </c>
      <c r="B42" s="22" t="s">
        <v>102</v>
      </c>
      <c r="F42" s="139"/>
      <c r="G42" s="140"/>
    </row>
    <row r="43" spans="1:9" ht="7.5" customHeight="1" x14ac:dyDescent="0.35">
      <c r="A43" s="51"/>
      <c r="B43" s="3"/>
      <c r="F43" s="52"/>
    </row>
    <row r="44" spans="1:9" ht="15.5" x14ac:dyDescent="0.35">
      <c r="A44" s="51" t="s">
        <v>14</v>
      </c>
      <c r="B44" s="22" t="s">
        <v>96</v>
      </c>
      <c r="F44" s="139"/>
      <c r="G44" s="140"/>
    </row>
    <row r="45" spans="1:9" ht="7.5" customHeight="1" x14ac:dyDescent="0.35">
      <c r="A45" s="51"/>
      <c r="B45" s="4"/>
      <c r="F45" s="52"/>
    </row>
    <row r="46" spans="1:9" ht="15.5" x14ac:dyDescent="0.35">
      <c r="A46" s="53" t="s">
        <v>16</v>
      </c>
      <c r="B46" s="4" t="s">
        <v>97</v>
      </c>
      <c r="F46" s="139"/>
      <c r="G46" s="140"/>
    </row>
    <row r="47" spans="1:9" ht="7.5" customHeight="1" x14ac:dyDescent="0.35">
      <c r="A47" s="53"/>
      <c r="B47" s="4"/>
      <c r="F47" s="52"/>
    </row>
    <row r="48" spans="1:9" ht="15.5" x14ac:dyDescent="0.35">
      <c r="A48" s="53" t="s">
        <v>18</v>
      </c>
      <c r="B48" s="4" t="s">
        <v>98</v>
      </c>
      <c r="F48" s="139"/>
      <c r="G48" s="140"/>
    </row>
    <row r="49" spans="1:9" x14ac:dyDescent="0.3">
      <c r="A49" s="54"/>
      <c r="B49" s="2"/>
      <c r="F49" s="52"/>
    </row>
    <row r="50" spans="1:9" ht="25.5" customHeight="1" x14ac:dyDescent="0.3">
      <c r="A50" s="138" t="s">
        <v>100</v>
      </c>
      <c r="B50" s="138"/>
      <c r="C50" s="138"/>
      <c r="D50" s="138"/>
      <c r="E50" s="138"/>
      <c r="F50" s="138"/>
      <c r="G50" s="138"/>
      <c r="H50" s="138"/>
      <c r="I50" s="138"/>
    </row>
    <row r="51" spans="1:9" x14ac:dyDescent="0.3">
      <c r="A51" s="54"/>
    </row>
  </sheetData>
  <sheetProtection algorithmName="SHA-512" hashValue="/Dfhl0sfxNp75pI4RMbk7XjAaV/YpPt0smJo6n78smG/Y1wD2kuRT3nd0AJoodv2MRT7lyXpZ1plZiAowB1/lA==" saltValue="pvYAmMLK57Eoqmm7j/qerA==" spinCount="100000" sheet="1" selectLockedCells="1"/>
  <mergeCells count="17">
    <mergeCell ref="F40:G40"/>
    <mergeCell ref="A1:H2"/>
    <mergeCell ref="A3:E3"/>
    <mergeCell ref="F3:H3"/>
    <mergeCell ref="B13:G13"/>
    <mergeCell ref="B11:G11"/>
    <mergeCell ref="B15:G15"/>
    <mergeCell ref="B16:G16"/>
    <mergeCell ref="B17:G17"/>
    <mergeCell ref="B21:G21"/>
    <mergeCell ref="B23:G23"/>
    <mergeCell ref="B27:G27"/>
    <mergeCell ref="A50:I50"/>
    <mergeCell ref="F42:G42"/>
    <mergeCell ref="F44:G44"/>
    <mergeCell ref="F48:G48"/>
    <mergeCell ref="F46:G46"/>
  </mergeCells>
  <pageMargins left="0.7" right="0.7" top="0.78740157499999996" bottom="0.78740157499999996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C51325CA4A05499938797AF34571E7" ma:contentTypeVersion="0" ma:contentTypeDescription="Ein neues Dokument erstellen." ma:contentTypeScope="" ma:versionID="5b039dec641530433fc47fc4f2321d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5d541f0d4f8a2a40329b5163100aa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4A5D79-2A45-4798-91FA-B58F7B2330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F331C-96C9-4591-88E6-1E1945CA03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780BB6D-27F7-40F5-BA50-DE3C61C6E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TWP I</vt:lpstr>
      <vt:lpstr>Bes. Leistungen</vt:lpstr>
      <vt:lpstr>'Bes. Leistungen'!Druckbereich</vt:lpstr>
      <vt:lpstr>'TWP I'!Druckbereich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HOAI 2021-Berechnung</dc:title>
  <dc:creator>teamproject</dc:creator>
  <cp:lastModifiedBy>Stefanie Schlösser</cp:lastModifiedBy>
  <cp:lastPrinted>2022-05-04T13:24:52Z</cp:lastPrinted>
  <dcterms:created xsi:type="dcterms:W3CDTF">1999-07-30T09:20:08Z</dcterms:created>
  <dcterms:modified xsi:type="dcterms:W3CDTF">2026-08-31T06:24:59Z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0x0101009EC51325CA4A05499938797AF34571E7</vt:lpwstr>
  </property>
</Properties>
</file>