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nabude.sharepoint.com/sites/NABU-I/Freigegebene Dokumente/8_SYMBIOTIC/3_Finance/0_Contracts/2_External_Service/Tender/Kyrgyzstan/"/>
    </mc:Choice>
  </mc:AlternateContent>
  <xr:revisionPtr revIDLastSave="852" documentId="11_70C60BBF2B01561BEDBA0A4DF36E89FD758C099D" xr6:coauthVersionLast="47" xr6:coauthVersionMax="47" xr10:uidLastSave="{8AAC0B69-3204-427C-B814-595E36196C1A}"/>
  <bookViews>
    <workbookView xWindow="-108" yWindow="-108" windowWidth="23256" windowHeight="12456" xr2:uid="{00000000-000D-0000-FFFF-FFFF00000000}"/>
  </bookViews>
  <sheets>
    <sheet name="Summary&amp;Declaration" sheetId="1" r:id="rId1"/>
    <sheet name="Expert Fees" sheetId="2" r:id="rId2"/>
    <sheet name="Admin staff" sheetId="6" r:id="rId3"/>
    <sheet name="Travel Expenses" sheetId="3" r:id="rId4"/>
    <sheet name="Materials and Equipment" sheetId="8" r:id="rId5"/>
    <sheet name="Operating costs" sheetId="9" r:id="rId6"/>
    <sheet name="Events" sheetId="10" r:id="rId7"/>
    <sheet name="Subcontracting" sheetId="4" r:id="rId8"/>
  </sheets>
  <definedNames>
    <definedName name="_Toc225343096" localSheetId="6">Events!$B$2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2" l="1"/>
  <c r="F9" i="2"/>
  <c r="F8" i="2"/>
  <c r="F7" i="2"/>
  <c r="F6" i="2"/>
  <c r="F5" i="2"/>
  <c r="F3" i="2"/>
  <c r="F7" i="6"/>
  <c r="E13" i="3"/>
  <c r="E9" i="3"/>
  <c r="E3" i="3"/>
  <c r="C6" i="8"/>
  <c r="D14" i="4"/>
  <c r="C16" i="1"/>
  <c r="C13" i="1"/>
  <c r="E4" i="10"/>
  <c r="E4" i="9"/>
  <c r="E12" i="3"/>
  <c r="E11" i="3"/>
  <c r="E10" i="3"/>
  <c r="E8" i="3"/>
  <c r="E7" i="3"/>
  <c r="E6" i="3"/>
  <c r="E5" i="3"/>
  <c r="E4" i="3"/>
  <c r="F3" i="6"/>
  <c r="C15" i="1" l="1"/>
  <c r="E3" i="9"/>
  <c r="F4" i="6"/>
  <c r="C11" i="1" s="1"/>
  <c r="F5" i="6"/>
  <c r="F6" i="6"/>
  <c r="F4" i="2"/>
  <c r="E5" i="9" l="1"/>
  <c r="C14" i="1" s="1"/>
  <c r="C10" i="1"/>
  <c r="C12" i="1"/>
  <c r="C17" i="1" l="1"/>
</calcChain>
</file>

<file path=xl/sharedStrings.xml><?xml version="1.0" encoding="utf-8"?>
<sst xmlns="http://schemas.openxmlformats.org/spreadsheetml/2006/main" count="114" uniqueCount="82">
  <si>
    <t>Tender Title</t>
  </si>
  <si>
    <t>Reference Number</t>
  </si>
  <si>
    <t>Tenderer</t>
  </si>
  <si>
    <t>Date</t>
  </si>
  <si>
    <t>Cost Category</t>
  </si>
  <si>
    <t>Amount (EUR)</t>
  </si>
  <si>
    <t>Expert Fees</t>
  </si>
  <si>
    <t>Travel Expenses</t>
  </si>
  <si>
    <t>Subcontracting Costs</t>
  </si>
  <si>
    <t>Expert</t>
  </si>
  <si>
    <t>Unit</t>
  </si>
  <si>
    <t>Quantity</t>
  </si>
  <si>
    <t>Unit Rate (EUR)</t>
  </si>
  <si>
    <t>Total (EUR)</t>
  </si>
  <si>
    <t>Day</t>
  </si>
  <si>
    <t>International flights</t>
  </si>
  <si>
    <t>TOTAL</t>
  </si>
  <si>
    <t>Travel Expense Item</t>
  </si>
  <si>
    <t>Proposed Unit Price (EUR)</t>
  </si>
  <si>
    <t>Per diem allowances</t>
  </si>
  <si>
    <t>Other travel expenses</t>
  </si>
  <si>
    <t>Subcontracted Activity</t>
  </si>
  <si>
    <t>Financial Offer Declaration</t>
  </si>
  <si>
    <t>We confirm that:</t>
  </si>
  <si>
    <t>Name of Authorized Representative</t>
  </si>
  <si>
    <t>Position</t>
  </si>
  <si>
    <t>Company</t>
  </si>
  <si>
    <t>Signature</t>
  </si>
  <si>
    <t>Program Manager</t>
  </si>
  <si>
    <t>Biodiversity and Environmental Education Expert</t>
  </si>
  <si>
    <t>Assistant for Environmental Education and Eco-trail Development</t>
  </si>
  <si>
    <t>Pasture Management and Livestock Expert</t>
  </si>
  <si>
    <t>Pasture and Environmental Management Expert</t>
  </si>
  <si>
    <t xml:space="preserve">Biodiversity, Pasture Management and Livelihoods expert </t>
  </si>
  <si>
    <t>Outreach expert</t>
  </si>
  <si>
    <t>Administrator</t>
  </si>
  <si>
    <t>Finance Manger</t>
  </si>
  <si>
    <t>Accountant</t>
  </si>
  <si>
    <t>Procurement officer</t>
  </si>
  <si>
    <t>National flights</t>
  </si>
  <si>
    <t>Accommodation allowances (national)</t>
  </si>
  <si>
    <t>International travel</t>
  </si>
  <si>
    <t>National travel</t>
  </si>
  <si>
    <t xml:space="preserve">Accommodation allowances </t>
  </si>
  <si>
    <t>Transportation</t>
  </si>
  <si>
    <t>Materials and Equipment</t>
  </si>
  <si>
    <t>Office equipment</t>
  </si>
  <si>
    <t>One information board for eco-trail</t>
  </si>
  <si>
    <t xml:space="preserve">Equipment to implement sustainable pasture management plans </t>
  </si>
  <si>
    <t>Operating costs</t>
  </si>
  <si>
    <t>Months</t>
  </si>
  <si>
    <t>Quantiy</t>
  </si>
  <si>
    <t>Admin Staff</t>
  </si>
  <si>
    <t>Operation costs</t>
  </si>
  <si>
    <t>Events</t>
  </si>
  <si>
    <t>IT Service for e-learning platform development</t>
  </si>
  <si>
    <t>Biodiversity module development</t>
  </si>
  <si>
    <t>No.</t>
  </si>
  <si>
    <t xml:space="preserve">Consultancy services for Teacher's training </t>
  </si>
  <si>
    <t>Value chain consultancy</t>
  </si>
  <si>
    <t>Capacity development training</t>
  </si>
  <si>
    <t>Printing of materials</t>
  </si>
  <si>
    <t>Design services</t>
  </si>
  <si>
    <t>Translation services</t>
  </si>
  <si>
    <t xml:space="preserve">Media Production and Digital Outreach Services / Biodiversity Champions </t>
  </si>
  <si>
    <t xml:space="preserve">Local transport &amp;Vehicle operating costs incl. maintenance, fuel </t>
  </si>
  <si>
    <t>Note: Where applicable, expenses shared across multiple projects or activities are allocated on a prorata basis to ensure a fair and reasonable distribution of costs.</t>
  </si>
  <si>
    <t xml:space="preserve">GIS services </t>
  </si>
  <si>
    <t xml:space="preserve">Note: The level of effort reflects part-time allocation over the entire project duration. </t>
  </si>
  <si>
    <t>The number of working days is calculated based on the estimated percentage of engagement per position.</t>
  </si>
  <si>
    <t xml:space="preserve">General Operating Expenses include the overall administrative and operational costs necessary to ensure the organization’s day-to-day functioning. This budget line includes ,  office expenses, ,  procurement of consumable supplies and software, utility and communication services (inter-net, telephony, electricity, heating, water supply), as well as other administrative payments such as taxes, banking services, subscriptions, unforeseen expenses and other indirect costs. Where applicable, expenses shared across multiple projects or activities are allocated on a prorata basis to ensure a fair and reasonable distribution of costs. </t>
  </si>
  <si>
    <t>Total Financial Offer</t>
  </si>
  <si>
    <t>Micro-grants for biodiversity champions to implement on the ground activities</t>
  </si>
  <si>
    <t>Workshops,  trainings, events, conference</t>
  </si>
  <si>
    <t>Note: Budget for Materials and equipment: A maximum of EUR 46,000 may be allocated to the purchase of the following items; all procurement under this budget must comply with the applicable IKI procurement rules</t>
  </si>
  <si>
    <t>Note: Budget for Events: A maximum of EUR 46,000 may be allocated to the listed activities</t>
  </si>
  <si>
    <t>Note: Budget for Subcontracting: A maximum of EUR 66,000 may be allocated to the listed activities and services</t>
  </si>
  <si>
    <t>1. The offer includes all costs necessary for implementation.</t>
  </si>
  <si>
    <t>2. Proposed rates do not exceed the maximum ceilings.</t>
  </si>
  <si>
    <t>3. Reimbursable costs will be claimed only against supporting documentation.</t>
  </si>
  <si>
    <t xml:space="preserve">4. All prices included in the offer are in Euros. </t>
  </si>
  <si>
    <t>Amount per month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</si>
</sst>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name val="Calibri"/>
      <family val="2"/>
    </font>
    <font>
      <b/>
      <sz val="14"/>
      <name val="Calibri"/>
      <family val="2"/>
    </font>
    <font>
      <b/>
      <sz val="11"/>
      <color theme="1"/>
      <name val="Calibri"/>
      <family val="2"/>
      <scheme val="minor"/>
    </font>
    <font>
      <sz val="11"/>
      <color rgb="FFFF0000"/>
      <name val="Calibri"/>
      <family val="2"/>
      <scheme val="minor"/>
    </font>
  </fonts>
  <fills count="5">
    <fill>
      <patternFill patternType="none"/>
    </fill>
    <fill>
      <patternFill patternType="gray125"/>
    </fill>
    <fill>
      <patternFill patternType="solid">
        <fgColor rgb="FFD9EAD3"/>
        <bgColor rgb="FFD9EAD3"/>
      </patternFill>
    </fill>
    <fill>
      <patternFill patternType="solid">
        <fgColor theme="0"/>
        <bgColor indexed="64"/>
      </patternFill>
    </fill>
    <fill>
      <patternFill patternType="solid">
        <fgColor theme="0" tint="-0.14999847407452621"/>
        <bgColor indexed="64"/>
      </patternFill>
    </fill>
  </fills>
  <borders count="17">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theme="0" tint="-0.14999847407452621"/>
      </right>
      <top style="medium">
        <color theme="0" tint="-0.14999847407452621"/>
      </top>
      <bottom style="thin">
        <color theme="0" tint="-0.14999847407452621"/>
      </bottom>
      <diagonal/>
    </border>
    <border>
      <left style="thin">
        <color theme="0" tint="-0.14999847407452621"/>
      </left>
      <right style="medium">
        <color indexed="64"/>
      </right>
      <top style="medium">
        <color theme="0" tint="-0.14999847407452621"/>
      </top>
      <bottom style="thin">
        <color theme="0" tint="-0.14999847407452621"/>
      </bottom>
      <diagonal/>
    </border>
    <border>
      <left style="medium">
        <color indexed="64"/>
      </left>
      <right style="thin">
        <color theme="0" tint="-0.14999847407452621"/>
      </right>
      <top style="thin">
        <color theme="0" tint="-0.14999847407452621"/>
      </top>
      <bottom style="thin">
        <color theme="0" tint="-0.14999847407452621"/>
      </bottom>
      <diagonal/>
    </border>
    <border>
      <left style="thin">
        <color theme="0" tint="-0.14999847407452621"/>
      </left>
      <right style="medium">
        <color indexed="64"/>
      </right>
      <top style="thin">
        <color theme="0" tint="-0.14999847407452621"/>
      </top>
      <bottom style="thin">
        <color theme="0" tint="-0.14999847407452621"/>
      </bottom>
      <diagonal/>
    </border>
    <border>
      <left style="medium">
        <color indexed="64"/>
      </left>
      <right style="thin">
        <color theme="0" tint="-0.14999847407452621"/>
      </right>
      <top style="thin">
        <color theme="0" tint="-0.14999847407452621"/>
      </top>
      <bottom style="medium">
        <color theme="0" tint="-0.14999847407452621"/>
      </bottom>
      <diagonal/>
    </border>
    <border>
      <left style="thin">
        <color theme="0" tint="-0.14999847407452621"/>
      </left>
      <right style="medium">
        <color indexed="64"/>
      </right>
      <top style="thin">
        <color theme="0" tint="-0.14999847407452621"/>
      </top>
      <bottom style="medium">
        <color theme="0" tint="-0.14999847407452621"/>
      </bottom>
      <diagonal/>
    </border>
    <border>
      <left style="medium">
        <color indexed="64"/>
      </left>
      <right/>
      <top/>
      <bottom style="medium">
        <color theme="0" tint="-0.14999847407452621"/>
      </bottom>
      <diagonal/>
    </border>
    <border>
      <left/>
      <right style="medium">
        <color indexed="64"/>
      </right>
      <top/>
      <bottom style="medium">
        <color theme="0" tint="-0.14999847407452621"/>
      </bottom>
      <diagonal/>
    </border>
  </borders>
  <cellStyleXfs count="1">
    <xf numFmtId="0" fontId="0" fillId="0" borderId="0"/>
  </cellStyleXfs>
  <cellXfs count="48">
    <xf numFmtId="0" fontId="0" fillId="0" borderId="0" xfId="0"/>
    <xf numFmtId="0" fontId="0" fillId="3" borderId="0" xfId="0" applyFill="1"/>
    <xf numFmtId="0" fontId="1" fillId="2" borderId="1" xfId="0" applyFont="1" applyFill="1" applyBorder="1"/>
    <xf numFmtId="0" fontId="1" fillId="2" borderId="2" xfId="0" applyFont="1" applyFill="1" applyBorder="1"/>
    <xf numFmtId="0" fontId="1" fillId="2" borderId="3" xfId="0" applyFont="1" applyFill="1" applyBorder="1"/>
    <xf numFmtId="0" fontId="0" fillId="0" borderId="4" xfId="0" applyBorder="1"/>
    <xf numFmtId="0" fontId="0" fillId="0" borderId="5" xfId="0" applyBorder="1"/>
    <xf numFmtId="0" fontId="1" fillId="2" borderId="6" xfId="0" applyFont="1" applyFill="1" applyBorder="1"/>
    <xf numFmtId="0" fontId="1" fillId="2" borderId="7" xfId="0" applyFont="1" applyFill="1" applyBorder="1"/>
    <xf numFmtId="0" fontId="1" fillId="2" borderId="8" xfId="0" applyFont="1" applyFill="1" applyBorder="1"/>
    <xf numFmtId="0" fontId="0" fillId="0" borderId="10" xfId="0" applyBorder="1"/>
    <xf numFmtId="0" fontId="0" fillId="0" borderId="12" xfId="0" applyBorder="1"/>
    <xf numFmtId="0" fontId="0" fillId="0" borderId="14" xfId="0" applyBorder="1"/>
    <xf numFmtId="0" fontId="1" fillId="2" borderId="4" xfId="0" applyFont="1" applyFill="1" applyBorder="1"/>
    <xf numFmtId="0" fontId="1" fillId="2" borderId="5" xfId="0" applyFont="1" applyFill="1" applyBorder="1"/>
    <xf numFmtId="0" fontId="3" fillId="0" borderId="9" xfId="0" applyFont="1" applyBorder="1" applyAlignment="1">
      <alignment vertical="center"/>
    </xf>
    <xf numFmtId="0" fontId="3" fillId="0" borderId="11" xfId="0" applyFont="1" applyBorder="1" applyAlignment="1">
      <alignment vertical="center"/>
    </xf>
    <xf numFmtId="0" fontId="3" fillId="0" borderId="13" xfId="0" applyFont="1" applyBorder="1" applyAlignment="1">
      <alignment vertical="center"/>
    </xf>
    <xf numFmtId="0" fontId="0" fillId="0" borderId="4" xfId="0" applyBorder="1" applyAlignment="1">
      <alignment wrapText="1"/>
    </xf>
    <xf numFmtId="0" fontId="1" fillId="2" borderId="0" xfId="0" applyFont="1" applyFill="1"/>
    <xf numFmtId="0" fontId="0" fillId="0" borderId="0" xfId="0" applyAlignment="1">
      <alignment wrapText="1"/>
    </xf>
    <xf numFmtId="0" fontId="4" fillId="0" borderId="0" xfId="0" applyFont="1"/>
    <xf numFmtId="0" fontId="1" fillId="2" borderId="2" xfId="0" applyFont="1" applyFill="1" applyBorder="1" applyAlignment="1">
      <alignment wrapText="1"/>
    </xf>
    <xf numFmtId="0" fontId="4" fillId="3" borderId="0" xfId="0" applyFont="1" applyFill="1"/>
    <xf numFmtId="0" fontId="3" fillId="4" borderId="6" xfId="0" applyFont="1" applyFill="1" applyBorder="1"/>
    <xf numFmtId="0" fontId="3" fillId="4" borderId="8" xfId="0" applyFont="1" applyFill="1" applyBorder="1"/>
    <xf numFmtId="0" fontId="2" fillId="0" borderId="1"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0" fillId="0" borderId="4" xfId="0" applyBorder="1" applyAlignment="1">
      <alignment horizontal="left"/>
    </xf>
    <xf numFmtId="0" fontId="0" fillId="0" borderId="5" xfId="0" applyBorder="1" applyAlignment="1">
      <alignment horizontal="left"/>
    </xf>
    <xf numFmtId="0" fontId="3" fillId="0" borderId="4" xfId="0" applyFont="1" applyBorder="1" applyAlignment="1">
      <alignment horizontal="left"/>
    </xf>
    <xf numFmtId="0" fontId="3" fillId="0" borderId="5" xfId="0" applyFont="1" applyBorder="1" applyAlignment="1">
      <alignment horizontal="left"/>
    </xf>
    <xf numFmtId="0" fontId="0" fillId="0" borderId="1" xfId="0" applyBorder="1" applyAlignment="1">
      <alignment horizontal="center"/>
    </xf>
    <xf numFmtId="0" fontId="0" fillId="0" borderId="3" xfId="0" applyBorder="1" applyAlignment="1">
      <alignment horizontal="center"/>
    </xf>
    <xf numFmtId="0" fontId="0" fillId="0" borderId="15" xfId="0" applyBorder="1" applyAlignment="1">
      <alignment horizontal="center"/>
    </xf>
    <xf numFmtId="0" fontId="0" fillId="0" borderId="16" xfId="0" applyBorder="1" applyAlignment="1">
      <alignment horizontal="center"/>
    </xf>
    <xf numFmtId="0" fontId="0" fillId="0" borderId="0" xfId="0" applyBorder="1" applyAlignment="1">
      <alignment horizontal="left"/>
    </xf>
    <xf numFmtId="0" fontId="2" fillId="0" borderId="0" xfId="0" applyFont="1" applyBorder="1" applyAlignment="1">
      <alignment horizontal="left" vertical="center"/>
    </xf>
    <xf numFmtId="0" fontId="2" fillId="0" borderId="2" xfId="0" applyFont="1" applyBorder="1" applyAlignment="1">
      <alignment horizontal="left" vertical="center"/>
    </xf>
    <xf numFmtId="0" fontId="3" fillId="0" borderId="0" xfId="0" applyFont="1" applyBorder="1" applyAlignment="1">
      <alignment horizontal="left"/>
    </xf>
    <xf numFmtId="0" fontId="0" fillId="0" borderId="4" xfId="0" applyBorder="1" applyAlignment="1">
      <alignment vertical="center"/>
    </xf>
    <xf numFmtId="0" fontId="0" fillId="0" borderId="0"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vertical="center"/>
    </xf>
    <xf numFmtId="0" fontId="0" fillId="0" borderId="7" xfId="0" applyBorder="1" applyAlignment="1">
      <alignment horizontal="center" vertical="center"/>
    </xf>
    <xf numFmtId="0" fontId="0" fillId="0" borderId="8" xfId="0"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645401</xdr:colOff>
      <xdr:row>1</xdr:row>
      <xdr:rowOff>114300</xdr:rowOff>
    </xdr:from>
    <xdr:to>
      <xdr:col>2</xdr:col>
      <xdr:colOff>1363980</xdr:colOff>
      <xdr:row>2</xdr:row>
      <xdr:rowOff>241108</xdr:rowOff>
    </xdr:to>
    <xdr:pic>
      <xdr:nvPicPr>
        <xdr:cNvPr id="10" name="Grafik 6">
          <a:extLst>
            <a:ext uri="{FF2B5EF4-FFF2-40B4-BE49-F238E27FC236}">
              <a16:creationId xmlns:a16="http://schemas.microsoft.com/office/drawing/2014/main" id="{6E940812-8210-85BE-B1D5-40C12CC2DB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rot="10800000" flipH="1" flipV="1">
          <a:off x="3586721" y="304800"/>
          <a:ext cx="718579" cy="492568"/>
        </a:xfrm>
        <a:prstGeom prst="rect">
          <a:avLst/>
        </a:prstGeom>
        <a:noFill/>
        <a:ln>
          <a:noFill/>
        </a:ln>
        <a:effectLst>
          <a:glow rad="127000">
            <a:schemeClr val="accent1">
              <a:alpha val="23000"/>
            </a:schemeClr>
          </a:glow>
        </a:effectLst>
      </xdr:spPr>
    </xdr:pic>
    <xdr:clientData/>
  </xdr:twoCellAnchor>
  <xdr:twoCellAnchor editAs="oneCell">
    <xdr:from>
      <xdr:col>1</xdr:col>
      <xdr:colOff>358141</xdr:colOff>
      <xdr:row>1</xdr:row>
      <xdr:rowOff>60960</xdr:rowOff>
    </xdr:from>
    <xdr:to>
      <xdr:col>1</xdr:col>
      <xdr:colOff>2263141</xdr:colOff>
      <xdr:row>2</xdr:row>
      <xdr:rowOff>311679</xdr:rowOff>
    </xdr:to>
    <xdr:pic>
      <xdr:nvPicPr>
        <xdr:cNvPr id="2" name="Picture 1">
          <a:extLst>
            <a:ext uri="{FF2B5EF4-FFF2-40B4-BE49-F238E27FC236}">
              <a16:creationId xmlns:a16="http://schemas.microsoft.com/office/drawing/2014/main" id="{FF108A78-F9A2-6FC7-C533-5796B0E9B91B}"/>
            </a:ext>
          </a:extLst>
        </xdr:cNvPr>
        <xdr:cNvPicPr>
          <a:picLocks noChangeAspect="1"/>
        </xdr:cNvPicPr>
      </xdr:nvPicPr>
      <xdr:blipFill>
        <a:blip xmlns:r="http://schemas.openxmlformats.org/officeDocument/2006/relationships" r:embed="rId2"/>
        <a:stretch>
          <a:fillRect/>
        </a:stretch>
      </xdr:blipFill>
      <xdr:spPr>
        <a:xfrm>
          <a:off x="967741" y="251460"/>
          <a:ext cx="1905000" cy="61647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53"/>
  <sheetViews>
    <sheetView tabSelected="1" workbookViewId="0">
      <selection activeCell="F23" sqref="F23"/>
    </sheetView>
  </sheetViews>
  <sheetFormatPr defaultColWidth="8.77734375" defaultRowHeight="14.4" x14ac:dyDescent="0.3"/>
  <cols>
    <col min="1" max="1" width="8.88671875" style="1"/>
    <col min="2" max="2" width="34" customWidth="1"/>
    <col min="3" max="3" width="27.6640625" customWidth="1"/>
    <col min="4" max="4" width="7.5546875" style="1" customWidth="1"/>
    <col min="5" max="17" width="8.88671875" style="1"/>
  </cols>
  <sheetData>
    <row r="1" spans="2:3" s="1" customFormat="1" ht="15" thickBot="1" x14ac:dyDescent="0.35"/>
    <row r="2" spans="2:3" ht="28.8" customHeight="1" x14ac:dyDescent="0.3">
      <c r="B2" s="34"/>
      <c r="C2" s="35"/>
    </row>
    <row r="3" spans="2:3" ht="28.8" customHeight="1" thickBot="1" x14ac:dyDescent="0.35">
      <c r="B3" s="36"/>
      <c r="C3" s="37"/>
    </row>
    <row r="4" spans="2:3" ht="27.6" customHeight="1" x14ac:dyDescent="0.3">
      <c r="B4" s="15" t="s">
        <v>0</v>
      </c>
      <c r="C4" s="10"/>
    </row>
    <row r="5" spans="2:3" ht="27.6" customHeight="1" x14ac:dyDescent="0.3">
      <c r="B5" s="16" t="s">
        <v>1</v>
      </c>
      <c r="C5" s="11"/>
    </row>
    <row r="6" spans="2:3" ht="27.6" customHeight="1" x14ac:dyDescent="0.3">
      <c r="B6" s="16" t="s">
        <v>2</v>
      </c>
      <c r="C6" s="11"/>
    </row>
    <row r="7" spans="2:3" ht="27.6" customHeight="1" thickBot="1" x14ac:dyDescent="0.35">
      <c r="B7" s="17" t="s">
        <v>3</v>
      </c>
      <c r="C7" s="12"/>
    </row>
    <row r="8" spans="2:3" x14ac:dyDescent="0.3">
      <c r="B8" s="5"/>
      <c r="C8" s="6"/>
    </row>
    <row r="9" spans="2:3" x14ac:dyDescent="0.3">
      <c r="B9" s="13" t="s">
        <v>4</v>
      </c>
      <c r="C9" s="14" t="s">
        <v>5</v>
      </c>
    </row>
    <row r="10" spans="2:3" x14ac:dyDescent="0.3">
      <c r="B10" s="5" t="s">
        <v>6</v>
      </c>
      <c r="C10" s="6">
        <f>+'Expert Fees'!F10</f>
        <v>0</v>
      </c>
    </row>
    <row r="11" spans="2:3" x14ac:dyDescent="0.3">
      <c r="B11" s="5" t="s">
        <v>52</v>
      </c>
      <c r="C11" s="6">
        <f>+'Admin staff'!F7</f>
        <v>0</v>
      </c>
    </row>
    <row r="12" spans="2:3" x14ac:dyDescent="0.3">
      <c r="B12" s="5" t="s">
        <v>7</v>
      </c>
      <c r="C12" s="6">
        <f>+'Travel Expenses'!E13</f>
        <v>0</v>
      </c>
    </row>
    <row r="13" spans="2:3" x14ac:dyDescent="0.3">
      <c r="B13" s="5" t="s">
        <v>45</v>
      </c>
      <c r="C13" s="6">
        <f>+'Materials and Equipment'!C6</f>
        <v>0</v>
      </c>
    </row>
    <row r="14" spans="2:3" x14ac:dyDescent="0.3">
      <c r="B14" s="5" t="s">
        <v>53</v>
      </c>
      <c r="C14" s="6">
        <f>+'Operating costs'!E5</f>
        <v>0</v>
      </c>
    </row>
    <row r="15" spans="2:3" x14ac:dyDescent="0.3">
      <c r="B15" s="5" t="s">
        <v>54</v>
      </c>
      <c r="C15" s="6">
        <f>+Events!E4</f>
        <v>0</v>
      </c>
    </row>
    <row r="16" spans="2:3" x14ac:dyDescent="0.3">
      <c r="B16" s="5" t="s">
        <v>8</v>
      </c>
      <c r="C16" s="6">
        <f>+Subcontracting!D14</f>
        <v>0</v>
      </c>
    </row>
    <row r="17" spans="2:4" ht="15" thickBot="1" x14ac:dyDescent="0.35">
      <c r="B17" s="24" t="s">
        <v>71</v>
      </c>
      <c r="C17" s="25">
        <f>SUM(C10:C16)</f>
        <v>0</v>
      </c>
    </row>
    <row r="18" spans="2:4" s="1" customFormat="1" ht="15" thickBot="1" x14ac:dyDescent="0.35"/>
    <row r="19" spans="2:4" s="1" customFormat="1" x14ac:dyDescent="0.3">
      <c r="B19" s="26" t="s">
        <v>22</v>
      </c>
      <c r="C19" s="40"/>
      <c r="D19" s="27"/>
    </row>
    <row r="20" spans="2:4" s="1" customFormat="1" x14ac:dyDescent="0.3">
      <c r="B20" s="28"/>
      <c r="C20" s="39"/>
      <c r="D20" s="29"/>
    </row>
    <row r="21" spans="2:4" s="1" customFormat="1" x14ac:dyDescent="0.3">
      <c r="B21" s="32" t="s">
        <v>23</v>
      </c>
      <c r="C21" s="41"/>
      <c r="D21" s="33"/>
    </row>
    <row r="22" spans="2:4" s="1" customFormat="1" x14ac:dyDescent="0.3">
      <c r="B22" s="30" t="s">
        <v>77</v>
      </c>
      <c r="C22" s="38"/>
      <c r="D22" s="31"/>
    </row>
    <row r="23" spans="2:4" s="1" customFormat="1" x14ac:dyDescent="0.3">
      <c r="B23" s="30" t="s">
        <v>78</v>
      </c>
      <c r="C23" s="38"/>
      <c r="D23" s="31"/>
    </row>
    <row r="24" spans="2:4" s="1" customFormat="1" x14ac:dyDescent="0.3">
      <c r="B24" s="30" t="s">
        <v>79</v>
      </c>
      <c r="C24" s="38"/>
      <c r="D24" s="31"/>
    </row>
    <row r="25" spans="2:4" s="1" customFormat="1" x14ac:dyDescent="0.3">
      <c r="B25" s="30" t="s">
        <v>80</v>
      </c>
      <c r="C25" s="38"/>
      <c r="D25" s="31"/>
    </row>
    <row r="26" spans="2:4" s="1" customFormat="1" x14ac:dyDescent="0.3">
      <c r="B26" s="30"/>
      <c r="C26" s="38"/>
      <c r="D26" s="31"/>
    </row>
    <row r="27" spans="2:4" s="1" customFormat="1" ht="35.4" customHeight="1" x14ac:dyDescent="0.3">
      <c r="B27" s="42" t="s">
        <v>24</v>
      </c>
      <c r="C27" s="43"/>
      <c r="D27" s="44"/>
    </row>
    <row r="28" spans="2:4" s="1" customFormat="1" ht="35.4" customHeight="1" x14ac:dyDescent="0.3">
      <c r="B28" s="42" t="s">
        <v>25</v>
      </c>
      <c r="C28" s="43"/>
      <c r="D28" s="44"/>
    </row>
    <row r="29" spans="2:4" s="1" customFormat="1" ht="35.4" customHeight="1" x14ac:dyDescent="0.3">
      <c r="B29" s="42" t="s">
        <v>26</v>
      </c>
      <c r="C29" s="43"/>
      <c r="D29" s="44"/>
    </row>
    <row r="30" spans="2:4" s="1" customFormat="1" ht="35.4" customHeight="1" x14ac:dyDescent="0.3">
      <c r="B30" s="42" t="s">
        <v>27</v>
      </c>
      <c r="C30" s="43"/>
      <c r="D30" s="44"/>
    </row>
    <row r="31" spans="2:4" s="1" customFormat="1" ht="35.4" customHeight="1" thickBot="1" x14ac:dyDescent="0.35">
      <c r="B31" s="45" t="s">
        <v>3</v>
      </c>
      <c r="C31" s="46"/>
      <c r="D31" s="47"/>
    </row>
    <row r="32" spans="2:4" s="1" customFormat="1" x14ac:dyDescent="0.3"/>
    <row r="33" s="1" customFormat="1" x14ac:dyDescent="0.3"/>
    <row r="34" s="1" customFormat="1" x14ac:dyDescent="0.3"/>
    <row r="35" s="1" customFormat="1" x14ac:dyDescent="0.3"/>
    <row r="36" s="1" customFormat="1" x14ac:dyDescent="0.3"/>
    <row r="37" s="1" customFormat="1" x14ac:dyDescent="0.3"/>
    <row r="38" s="1" customFormat="1" x14ac:dyDescent="0.3"/>
    <row r="39" s="1" customFormat="1" x14ac:dyDescent="0.3"/>
    <row r="40" s="1" customFormat="1" x14ac:dyDescent="0.3"/>
    <row r="41" s="1" customFormat="1" x14ac:dyDescent="0.3"/>
    <row r="42" s="1" customFormat="1" x14ac:dyDescent="0.3"/>
    <row r="43" s="1" customFormat="1" x14ac:dyDescent="0.3"/>
    <row r="44" s="1" customFormat="1" x14ac:dyDescent="0.3"/>
    <row r="45" s="1" customFormat="1" x14ac:dyDescent="0.3"/>
    <row r="46" s="1" customFormat="1" x14ac:dyDescent="0.3"/>
    <row r="47" s="1" customFormat="1" x14ac:dyDescent="0.3"/>
    <row r="48" s="1" customFormat="1" x14ac:dyDescent="0.3"/>
    <row r="49" s="1" customFormat="1" x14ac:dyDescent="0.3"/>
    <row r="50" s="1" customFormat="1" x14ac:dyDescent="0.3"/>
    <row r="51" s="1" customFormat="1" x14ac:dyDescent="0.3"/>
    <row r="52" s="1" customFormat="1" x14ac:dyDescent="0.3"/>
    <row r="53" s="1" customFormat="1" x14ac:dyDescent="0.3"/>
  </sheetData>
  <mergeCells count="13">
    <mergeCell ref="C27:D27"/>
    <mergeCell ref="C29:D29"/>
    <mergeCell ref="C28:D28"/>
    <mergeCell ref="C30:D30"/>
    <mergeCell ref="C31:D31"/>
    <mergeCell ref="B19:D20"/>
    <mergeCell ref="B21:D21"/>
    <mergeCell ref="B22:D22"/>
    <mergeCell ref="B23:D23"/>
    <mergeCell ref="B24:D24"/>
    <mergeCell ref="B25:D25"/>
    <mergeCell ref="B26:D26"/>
    <mergeCell ref="B2:C3"/>
  </mergeCells>
  <pageMargins left="0.75" right="0.75" top="1" bottom="1" header="0.5" footer="0.5"/>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207"/>
  <sheetViews>
    <sheetView zoomScaleNormal="100" workbookViewId="0">
      <selection activeCell="F11" sqref="F11"/>
    </sheetView>
  </sheetViews>
  <sheetFormatPr defaultColWidth="8.77734375" defaultRowHeight="14.4" x14ac:dyDescent="0.3"/>
  <cols>
    <col min="1" max="1" width="1.5546875" style="1" customWidth="1"/>
    <col min="2" max="2" width="48.77734375" customWidth="1"/>
    <col min="3" max="3" width="9" customWidth="1"/>
    <col min="4" max="4" width="11" customWidth="1"/>
    <col min="5" max="5" width="18" customWidth="1"/>
    <col min="6" max="6" width="14" customWidth="1"/>
    <col min="7" max="18" width="8.88671875" style="1"/>
  </cols>
  <sheetData>
    <row r="1" spans="2:6" s="1" customFormat="1" ht="11.4" customHeight="1" thickBot="1" x14ac:dyDescent="0.35"/>
    <row r="2" spans="2:6" x14ac:dyDescent="0.3">
      <c r="B2" s="2" t="s">
        <v>9</v>
      </c>
      <c r="C2" s="3" t="s">
        <v>10</v>
      </c>
      <c r="D2" s="3" t="s">
        <v>11</v>
      </c>
      <c r="E2" s="3" t="s">
        <v>12</v>
      </c>
      <c r="F2" s="4" t="s">
        <v>13</v>
      </c>
    </row>
    <row r="3" spans="2:6" x14ac:dyDescent="0.3">
      <c r="B3" s="5" t="s">
        <v>28</v>
      </c>
      <c r="C3" t="s">
        <v>14</v>
      </c>
      <c r="D3">
        <v>900</v>
      </c>
      <c r="F3" s="6">
        <f>D3*E3</f>
        <v>0</v>
      </c>
    </row>
    <row r="4" spans="2:6" x14ac:dyDescent="0.3">
      <c r="B4" s="5" t="s">
        <v>29</v>
      </c>
      <c r="C4" t="s">
        <v>14</v>
      </c>
      <c r="D4">
        <v>900</v>
      </c>
      <c r="F4" s="6">
        <f t="shared" ref="F4:F5" si="0">D4*E4</f>
        <v>0</v>
      </c>
    </row>
    <row r="5" spans="2:6" ht="28.8" x14ac:dyDescent="0.3">
      <c r="B5" s="18" t="s">
        <v>30</v>
      </c>
      <c r="C5" t="s">
        <v>14</v>
      </c>
      <c r="D5">
        <v>660</v>
      </c>
      <c r="F5" s="6">
        <f>D5*E5</f>
        <v>0</v>
      </c>
    </row>
    <row r="6" spans="2:6" x14ac:dyDescent="0.3">
      <c r="B6" s="18" t="s">
        <v>31</v>
      </c>
      <c r="C6" t="s">
        <v>14</v>
      </c>
      <c r="D6">
        <v>900</v>
      </c>
      <c r="F6" s="6">
        <f>D6*E6</f>
        <v>0</v>
      </c>
    </row>
    <row r="7" spans="2:6" x14ac:dyDescent="0.3">
      <c r="B7" s="5" t="s">
        <v>32</v>
      </c>
      <c r="C7" t="s">
        <v>14</v>
      </c>
      <c r="D7">
        <v>900</v>
      </c>
      <c r="F7" s="6">
        <f>D7*E7</f>
        <v>0</v>
      </c>
    </row>
    <row r="8" spans="2:6" x14ac:dyDescent="0.3">
      <c r="B8" s="18" t="s">
        <v>33</v>
      </c>
      <c r="C8" t="s">
        <v>14</v>
      </c>
      <c r="D8">
        <v>600</v>
      </c>
      <c r="F8" s="6">
        <f>D8*E8</f>
        <v>0</v>
      </c>
    </row>
    <row r="9" spans="2:6" x14ac:dyDescent="0.3">
      <c r="B9" s="5" t="s">
        <v>34</v>
      </c>
      <c r="C9" t="s">
        <v>14</v>
      </c>
      <c r="D9">
        <v>480</v>
      </c>
      <c r="F9" s="6">
        <f>D9*E9</f>
        <v>0</v>
      </c>
    </row>
    <row r="10" spans="2:6" ht="15" thickBot="1" x14ac:dyDescent="0.35">
      <c r="B10" s="7"/>
      <c r="C10" s="8"/>
      <c r="D10" s="8"/>
      <c r="E10" s="8" t="s">
        <v>16</v>
      </c>
      <c r="F10" s="9">
        <f>SUM(F3:F9)</f>
        <v>0</v>
      </c>
    </row>
    <row r="11" spans="2:6" s="1" customFormat="1" x14ac:dyDescent="0.3"/>
    <row r="12" spans="2:6" s="1" customFormat="1" x14ac:dyDescent="0.3"/>
    <row r="13" spans="2:6" s="1" customFormat="1" x14ac:dyDescent="0.3"/>
    <row r="14" spans="2:6" s="1" customFormat="1" x14ac:dyDescent="0.3"/>
    <row r="15" spans="2:6" s="1" customFormat="1" x14ac:dyDescent="0.3"/>
    <row r="16" spans="2:6" s="1" customFormat="1" x14ac:dyDescent="0.3"/>
    <row r="17" s="1" customFormat="1" x14ac:dyDescent="0.3"/>
    <row r="18" s="1" customFormat="1" x14ac:dyDescent="0.3"/>
    <row r="19" s="1" customFormat="1" x14ac:dyDescent="0.3"/>
    <row r="20" s="1" customFormat="1" x14ac:dyDescent="0.3"/>
    <row r="21" s="1" customFormat="1" x14ac:dyDescent="0.3"/>
    <row r="22" s="1" customFormat="1" x14ac:dyDescent="0.3"/>
    <row r="23" s="1" customFormat="1" x14ac:dyDescent="0.3"/>
    <row r="24" s="1" customFormat="1" x14ac:dyDescent="0.3"/>
    <row r="25" s="1" customFormat="1" x14ac:dyDescent="0.3"/>
    <row r="26" s="1" customFormat="1" x14ac:dyDescent="0.3"/>
    <row r="27" s="1" customFormat="1" x14ac:dyDescent="0.3"/>
    <row r="28" s="1" customFormat="1" x14ac:dyDescent="0.3"/>
    <row r="29" s="1" customFormat="1" x14ac:dyDescent="0.3"/>
    <row r="30" s="1" customFormat="1" x14ac:dyDescent="0.3"/>
    <row r="31" s="1" customFormat="1" x14ac:dyDescent="0.3"/>
    <row r="32" s="1" customFormat="1" x14ac:dyDescent="0.3"/>
    <row r="33" s="1" customFormat="1" x14ac:dyDescent="0.3"/>
    <row r="34" s="1" customFormat="1" x14ac:dyDescent="0.3"/>
    <row r="35" s="1" customFormat="1" x14ac:dyDescent="0.3"/>
    <row r="36" s="1" customFormat="1" x14ac:dyDescent="0.3"/>
    <row r="37" s="1" customFormat="1" x14ac:dyDescent="0.3"/>
    <row r="38" s="1" customFormat="1" x14ac:dyDescent="0.3"/>
    <row r="39" s="1" customFormat="1" x14ac:dyDescent="0.3"/>
    <row r="40" s="1" customFormat="1" x14ac:dyDescent="0.3"/>
    <row r="41" s="1" customFormat="1" x14ac:dyDescent="0.3"/>
    <row r="42" s="1" customFormat="1" x14ac:dyDescent="0.3"/>
    <row r="43" s="1" customFormat="1" x14ac:dyDescent="0.3"/>
    <row r="44" s="1" customFormat="1" x14ac:dyDescent="0.3"/>
    <row r="45" s="1" customFormat="1" x14ac:dyDescent="0.3"/>
    <row r="46" s="1" customFormat="1" x14ac:dyDescent="0.3"/>
    <row r="47" s="1" customFormat="1" x14ac:dyDescent="0.3"/>
    <row r="48" s="1" customFormat="1" x14ac:dyDescent="0.3"/>
    <row r="49" s="1" customFormat="1" x14ac:dyDescent="0.3"/>
    <row r="50" s="1" customFormat="1" x14ac:dyDescent="0.3"/>
    <row r="51" s="1" customFormat="1" x14ac:dyDescent="0.3"/>
    <row r="52" s="1" customFormat="1" x14ac:dyDescent="0.3"/>
    <row r="53" s="1" customFormat="1" x14ac:dyDescent="0.3"/>
    <row r="54" s="1" customFormat="1" x14ac:dyDescent="0.3"/>
    <row r="55" s="1" customFormat="1" x14ac:dyDescent="0.3"/>
    <row r="56" s="1" customFormat="1" x14ac:dyDescent="0.3"/>
    <row r="57" s="1" customFormat="1" x14ac:dyDescent="0.3"/>
    <row r="58" s="1" customFormat="1" x14ac:dyDescent="0.3"/>
    <row r="59" s="1" customFormat="1" x14ac:dyDescent="0.3"/>
    <row r="60" s="1" customFormat="1" x14ac:dyDescent="0.3"/>
    <row r="61" s="1" customFormat="1" x14ac:dyDescent="0.3"/>
    <row r="62" s="1" customFormat="1" x14ac:dyDescent="0.3"/>
    <row r="63" s="1" customFormat="1" x14ac:dyDescent="0.3"/>
    <row r="64" s="1" customFormat="1" x14ac:dyDescent="0.3"/>
    <row r="65" s="1" customFormat="1" x14ac:dyDescent="0.3"/>
    <row r="66" s="1" customFormat="1" x14ac:dyDescent="0.3"/>
    <row r="67" s="1" customFormat="1" x14ac:dyDescent="0.3"/>
    <row r="68" s="1" customFormat="1" x14ac:dyDescent="0.3"/>
    <row r="69" s="1" customFormat="1" x14ac:dyDescent="0.3"/>
    <row r="70" s="1" customFormat="1" x14ac:dyDescent="0.3"/>
    <row r="71" s="1" customFormat="1" x14ac:dyDescent="0.3"/>
    <row r="72" s="1" customFormat="1" x14ac:dyDescent="0.3"/>
    <row r="73" s="1" customFormat="1" x14ac:dyDescent="0.3"/>
    <row r="74" s="1" customFormat="1" x14ac:dyDescent="0.3"/>
    <row r="75" s="1" customFormat="1" x14ac:dyDescent="0.3"/>
    <row r="76" s="1" customFormat="1" x14ac:dyDescent="0.3"/>
    <row r="77" s="1" customFormat="1" x14ac:dyDescent="0.3"/>
    <row r="78" s="1" customFormat="1" x14ac:dyDescent="0.3"/>
    <row r="79" s="1" customFormat="1" x14ac:dyDescent="0.3"/>
    <row r="80" s="1" customFormat="1" x14ac:dyDescent="0.3"/>
    <row r="81" s="1" customFormat="1" x14ac:dyDescent="0.3"/>
    <row r="82" s="1" customFormat="1" x14ac:dyDescent="0.3"/>
    <row r="83" s="1" customFormat="1" x14ac:dyDescent="0.3"/>
    <row r="84" s="1" customFormat="1" x14ac:dyDescent="0.3"/>
    <row r="85" s="1" customFormat="1" x14ac:dyDescent="0.3"/>
    <row r="86" s="1" customFormat="1" x14ac:dyDescent="0.3"/>
    <row r="87" s="1" customFormat="1" x14ac:dyDescent="0.3"/>
    <row r="88" s="1" customFormat="1" x14ac:dyDescent="0.3"/>
    <row r="89" s="1" customFormat="1" x14ac:dyDescent="0.3"/>
    <row r="90" s="1" customFormat="1" x14ac:dyDescent="0.3"/>
    <row r="91" s="1" customFormat="1" x14ac:dyDescent="0.3"/>
    <row r="92" s="1" customFormat="1" x14ac:dyDescent="0.3"/>
    <row r="93" s="1" customFormat="1" x14ac:dyDescent="0.3"/>
    <row r="94" s="1" customFormat="1" x14ac:dyDescent="0.3"/>
    <row r="95" s="1" customFormat="1" x14ac:dyDescent="0.3"/>
    <row r="96" s="1" customFormat="1" x14ac:dyDescent="0.3"/>
    <row r="97" s="1" customFormat="1" x14ac:dyDescent="0.3"/>
    <row r="98" s="1" customFormat="1" x14ac:dyDescent="0.3"/>
    <row r="99" s="1" customFormat="1" x14ac:dyDescent="0.3"/>
    <row r="100" s="1" customFormat="1" x14ac:dyDescent="0.3"/>
    <row r="101" s="1" customFormat="1" x14ac:dyDescent="0.3"/>
    <row r="102" s="1" customFormat="1" x14ac:dyDescent="0.3"/>
    <row r="103" s="1" customFormat="1" x14ac:dyDescent="0.3"/>
    <row r="104" s="1" customFormat="1" x14ac:dyDescent="0.3"/>
    <row r="105" s="1" customFormat="1" x14ac:dyDescent="0.3"/>
    <row r="106" s="1" customFormat="1" x14ac:dyDescent="0.3"/>
    <row r="107" s="1" customFormat="1" x14ac:dyDescent="0.3"/>
    <row r="108" s="1" customFormat="1" x14ac:dyDescent="0.3"/>
    <row r="109" s="1" customFormat="1" x14ac:dyDescent="0.3"/>
    <row r="110" s="1" customFormat="1" x14ac:dyDescent="0.3"/>
    <row r="111" s="1" customFormat="1" x14ac:dyDescent="0.3"/>
    <row r="112" s="1" customFormat="1" x14ac:dyDescent="0.3"/>
    <row r="113" s="1" customFormat="1" x14ac:dyDescent="0.3"/>
    <row r="114" s="1" customFormat="1" x14ac:dyDescent="0.3"/>
    <row r="115" s="1" customFormat="1" x14ac:dyDescent="0.3"/>
    <row r="116" s="1" customFormat="1" x14ac:dyDescent="0.3"/>
    <row r="117" s="1" customFormat="1" x14ac:dyDescent="0.3"/>
    <row r="118" s="1" customFormat="1" x14ac:dyDescent="0.3"/>
    <row r="119" s="1" customFormat="1" x14ac:dyDescent="0.3"/>
    <row r="120" s="1" customFormat="1" x14ac:dyDescent="0.3"/>
    <row r="121" s="1" customFormat="1" x14ac:dyDescent="0.3"/>
    <row r="122" s="1" customFormat="1" x14ac:dyDescent="0.3"/>
    <row r="123" s="1" customFormat="1" x14ac:dyDescent="0.3"/>
    <row r="124" s="1" customFormat="1" x14ac:dyDescent="0.3"/>
    <row r="125" s="1" customFormat="1" x14ac:dyDescent="0.3"/>
    <row r="126" s="1" customFormat="1" x14ac:dyDescent="0.3"/>
    <row r="127" s="1" customFormat="1" x14ac:dyDescent="0.3"/>
    <row r="128" s="1" customFormat="1" x14ac:dyDescent="0.3"/>
    <row r="129" s="1" customFormat="1" x14ac:dyDescent="0.3"/>
    <row r="130" s="1" customFormat="1" x14ac:dyDescent="0.3"/>
    <row r="131" s="1" customFormat="1" x14ac:dyDescent="0.3"/>
    <row r="132" s="1" customFormat="1" x14ac:dyDescent="0.3"/>
    <row r="133" s="1" customFormat="1" x14ac:dyDescent="0.3"/>
    <row r="134" s="1" customFormat="1" x14ac:dyDescent="0.3"/>
    <row r="135" s="1" customFormat="1" x14ac:dyDescent="0.3"/>
    <row r="136" s="1" customFormat="1" x14ac:dyDescent="0.3"/>
    <row r="137" s="1" customFormat="1" x14ac:dyDescent="0.3"/>
    <row r="138" s="1" customFormat="1" x14ac:dyDescent="0.3"/>
    <row r="139" s="1" customFormat="1" x14ac:dyDescent="0.3"/>
    <row r="140" s="1" customFormat="1" x14ac:dyDescent="0.3"/>
    <row r="141" s="1" customFormat="1" x14ac:dyDescent="0.3"/>
    <row r="142" s="1" customFormat="1" x14ac:dyDescent="0.3"/>
    <row r="143" s="1" customFormat="1" x14ac:dyDescent="0.3"/>
    <row r="144" s="1" customFormat="1" x14ac:dyDescent="0.3"/>
    <row r="145" s="1" customFormat="1" x14ac:dyDescent="0.3"/>
    <row r="146" s="1" customFormat="1" x14ac:dyDescent="0.3"/>
    <row r="147" s="1" customFormat="1" x14ac:dyDescent="0.3"/>
    <row r="148" s="1" customFormat="1" x14ac:dyDescent="0.3"/>
    <row r="149" s="1" customFormat="1" x14ac:dyDescent="0.3"/>
    <row r="150" s="1" customFormat="1" x14ac:dyDescent="0.3"/>
    <row r="151" s="1" customFormat="1" x14ac:dyDescent="0.3"/>
    <row r="152" s="1" customFormat="1" x14ac:dyDescent="0.3"/>
    <row r="153" s="1" customFormat="1" x14ac:dyDescent="0.3"/>
    <row r="154" s="1" customFormat="1" x14ac:dyDescent="0.3"/>
    <row r="155" s="1" customFormat="1" x14ac:dyDescent="0.3"/>
    <row r="156" s="1" customFormat="1" x14ac:dyDescent="0.3"/>
    <row r="157" s="1" customFormat="1" x14ac:dyDescent="0.3"/>
    <row r="158" s="1" customFormat="1" x14ac:dyDescent="0.3"/>
    <row r="159" s="1" customFormat="1" x14ac:dyDescent="0.3"/>
    <row r="160" s="1" customFormat="1" x14ac:dyDescent="0.3"/>
    <row r="161" s="1" customFormat="1" x14ac:dyDescent="0.3"/>
    <row r="162" s="1" customFormat="1" x14ac:dyDescent="0.3"/>
    <row r="163" s="1" customFormat="1" x14ac:dyDescent="0.3"/>
    <row r="164" s="1" customFormat="1" x14ac:dyDescent="0.3"/>
    <row r="165" s="1" customFormat="1" x14ac:dyDescent="0.3"/>
    <row r="166" s="1" customFormat="1" x14ac:dyDescent="0.3"/>
    <row r="167" s="1" customFormat="1" x14ac:dyDescent="0.3"/>
    <row r="168" s="1" customFormat="1" x14ac:dyDescent="0.3"/>
    <row r="169" s="1" customFormat="1" x14ac:dyDescent="0.3"/>
    <row r="170" s="1" customFormat="1" x14ac:dyDescent="0.3"/>
    <row r="171" s="1" customFormat="1" x14ac:dyDescent="0.3"/>
    <row r="172" s="1" customFormat="1" x14ac:dyDescent="0.3"/>
    <row r="173" s="1" customFormat="1" x14ac:dyDescent="0.3"/>
    <row r="174" s="1" customFormat="1" x14ac:dyDescent="0.3"/>
    <row r="175" s="1" customFormat="1" x14ac:dyDescent="0.3"/>
    <row r="176" s="1" customFormat="1" x14ac:dyDescent="0.3"/>
    <row r="177" s="1" customFormat="1" x14ac:dyDescent="0.3"/>
    <row r="178" s="1" customFormat="1" x14ac:dyDescent="0.3"/>
    <row r="179" s="1" customFormat="1" x14ac:dyDescent="0.3"/>
    <row r="180" s="1" customFormat="1" x14ac:dyDescent="0.3"/>
    <row r="181" s="1" customFormat="1" x14ac:dyDescent="0.3"/>
    <row r="182" s="1" customFormat="1" x14ac:dyDescent="0.3"/>
    <row r="183" s="1" customFormat="1" x14ac:dyDescent="0.3"/>
    <row r="184" s="1" customFormat="1" x14ac:dyDescent="0.3"/>
    <row r="185" s="1" customFormat="1" x14ac:dyDescent="0.3"/>
    <row r="186" s="1" customFormat="1" x14ac:dyDescent="0.3"/>
    <row r="187" s="1" customFormat="1" x14ac:dyDescent="0.3"/>
    <row r="188" s="1" customFormat="1" x14ac:dyDescent="0.3"/>
    <row r="189" s="1" customFormat="1" x14ac:dyDescent="0.3"/>
    <row r="190" s="1" customFormat="1" x14ac:dyDescent="0.3"/>
    <row r="191" s="1" customFormat="1" x14ac:dyDescent="0.3"/>
    <row r="192" s="1" customFormat="1" x14ac:dyDescent="0.3"/>
    <row r="193" s="1" customFormat="1" x14ac:dyDescent="0.3"/>
    <row r="194" s="1" customFormat="1" x14ac:dyDescent="0.3"/>
    <row r="195" s="1" customFormat="1" x14ac:dyDescent="0.3"/>
    <row r="196" s="1" customFormat="1" x14ac:dyDescent="0.3"/>
    <row r="197" s="1" customFormat="1" x14ac:dyDescent="0.3"/>
    <row r="198" s="1" customFormat="1" x14ac:dyDescent="0.3"/>
    <row r="199" s="1" customFormat="1" x14ac:dyDescent="0.3"/>
    <row r="200" s="1" customFormat="1" x14ac:dyDescent="0.3"/>
    <row r="201" s="1" customFormat="1" x14ac:dyDescent="0.3"/>
    <row r="202" s="1" customFormat="1" x14ac:dyDescent="0.3"/>
    <row r="203" s="1" customFormat="1" x14ac:dyDescent="0.3"/>
    <row r="204" s="1" customFormat="1" x14ac:dyDescent="0.3"/>
    <row r="205" s="1" customFormat="1" x14ac:dyDescent="0.3"/>
    <row r="206" s="1" customFormat="1" x14ac:dyDescent="0.3"/>
    <row r="207" s="1" customFormat="1" x14ac:dyDescent="0.3"/>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2B8CD7-FECD-4B12-98BD-92E79B9AF66F}">
  <dimension ref="A1:U204"/>
  <sheetViews>
    <sheetView workbookViewId="0">
      <selection activeCell="F8" sqref="F8"/>
    </sheetView>
  </sheetViews>
  <sheetFormatPr defaultColWidth="8.77734375" defaultRowHeight="14.4" x14ac:dyDescent="0.3"/>
  <cols>
    <col min="1" max="1" width="1.5546875" style="1" customWidth="1"/>
    <col min="2" max="2" width="21.5546875" customWidth="1"/>
    <col min="3" max="3" width="9" customWidth="1"/>
    <col min="4" max="4" width="11" customWidth="1"/>
    <col min="5" max="5" width="18" customWidth="1"/>
    <col min="6" max="6" width="14" customWidth="1"/>
    <col min="7" max="18" width="8.77734375" style="1" bestFit="1" customWidth="1"/>
    <col min="19" max="21" width="8.77734375" style="1"/>
  </cols>
  <sheetData>
    <row r="1" spans="2:6" s="1" customFormat="1" ht="11.4" customHeight="1" thickBot="1" x14ac:dyDescent="0.35"/>
    <row r="2" spans="2:6" x14ac:dyDescent="0.3">
      <c r="B2" s="2" t="s">
        <v>9</v>
      </c>
      <c r="C2" s="3" t="s">
        <v>10</v>
      </c>
      <c r="D2" s="3" t="s">
        <v>11</v>
      </c>
      <c r="E2" s="3" t="s">
        <v>12</v>
      </c>
      <c r="F2" s="4" t="s">
        <v>13</v>
      </c>
    </row>
    <row r="3" spans="2:6" x14ac:dyDescent="0.3">
      <c r="B3" s="5" t="s">
        <v>35</v>
      </c>
      <c r="C3" t="s">
        <v>14</v>
      </c>
      <c r="D3">
        <v>288</v>
      </c>
      <c r="F3" s="6">
        <f>D3*E3</f>
        <v>0</v>
      </c>
    </row>
    <row r="4" spans="2:6" x14ac:dyDescent="0.3">
      <c r="B4" s="5" t="s">
        <v>36</v>
      </c>
      <c r="C4" t="s">
        <v>14</v>
      </c>
      <c r="D4">
        <v>231</v>
      </c>
      <c r="F4" s="6">
        <f>D4*E4</f>
        <v>0</v>
      </c>
    </row>
    <row r="5" spans="2:6" x14ac:dyDescent="0.3">
      <c r="B5" s="18" t="s">
        <v>37</v>
      </c>
      <c r="C5" t="s">
        <v>14</v>
      </c>
      <c r="D5">
        <v>231</v>
      </c>
      <c r="F5" s="6">
        <f>D5*E5</f>
        <v>0</v>
      </c>
    </row>
    <row r="6" spans="2:6" x14ac:dyDescent="0.3">
      <c r="B6" s="18" t="s">
        <v>38</v>
      </c>
      <c r="C6" t="s">
        <v>14</v>
      </c>
      <c r="D6">
        <v>173</v>
      </c>
      <c r="F6" s="6">
        <f>D6*E6</f>
        <v>0</v>
      </c>
    </row>
    <row r="7" spans="2:6" ht="15" thickBot="1" x14ac:dyDescent="0.35">
      <c r="B7" s="7"/>
      <c r="C7" s="8"/>
      <c r="D7" s="8"/>
      <c r="E7" s="8" t="s">
        <v>16</v>
      </c>
      <c r="F7" s="9">
        <f>SUM(F3:F6)</f>
        <v>0</v>
      </c>
    </row>
    <row r="8" spans="2:6" s="1" customFormat="1" x14ac:dyDescent="0.3"/>
    <row r="9" spans="2:6" s="1" customFormat="1" x14ac:dyDescent="0.3">
      <c r="B9" s="21" t="s">
        <v>68</v>
      </c>
    </row>
    <row r="10" spans="2:6" s="1" customFormat="1" x14ac:dyDescent="0.3">
      <c r="B10" s="23" t="s">
        <v>69</v>
      </c>
    </row>
    <row r="11" spans="2:6" s="1" customFormat="1" x14ac:dyDescent="0.3"/>
    <row r="12" spans="2:6" s="1" customFormat="1" x14ac:dyDescent="0.3"/>
    <row r="13" spans="2:6" s="1" customFormat="1" x14ac:dyDescent="0.3"/>
    <row r="14" spans="2:6" s="1" customFormat="1" x14ac:dyDescent="0.3"/>
    <row r="15" spans="2:6" s="1" customFormat="1" x14ac:dyDescent="0.3"/>
    <row r="16" spans="2:6" s="1" customFormat="1" x14ac:dyDescent="0.3"/>
    <row r="17" s="1" customFormat="1" x14ac:dyDescent="0.3"/>
    <row r="18" s="1" customFormat="1" x14ac:dyDescent="0.3"/>
    <row r="19" s="1" customFormat="1" x14ac:dyDescent="0.3"/>
    <row r="20" s="1" customFormat="1" x14ac:dyDescent="0.3"/>
    <row r="21" s="1" customFormat="1" x14ac:dyDescent="0.3"/>
    <row r="22" s="1" customFormat="1" x14ac:dyDescent="0.3"/>
    <row r="23" s="1" customFormat="1" x14ac:dyDescent="0.3"/>
    <row r="24" s="1" customFormat="1" x14ac:dyDescent="0.3"/>
    <row r="25" s="1" customFormat="1" x14ac:dyDescent="0.3"/>
    <row r="26" s="1" customFormat="1" x14ac:dyDescent="0.3"/>
    <row r="27" s="1" customFormat="1" x14ac:dyDescent="0.3"/>
    <row r="28" s="1" customFormat="1" x14ac:dyDescent="0.3"/>
    <row r="29" s="1" customFormat="1" x14ac:dyDescent="0.3"/>
    <row r="30" s="1" customFormat="1" x14ac:dyDescent="0.3"/>
    <row r="31" s="1" customFormat="1" x14ac:dyDescent="0.3"/>
    <row r="32" s="1" customFormat="1" x14ac:dyDescent="0.3"/>
    <row r="33" s="1" customFormat="1" x14ac:dyDescent="0.3"/>
    <row r="34" s="1" customFormat="1" x14ac:dyDescent="0.3"/>
    <row r="35" s="1" customFormat="1" x14ac:dyDescent="0.3"/>
    <row r="36" s="1" customFormat="1" x14ac:dyDescent="0.3"/>
    <row r="37" s="1" customFormat="1" x14ac:dyDescent="0.3"/>
    <row r="38" s="1" customFormat="1" x14ac:dyDescent="0.3"/>
    <row r="39" s="1" customFormat="1" x14ac:dyDescent="0.3"/>
    <row r="40" s="1" customFormat="1" x14ac:dyDescent="0.3"/>
    <row r="41" s="1" customFormat="1" x14ac:dyDescent="0.3"/>
    <row r="42" s="1" customFormat="1" x14ac:dyDescent="0.3"/>
    <row r="43" s="1" customFormat="1" x14ac:dyDescent="0.3"/>
    <row r="44" s="1" customFormat="1" x14ac:dyDescent="0.3"/>
    <row r="45" s="1" customFormat="1" x14ac:dyDescent="0.3"/>
    <row r="46" s="1" customFormat="1" x14ac:dyDescent="0.3"/>
    <row r="47" s="1" customFormat="1" x14ac:dyDescent="0.3"/>
    <row r="48" s="1" customFormat="1" x14ac:dyDescent="0.3"/>
    <row r="49" s="1" customFormat="1" x14ac:dyDescent="0.3"/>
    <row r="50" s="1" customFormat="1" x14ac:dyDescent="0.3"/>
    <row r="51" s="1" customFormat="1" x14ac:dyDescent="0.3"/>
    <row r="52" s="1" customFormat="1" x14ac:dyDescent="0.3"/>
    <row r="53" s="1" customFormat="1" x14ac:dyDescent="0.3"/>
    <row r="54" s="1" customFormat="1" x14ac:dyDescent="0.3"/>
    <row r="55" s="1" customFormat="1" x14ac:dyDescent="0.3"/>
    <row r="56" s="1" customFormat="1" x14ac:dyDescent="0.3"/>
    <row r="57" s="1" customFormat="1" x14ac:dyDescent="0.3"/>
    <row r="58" s="1" customFormat="1" x14ac:dyDescent="0.3"/>
    <row r="59" s="1" customFormat="1" x14ac:dyDescent="0.3"/>
    <row r="60" s="1" customFormat="1" x14ac:dyDescent="0.3"/>
    <row r="61" s="1" customFormat="1" x14ac:dyDescent="0.3"/>
    <row r="62" s="1" customFormat="1" x14ac:dyDescent="0.3"/>
    <row r="63" s="1" customFormat="1" x14ac:dyDescent="0.3"/>
    <row r="64" s="1" customFormat="1" x14ac:dyDescent="0.3"/>
    <row r="65" s="1" customFormat="1" x14ac:dyDescent="0.3"/>
    <row r="66" s="1" customFormat="1" x14ac:dyDescent="0.3"/>
    <row r="67" s="1" customFormat="1" x14ac:dyDescent="0.3"/>
    <row r="68" s="1" customFormat="1" x14ac:dyDescent="0.3"/>
    <row r="69" s="1" customFormat="1" x14ac:dyDescent="0.3"/>
    <row r="70" s="1" customFormat="1" x14ac:dyDescent="0.3"/>
    <row r="71" s="1" customFormat="1" x14ac:dyDescent="0.3"/>
    <row r="72" s="1" customFormat="1" x14ac:dyDescent="0.3"/>
    <row r="73" s="1" customFormat="1" x14ac:dyDescent="0.3"/>
    <row r="74" s="1" customFormat="1" x14ac:dyDescent="0.3"/>
    <row r="75" s="1" customFormat="1" x14ac:dyDescent="0.3"/>
    <row r="76" s="1" customFormat="1" x14ac:dyDescent="0.3"/>
    <row r="77" s="1" customFormat="1" x14ac:dyDescent="0.3"/>
    <row r="78" s="1" customFormat="1" x14ac:dyDescent="0.3"/>
    <row r="79" s="1" customFormat="1" x14ac:dyDescent="0.3"/>
    <row r="80" s="1" customFormat="1" x14ac:dyDescent="0.3"/>
    <row r="81" s="1" customFormat="1" x14ac:dyDescent="0.3"/>
    <row r="82" s="1" customFormat="1" x14ac:dyDescent="0.3"/>
    <row r="83" s="1" customFormat="1" x14ac:dyDescent="0.3"/>
    <row r="84" s="1" customFormat="1" x14ac:dyDescent="0.3"/>
    <row r="85" s="1" customFormat="1" x14ac:dyDescent="0.3"/>
    <row r="86" s="1" customFormat="1" x14ac:dyDescent="0.3"/>
    <row r="87" s="1" customFormat="1" x14ac:dyDescent="0.3"/>
    <row r="88" s="1" customFormat="1" x14ac:dyDescent="0.3"/>
    <row r="89" s="1" customFormat="1" x14ac:dyDescent="0.3"/>
    <row r="90" s="1" customFormat="1" x14ac:dyDescent="0.3"/>
    <row r="91" s="1" customFormat="1" x14ac:dyDescent="0.3"/>
    <row r="92" s="1" customFormat="1" x14ac:dyDescent="0.3"/>
    <row r="93" s="1" customFormat="1" x14ac:dyDescent="0.3"/>
    <row r="94" s="1" customFormat="1" x14ac:dyDescent="0.3"/>
    <row r="95" s="1" customFormat="1" x14ac:dyDescent="0.3"/>
    <row r="96" s="1" customFormat="1" x14ac:dyDescent="0.3"/>
    <row r="97" s="1" customFormat="1" x14ac:dyDescent="0.3"/>
    <row r="98" s="1" customFormat="1" x14ac:dyDescent="0.3"/>
    <row r="99" s="1" customFormat="1" x14ac:dyDescent="0.3"/>
    <row r="100" s="1" customFormat="1" x14ac:dyDescent="0.3"/>
    <row r="101" s="1" customFormat="1" x14ac:dyDescent="0.3"/>
    <row r="102" s="1" customFormat="1" x14ac:dyDescent="0.3"/>
    <row r="103" s="1" customFormat="1" x14ac:dyDescent="0.3"/>
    <row r="104" s="1" customFormat="1" x14ac:dyDescent="0.3"/>
    <row r="105" s="1" customFormat="1" x14ac:dyDescent="0.3"/>
    <row r="106" s="1" customFormat="1" x14ac:dyDescent="0.3"/>
    <row r="107" s="1" customFormat="1" x14ac:dyDescent="0.3"/>
    <row r="108" s="1" customFormat="1" x14ac:dyDescent="0.3"/>
    <row r="109" s="1" customFormat="1" x14ac:dyDescent="0.3"/>
    <row r="110" s="1" customFormat="1" x14ac:dyDescent="0.3"/>
    <row r="111" s="1" customFormat="1" x14ac:dyDescent="0.3"/>
    <row r="112" s="1" customFormat="1" x14ac:dyDescent="0.3"/>
    <row r="113" s="1" customFormat="1" x14ac:dyDescent="0.3"/>
    <row r="114" s="1" customFormat="1" x14ac:dyDescent="0.3"/>
    <row r="115" s="1" customFormat="1" x14ac:dyDescent="0.3"/>
    <row r="116" s="1" customFormat="1" x14ac:dyDescent="0.3"/>
    <row r="117" s="1" customFormat="1" x14ac:dyDescent="0.3"/>
    <row r="118" s="1" customFormat="1" x14ac:dyDescent="0.3"/>
    <row r="119" s="1" customFormat="1" x14ac:dyDescent="0.3"/>
    <row r="120" s="1" customFormat="1" x14ac:dyDescent="0.3"/>
    <row r="121" s="1" customFormat="1" x14ac:dyDescent="0.3"/>
    <row r="122" s="1" customFormat="1" x14ac:dyDescent="0.3"/>
    <row r="123" s="1" customFormat="1" x14ac:dyDescent="0.3"/>
    <row r="124" s="1" customFormat="1" x14ac:dyDescent="0.3"/>
    <row r="125" s="1" customFormat="1" x14ac:dyDescent="0.3"/>
    <row r="126" s="1" customFormat="1" x14ac:dyDescent="0.3"/>
    <row r="127" s="1" customFormat="1" x14ac:dyDescent="0.3"/>
    <row r="128" s="1" customFormat="1" x14ac:dyDescent="0.3"/>
    <row r="129" s="1" customFormat="1" x14ac:dyDescent="0.3"/>
    <row r="130" s="1" customFormat="1" x14ac:dyDescent="0.3"/>
    <row r="131" s="1" customFormat="1" x14ac:dyDescent="0.3"/>
    <row r="132" s="1" customFormat="1" x14ac:dyDescent="0.3"/>
    <row r="133" s="1" customFormat="1" x14ac:dyDescent="0.3"/>
    <row r="134" s="1" customFormat="1" x14ac:dyDescent="0.3"/>
    <row r="135" s="1" customFormat="1" x14ac:dyDescent="0.3"/>
    <row r="136" s="1" customFormat="1" x14ac:dyDescent="0.3"/>
    <row r="137" s="1" customFormat="1" x14ac:dyDescent="0.3"/>
    <row r="138" s="1" customFormat="1" x14ac:dyDescent="0.3"/>
    <row r="139" s="1" customFormat="1" x14ac:dyDescent="0.3"/>
    <row r="140" s="1" customFormat="1" x14ac:dyDescent="0.3"/>
    <row r="141" s="1" customFormat="1" x14ac:dyDescent="0.3"/>
    <row r="142" s="1" customFormat="1" x14ac:dyDescent="0.3"/>
    <row r="143" s="1" customFormat="1" x14ac:dyDescent="0.3"/>
    <row r="144" s="1" customFormat="1" x14ac:dyDescent="0.3"/>
    <row r="145" s="1" customFormat="1" x14ac:dyDescent="0.3"/>
    <row r="146" s="1" customFormat="1" x14ac:dyDescent="0.3"/>
    <row r="147" s="1" customFormat="1" x14ac:dyDescent="0.3"/>
    <row r="148" s="1" customFormat="1" x14ac:dyDescent="0.3"/>
    <row r="149" s="1" customFormat="1" x14ac:dyDescent="0.3"/>
    <row r="150" s="1" customFormat="1" x14ac:dyDescent="0.3"/>
    <row r="151" s="1" customFormat="1" x14ac:dyDescent="0.3"/>
    <row r="152" s="1" customFormat="1" x14ac:dyDescent="0.3"/>
    <row r="153" s="1" customFormat="1" x14ac:dyDescent="0.3"/>
    <row r="154" s="1" customFormat="1" x14ac:dyDescent="0.3"/>
    <row r="155" s="1" customFormat="1" x14ac:dyDescent="0.3"/>
    <row r="156" s="1" customFormat="1" x14ac:dyDescent="0.3"/>
    <row r="157" s="1" customFormat="1" x14ac:dyDescent="0.3"/>
    <row r="158" s="1" customFormat="1" x14ac:dyDescent="0.3"/>
    <row r="159" s="1" customFormat="1" x14ac:dyDescent="0.3"/>
    <row r="160" s="1" customFormat="1" x14ac:dyDescent="0.3"/>
    <row r="161" s="1" customFormat="1" x14ac:dyDescent="0.3"/>
    <row r="162" s="1" customFormat="1" x14ac:dyDescent="0.3"/>
    <row r="163" s="1" customFormat="1" x14ac:dyDescent="0.3"/>
    <row r="164" s="1" customFormat="1" x14ac:dyDescent="0.3"/>
    <row r="165" s="1" customFormat="1" x14ac:dyDescent="0.3"/>
    <row r="166" s="1" customFormat="1" x14ac:dyDescent="0.3"/>
    <row r="167" s="1" customFormat="1" x14ac:dyDescent="0.3"/>
    <row r="168" s="1" customFormat="1" x14ac:dyDescent="0.3"/>
    <row r="169" s="1" customFormat="1" x14ac:dyDescent="0.3"/>
    <row r="170" s="1" customFormat="1" x14ac:dyDescent="0.3"/>
    <row r="171" s="1" customFormat="1" x14ac:dyDescent="0.3"/>
    <row r="172" s="1" customFormat="1" x14ac:dyDescent="0.3"/>
    <row r="173" s="1" customFormat="1" x14ac:dyDescent="0.3"/>
    <row r="174" s="1" customFormat="1" x14ac:dyDescent="0.3"/>
    <row r="175" s="1" customFormat="1" x14ac:dyDescent="0.3"/>
    <row r="176" s="1" customFormat="1" x14ac:dyDescent="0.3"/>
    <row r="177" s="1" customFormat="1" x14ac:dyDescent="0.3"/>
    <row r="178" s="1" customFormat="1" x14ac:dyDescent="0.3"/>
    <row r="179" s="1" customFormat="1" x14ac:dyDescent="0.3"/>
    <row r="180" s="1" customFormat="1" x14ac:dyDescent="0.3"/>
    <row r="181" s="1" customFormat="1" x14ac:dyDescent="0.3"/>
    <row r="182" s="1" customFormat="1" x14ac:dyDescent="0.3"/>
    <row r="183" s="1" customFormat="1" x14ac:dyDescent="0.3"/>
    <row r="184" s="1" customFormat="1" x14ac:dyDescent="0.3"/>
    <row r="185" s="1" customFormat="1" x14ac:dyDescent="0.3"/>
    <row r="186" s="1" customFormat="1" x14ac:dyDescent="0.3"/>
    <row r="187" s="1" customFormat="1" x14ac:dyDescent="0.3"/>
    <row r="188" s="1" customFormat="1" x14ac:dyDescent="0.3"/>
    <row r="189" s="1" customFormat="1" x14ac:dyDescent="0.3"/>
    <row r="190" s="1" customFormat="1" x14ac:dyDescent="0.3"/>
    <row r="191" s="1" customFormat="1" x14ac:dyDescent="0.3"/>
    <row r="192" s="1" customFormat="1" x14ac:dyDescent="0.3"/>
    <row r="193" s="1" customFormat="1" x14ac:dyDescent="0.3"/>
    <row r="194" s="1" customFormat="1" x14ac:dyDescent="0.3"/>
    <row r="195" s="1" customFormat="1" x14ac:dyDescent="0.3"/>
    <row r="196" s="1" customFormat="1" x14ac:dyDescent="0.3"/>
    <row r="197" s="1" customFormat="1" x14ac:dyDescent="0.3"/>
    <row r="198" s="1" customFormat="1" x14ac:dyDescent="0.3"/>
    <row r="199" s="1" customFormat="1" x14ac:dyDescent="0.3"/>
    <row r="200" s="1" customFormat="1" x14ac:dyDescent="0.3"/>
    <row r="201" s="1" customFormat="1" x14ac:dyDescent="0.3"/>
    <row r="202" s="1" customFormat="1" x14ac:dyDescent="0.3"/>
    <row r="203" s="1" customFormat="1" x14ac:dyDescent="0.3"/>
    <row r="204" s="1" customFormat="1" x14ac:dyDescent="0.3"/>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T147"/>
  <sheetViews>
    <sheetView zoomScaleNormal="100" workbookViewId="0">
      <selection activeCell="E14" sqref="E14"/>
    </sheetView>
  </sheetViews>
  <sheetFormatPr defaultColWidth="8.77734375" defaultRowHeight="14.4" x14ac:dyDescent="0.3"/>
  <cols>
    <col min="1" max="1" width="2.109375" style="1" customWidth="1"/>
    <col min="2" max="2" width="30.21875" bestFit="1" customWidth="1"/>
    <col min="3" max="3" width="11" customWidth="1"/>
    <col min="4" max="4" width="28" customWidth="1"/>
    <col min="5" max="5" width="14" customWidth="1"/>
    <col min="6" max="20" width="8.88671875" style="1"/>
  </cols>
  <sheetData>
    <row r="1" spans="2:5" s="1" customFormat="1" ht="10.199999999999999" customHeight="1" thickBot="1" x14ac:dyDescent="0.35"/>
    <row r="2" spans="2:5" x14ac:dyDescent="0.3">
      <c r="B2" s="2" t="s">
        <v>17</v>
      </c>
      <c r="C2" s="3" t="s">
        <v>11</v>
      </c>
      <c r="D2" s="3" t="s">
        <v>18</v>
      </c>
      <c r="E2" s="4" t="s">
        <v>13</v>
      </c>
    </row>
    <row r="3" spans="2:5" x14ac:dyDescent="0.3">
      <c r="B3" s="13" t="s">
        <v>41</v>
      </c>
      <c r="C3" s="19"/>
      <c r="D3" s="19"/>
      <c r="E3" s="14">
        <f>+SUM(E4:E8)</f>
        <v>0</v>
      </c>
    </row>
    <row r="4" spans="2:5" x14ac:dyDescent="0.3">
      <c r="B4" s="5" t="s">
        <v>15</v>
      </c>
      <c r="C4">
        <v>15</v>
      </c>
      <c r="E4" s="6">
        <f>C4*D4</f>
        <v>0</v>
      </c>
    </row>
    <row r="5" spans="2:5" x14ac:dyDescent="0.3">
      <c r="B5" s="5" t="s">
        <v>43</v>
      </c>
      <c r="C5">
        <v>95</v>
      </c>
      <c r="E5" s="6">
        <f>C5*D5</f>
        <v>0</v>
      </c>
    </row>
    <row r="6" spans="2:5" x14ac:dyDescent="0.3">
      <c r="B6" s="5" t="s">
        <v>19</v>
      </c>
      <c r="C6">
        <v>117</v>
      </c>
      <c r="E6" s="6">
        <f>C6*D6</f>
        <v>0</v>
      </c>
    </row>
    <row r="7" spans="2:5" x14ac:dyDescent="0.3">
      <c r="B7" s="5" t="s">
        <v>44</v>
      </c>
      <c r="C7">
        <v>15</v>
      </c>
      <c r="E7" s="6">
        <f>C7*D7</f>
        <v>0</v>
      </c>
    </row>
    <row r="8" spans="2:5" x14ac:dyDescent="0.3">
      <c r="B8" s="5" t="s">
        <v>20</v>
      </c>
      <c r="C8">
        <v>15</v>
      </c>
      <c r="E8" s="6">
        <f>C8*D8</f>
        <v>0</v>
      </c>
    </row>
    <row r="9" spans="2:5" x14ac:dyDescent="0.3">
      <c r="B9" s="13" t="s">
        <v>42</v>
      </c>
      <c r="C9" s="19"/>
      <c r="D9" s="19"/>
      <c r="E9" s="14">
        <f>+SUM(E10:E12)</f>
        <v>0</v>
      </c>
    </row>
    <row r="10" spans="2:5" x14ac:dyDescent="0.3">
      <c r="B10" s="5" t="s">
        <v>39</v>
      </c>
      <c r="C10">
        <v>27</v>
      </c>
      <c r="E10" s="6">
        <f>C10*D10</f>
        <v>0</v>
      </c>
    </row>
    <row r="11" spans="2:5" x14ac:dyDescent="0.3">
      <c r="B11" s="5" t="s">
        <v>40</v>
      </c>
      <c r="C11">
        <v>325</v>
      </c>
      <c r="E11" s="6">
        <f>C11*D11</f>
        <v>0</v>
      </c>
    </row>
    <row r="12" spans="2:5" x14ac:dyDescent="0.3">
      <c r="B12" s="5" t="s">
        <v>19</v>
      </c>
      <c r="C12">
        <v>325</v>
      </c>
      <c r="E12" s="6">
        <f>C12*D12</f>
        <v>0</v>
      </c>
    </row>
    <row r="13" spans="2:5" ht="15" thickBot="1" x14ac:dyDescent="0.35">
      <c r="B13" s="7"/>
      <c r="C13" s="8"/>
      <c r="D13" s="8" t="s">
        <v>16</v>
      </c>
      <c r="E13" s="9">
        <f>+E9+E3</f>
        <v>0</v>
      </c>
    </row>
    <row r="14" spans="2:5" s="1" customFormat="1" x14ac:dyDescent="0.3"/>
    <row r="15" spans="2:5" s="1" customFormat="1" x14ac:dyDescent="0.3"/>
    <row r="16" spans="2:5" s="1" customFormat="1" x14ac:dyDescent="0.3"/>
    <row r="17" s="1" customFormat="1" x14ac:dyDescent="0.3"/>
    <row r="18" s="1" customFormat="1" x14ac:dyDescent="0.3"/>
    <row r="19" s="1" customFormat="1" x14ac:dyDescent="0.3"/>
    <row r="20" s="1" customFormat="1" x14ac:dyDescent="0.3"/>
    <row r="21" s="1" customFormat="1" x14ac:dyDescent="0.3"/>
    <row r="22" s="1" customFormat="1" x14ac:dyDescent="0.3"/>
    <row r="23" s="1" customFormat="1" x14ac:dyDescent="0.3"/>
    <row r="24" s="1" customFormat="1" x14ac:dyDescent="0.3"/>
    <row r="25" s="1" customFormat="1" x14ac:dyDescent="0.3"/>
    <row r="26" s="1" customFormat="1" x14ac:dyDescent="0.3"/>
    <row r="27" s="1" customFormat="1" x14ac:dyDescent="0.3"/>
    <row r="28" s="1" customFormat="1" x14ac:dyDescent="0.3"/>
    <row r="29" s="1" customFormat="1" x14ac:dyDescent="0.3"/>
    <row r="30" s="1" customFormat="1" x14ac:dyDescent="0.3"/>
    <row r="31" s="1" customFormat="1" x14ac:dyDescent="0.3"/>
    <row r="32" s="1" customFormat="1" x14ac:dyDescent="0.3"/>
    <row r="33" s="1" customFormat="1" x14ac:dyDescent="0.3"/>
    <row r="34" s="1" customFormat="1" x14ac:dyDescent="0.3"/>
    <row r="35" s="1" customFormat="1" x14ac:dyDescent="0.3"/>
    <row r="36" s="1" customFormat="1" x14ac:dyDescent="0.3"/>
    <row r="37" s="1" customFormat="1" x14ac:dyDescent="0.3"/>
    <row r="38" s="1" customFormat="1" x14ac:dyDescent="0.3"/>
    <row r="39" s="1" customFormat="1" x14ac:dyDescent="0.3"/>
    <row r="40" s="1" customFormat="1" x14ac:dyDescent="0.3"/>
    <row r="41" s="1" customFormat="1" x14ac:dyDescent="0.3"/>
    <row r="42" s="1" customFormat="1" x14ac:dyDescent="0.3"/>
    <row r="43" s="1" customFormat="1" x14ac:dyDescent="0.3"/>
    <row r="44" s="1" customFormat="1" x14ac:dyDescent="0.3"/>
    <row r="45" s="1" customFormat="1" x14ac:dyDescent="0.3"/>
    <row r="46" s="1" customFormat="1" x14ac:dyDescent="0.3"/>
    <row r="47" s="1" customFormat="1" x14ac:dyDescent="0.3"/>
    <row r="48" s="1" customFormat="1" x14ac:dyDescent="0.3"/>
    <row r="49" s="1" customFormat="1" x14ac:dyDescent="0.3"/>
    <row r="50" s="1" customFormat="1" x14ac:dyDescent="0.3"/>
    <row r="51" s="1" customFormat="1" x14ac:dyDescent="0.3"/>
    <row r="52" s="1" customFormat="1" x14ac:dyDescent="0.3"/>
    <row r="53" s="1" customFormat="1" x14ac:dyDescent="0.3"/>
    <row r="54" s="1" customFormat="1" x14ac:dyDescent="0.3"/>
    <row r="55" s="1" customFormat="1" x14ac:dyDescent="0.3"/>
    <row r="56" s="1" customFormat="1" x14ac:dyDescent="0.3"/>
    <row r="57" s="1" customFormat="1" x14ac:dyDescent="0.3"/>
    <row r="58" s="1" customFormat="1" x14ac:dyDescent="0.3"/>
    <row r="59" s="1" customFormat="1" x14ac:dyDescent="0.3"/>
    <row r="60" s="1" customFormat="1" x14ac:dyDescent="0.3"/>
    <row r="61" s="1" customFormat="1" x14ac:dyDescent="0.3"/>
    <row r="62" s="1" customFormat="1" x14ac:dyDescent="0.3"/>
    <row r="63" s="1" customFormat="1" x14ac:dyDescent="0.3"/>
    <row r="64" s="1" customFormat="1" x14ac:dyDescent="0.3"/>
    <row r="65" s="1" customFormat="1" x14ac:dyDescent="0.3"/>
    <row r="66" s="1" customFormat="1" x14ac:dyDescent="0.3"/>
    <row r="67" s="1" customFormat="1" x14ac:dyDescent="0.3"/>
    <row r="68" s="1" customFormat="1" x14ac:dyDescent="0.3"/>
    <row r="69" s="1" customFormat="1" x14ac:dyDescent="0.3"/>
    <row r="70" s="1" customFormat="1" x14ac:dyDescent="0.3"/>
    <row r="71" s="1" customFormat="1" x14ac:dyDescent="0.3"/>
    <row r="72" s="1" customFormat="1" x14ac:dyDescent="0.3"/>
    <row r="73" s="1" customFormat="1" x14ac:dyDescent="0.3"/>
    <row r="74" s="1" customFormat="1" x14ac:dyDescent="0.3"/>
    <row r="75" s="1" customFormat="1" x14ac:dyDescent="0.3"/>
    <row r="76" s="1" customFormat="1" x14ac:dyDescent="0.3"/>
    <row r="77" s="1" customFormat="1" x14ac:dyDescent="0.3"/>
    <row r="78" s="1" customFormat="1" x14ac:dyDescent="0.3"/>
    <row r="79" s="1" customFormat="1" x14ac:dyDescent="0.3"/>
    <row r="80" s="1" customFormat="1" x14ac:dyDescent="0.3"/>
    <row r="81" s="1" customFormat="1" x14ac:dyDescent="0.3"/>
    <row r="82" s="1" customFormat="1" x14ac:dyDescent="0.3"/>
    <row r="83" s="1" customFormat="1" x14ac:dyDescent="0.3"/>
    <row r="84" s="1" customFormat="1" x14ac:dyDescent="0.3"/>
    <row r="85" s="1" customFormat="1" x14ac:dyDescent="0.3"/>
    <row r="86" s="1" customFormat="1" x14ac:dyDescent="0.3"/>
    <row r="87" s="1" customFormat="1" x14ac:dyDescent="0.3"/>
    <row r="88" s="1" customFormat="1" x14ac:dyDescent="0.3"/>
    <row r="89" s="1" customFormat="1" x14ac:dyDescent="0.3"/>
    <row r="90" s="1" customFormat="1" x14ac:dyDescent="0.3"/>
    <row r="91" s="1" customFormat="1" x14ac:dyDescent="0.3"/>
    <row r="92" s="1" customFormat="1" x14ac:dyDescent="0.3"/>
    <row r="93" s="1" customFormat="1" x14ac:dyDescent="0.3"/>
    <row r="94" s="1" customFormat="1" x14ac:dyDescent="0.3"/>
    <row r="95" s="1" customFormat="1" x14ac:dyDescent="0.3"/>
    <row r="96" s="1" customFormat="1" x14ac:dyDescent="0.3"/>
    <row r="97" s="1" customFormat="1" x14ac:dyDescent="0.3"/>
    <row r="98" s="1" customFormat="1" x14ac:dyDescent="0.3"/>
    <row r="99" s="1" customFormat="1" x14ac:dyDescent="0.3"/>
    <row r="100" s="1" customFormat="1" x14ac:dyDescent="0.3"/>
    <row r="101" s="1" customFormat="1" x14ac:dyDescent="0.3"/>
    <row r="102" s="1" customFormat="1" x14ac:dyDescent="0.3"/>
    <row r="103" s="1" customFormat="1" x14ac:dyDescent="0.3"/>
    <row r="104" s="1" customFormat="1" x14ac:dyDescent="0.3"/>
    <row r="105" s="1" customFormat="1" x14ac:dyDescent="0.3"/>
    <row r="106" s="1" customFormat="1" x14ac:dyDescent="0.3"/>
    <row r="107" s="1" customFormat="1" x14ac:dyDescent="0.3"/>
    <row r="108" s="1" customFormat="1" x14ac:dyDescent="0.3"/>
    <row r="109" s="1" customFormat="1" x14ac:dyDescent="0.3"/>
    <row r="110" s="1" customFormat="1" x14ac:dyDescent="0.3"/>
    <row r="111" s="1" customFormat="1" x14ac:dyDescent="0.3"/>
    <row r="112" s="1" customFormat="1" x14ac:dyDescent="0.3"/>
    <row r="113" s="1" customFormat="1" x14ac:dyDescent="0.3"/>
    <row r="114" s="1" customFormat="1" x14ac:dyDescent="0.3"/>
    <row r="115" s="1" customFormat="1" x14ac:dyDescent="0.3"/>
    <row r="116" s="1" customFormat="1" x14ac:dyDescent="0.3"/>
    <row r="117" s="1" customFormat="1" x14ac:dyDescent="0.3"/>
    <row r="118" s="1" customFormat="1" x14ac:dyDescent="0.3"/>
    <row r="119" s="1" customFormat="1" x14ac:dyDescent="0.3"/>
    <row r="120" s="1" customFormat="1" x14ac:dyDescent="0.3"/>
    <row r="121" s="1" customFormat="1" x14ac:dyDescent="0.3"/>
    <row r="122" s="1" customFormat="1" x14ac:dyDescent="0.3"/>
    <row r="123" s="1" customFormat="1" x14ac:dyDescent="0.3"/>
    <row r="124" s="1" customFormat="1" x14ac:dyDescent="0.3"/>
    <row r="125" s="1" customFormat="1" x14ac:dyDescent="0.3"/>
    <row r="126" s="1" customFormat="1" x14ac:dyDescent="0.3"/>
    <row r="127" s="1" customFormat="1" x14ac:dyDescent="0.3"/>
    <row r="128" s="1" customFormat="1" x14ac:dyDescent="0.3"/>
    <row r="129" s="1" customFormat="1" x14ac:dyDescent="0.3"/>
    <row r="130" s="1" customFormat="1" x14ac:dyDescent="0.3"/>
    <row r="131" s="1" customFormat="1" x14ac:dyDescent="0.3"/>
    <row r="132" s="1" customFormat="1" x14ac:dyDescent="0.3"/>
    <row r="133" s="1" customFormat="1" x14ac:dyDescent="0.3"/>
    <row r="134" s="1" customFormat="1" x14ac:dyDescent="0.3"/>
    <row r="135" s="1" customFormat="1" x14ac:dyDescent="0.3"/>
    <row r="136" s="1" customFormat="1" x14ac:dyDescent="0.3"/>
    <row r="137" s="1" customFormat="1" x14ac:dyDescent="0.3"/>
    <row r="138" s="1" customFormat="1" x14ac:dyDescent="0.3"/>
    <row r="139" s="1" customFormat="1" x14ac:dyDescent="0.3"/>
    <row r="140" s="1" customFormat="1" x14ac:dyDescent="0.3"/>
    <row r="141" s="1" customFormat="1" x14ac:dyDescent="0.3"/>
    <row r="142" s="1" customFormat="1" x14ac:dyDescent="0.3"/>
    <row r="143" s="1" customFormat="1" x14ac:dyDescent="0.3"/>
    <row r="144" s="1" customFormat="1" x14ac:dyDescent="0.3"/>
    <row r="145" s="1" customFormat="1" x14ac:dyDescent="0.3"/>
    <row r="146" s="1" customFormat="1" x14ac:dyDescent="0.3"/>
    <row r="147" s="1" customFormat="1" x14ac:dyDescent="0.3"/>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F4880F-5A6C-4544-A644-84E5984DC286}">
  <dimension ref="A1:S27"/>
  <sheetViews>
    <sheetView workbookViewId="0">
      <selection activeCell="C7" sqref="C7"/>
    </sheetView>
  </sheetViews>
  <sheetFormatPr defaultColWidth="8.77734375" defaultRowHeight="14.4" x14ac:dyDescent="0.3"/>
  <cols>
    <col min="1" max="1" width="2.109375" style="1" customWidth="1"/>
    <col min="2" max="2" width="57.21875" customWidth="1"/>
    <col min="3" max="3" width="15" customWidth="1"/>
    <col min="4" max="17" width="8.77734375" style="1" bestFit="1" customWidth="1"/>
    <col min="18" max="19" width="8.88671875" style="1"/>
    <col min="16384" max="16384" width="8.77734375" bestFit="1" customWidth="1"/>
  </cols>
  <sheetData>
    <row r="1" spans="2:3" s="1" customFormat="1" ht="15" customHeight="1" thickBot="1" x14ac:dyDescent="0.35"/>
    <row r="2" spans="2:3" x14ac:dyDescent="0.3">
      <c r="B2" s="2" t="s">
        <v>45</v>
      </c>
      <c r="C2" s="4" t="s">
        <v>5</v>
      </c>
    </row>
    <row r="3" spans="2:3" x14ac:dyDescent="0.3">
      <c r="B3" s="5" t="s">
        <v>46</v>
      </c>
      <c r="C3" s="6"/>
    </row>
    <row r="4" spans="2:3" x14ac:dyDescent="0.3">
      <c r="B4" s="5" t="s">
        <v>47</v>
      </c>
      <c r="C4" s="6"/>
    </row>
    <row r="5" spans="2:3" x14ac:dyDescent="0.3">
      <c r="B5" s="5" t="s">
        <v>48</v>
      </c>
      <c r="C5" s="6"/>
    </row>
    <row r="6" spans="2:3" ht="15" thickBot="1" x14ac:dyDescent="0.35">
      <c r="B6" s="7" t="s">
        <v>16</v>
      </c>
      <c r="C6" s="9">
        <f>+SUM(C3:C5)</f>
        <v>0</v>
      </c>
    </row>
    <row r="7" spans="2:3" s="1" customFormat="1" x14ac:dyDescent="0.3"/>
    <row r="8" spans="2:3" s="1" customFormat="1" x14ac:dyDescent="0.3">
      <c r="B8" s="21" t="s">
        <v>74</v>
      </c>
    </row>
    <row r="9" spans="2:3" s="1" customFormat="1" x14ac:dyDescent="0.3"/>
    <row r="10" spans="2:3" s="1" customFormat="1" x14ac:dyDescent="0.3"/>
    <row r="11" spans="2:3" s="1" customFormat="1" x14ac:dyDescent="0.3"/>
    <row r="12" spans="2:3" s="1" customFormat="1" x14ac:dyDescent="0.3"/>
    <row r="13" spans="2:3" s="1" customFormat="1" x14ac:dyDescent="0.3"/>
    <row r="14" spans="2:3" s="1" customFormat="1" x14ac:dyDescent="0.3"/>
    <row r="15" spans="2:3" s="1" customFormat="1" x14ac:dyDescent="0.3"/>
    <row r="16" spans="2:3" s="1" customFormat="1" x14ac:dyDescent="0.3"/>
    <row r="17" s="1" customFormat="1" x14ac:dyDescent="0.3"/>
    <row r="18" s="1" customFormat="1" x14ac:dyDescent="0.3"/>
    <row r="19" s="1" customFormat="1" x14ac:dyDescent="0.3"/>
    <row r="20" s="1" customFormat="1" x14ac:dyDescent="0.3"/>
    <row r="21" s="1" customFormat="1" x14ac:dyDescent="0.3"/>
    <row r="22" s="1" customFormat="1" x14ac:dyDescent="0.3"/>
    <row r="23" s="1" customFormat="1" x14ac:dyDescent="0.3"/>
    <row r="24" s="1" customFormat="1" x14ac:dyDescent="0.3"/>
    <row r="25" s="1" customFormat="1" x14ac:dyDescent="0.3"/>
    <row r="26" s="1" customFormat="1" x14ac:dyDescent="0.3"/>
    <row r="27" s="1" customFormat="1" x14ac:dyDescent="0.3"/>
  </sheetData>
  <pageMargins left="0.75" right="0.75" top="1" bottom="1" header="0.5" footer="0.5"/>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7AA3E-2365-47F4-BD3D-B8BD9D462BFF}">
  <dimension ref="A1:S26"/>
  <sheetViews>
    <sheetView zoomScaleNormal="100" workbookViewId="0">
      <selection activeCell="D3" sqref="D3"/>
    </sheetView>
  </sheetViews>
  <sheetFormatPr defaultColWidth="8.77734375" defaultRowHeight="14.4" x14ac:dyDescent="0.3"/>
  <cols>
    <col min="1" max="1" width="2.109375" style="1" customWidth="1"/>
    <col min="2" max="2" width="82.5546875" customWidth="1"/>
    <col min="3" max="4" width="12.77734375" customWidth="1"/>
    <col min="5" max="5" width="15" customWidth="1"/>
    <col min="6" max="19" width="8.77734375" style="1" bestFit="1" customWidth="1"/>
  </cols>
  <sheetData>
    <row r="1" spans="2:5" s="1" customFormat="1" ht="15" customHeight="1" thickBot="1" x14ac:dyDescent="0.35"/>
    <row r="2" spans="2:5" ht="26.4" customHeight="1" x14ac:dyDescent="0.3">
      <c r="B2" s="2" t="s">
        <v>49</v>
      </c>
      <c r="C2" s="3" t="s">
        <v>50</v>
      </c>
      <c r="D2" s="22" t="s">
        <v>81</v>
      </c>
      <c r="E2" s="4" t="s">
        <v>13</v>
      </c>
    </row>
    <row r="3" spans="2:5" ht="100.8" x14ac:dyDescent="0.3">
      <c r="B3" s="18" t="s">
        <v>70</v>
      </c>
      <c r="C3" s="20">
        <v>53</v>
      </c>
      <c r="D3" s="20"/>
      <c r="E3" s="6">
        <f>+C3*D3</f>
        <v>0</v>
      </c>
    </row>
    <row r="4" spans="2:5" x14ac:dyDescent="0.3">
      <c r="B4" s="18" t="s">
        <v>65</v>
      </c>
      <c r="C4" s="20">
        <v>53</v>
      </c>
      <c r="D4" s="20"/>
      <c r="E4" s="6">
        <f>+C4*D4</f>
        <v>0</v>
      </c>
    </row>
    <row r="5" spans="2:5" ht="15" thickBot="1" x14ac:dyDescent="0.35">
      <c r="B5" s="7" t="s">
        <v>16</v>
      </c>
      <c r="C5" s="8"/>
      <c r="D5" s="8"/>
      <c r="E5" s="9">
        <f>SUM(E3:E4)</f>
        <v>0</v>
      </c>
    </row>
    <row r="6" spans="2:5" s="1" customFormat="1" x14ac:dyDescent="0.3"/>
    <row r="7" spans="2:5" s="1" customFormat="1" x14ac:dyDescent="0.3">
      <c r="B7" s="21" t="s">
        <v>66</v>
      </c>
    </row>
    <row r="8" spans="2:5" s="1" customFormat="1" x14ac:dyDescent="0.3"/>
    <row r="9" spans="2:5" s="1" customFormat="1" x14ac:dyDescent="0.3"/>
    <row r="10" spans="2:5" s="1" customFormat="1" x14ac:dyDescent="0.3"/>
    <row r="11" spans="2:5" s="1" customFormat="1" x14ac:dyDescent="0.3"/>
    <row r="12" spans="2:5" s="1" customFormat="1" x14ac:dyDescent="0.3"/>
    <row r="13" spans="2:5" s="1" customFormat="1" x14ac:dyDescent="0.3"/>
    <row r="14" spans="2:5" s="1" customFormat="1" x14ac:dyDescent="0.3"/>
    <row r="15" spans="2:5" s="1" customFormat="1" x14ac:dyDescent="0.3"/>
    <row r="16" spans="2:5" s="1" customFormat="1" x14ac:dyDescent="0.3"/>
    <row r="17" s="1" customFormat="1" x14ac:dyDescent="0.3"/>
    <row r="18" s="1" customFormat="1" x14ac:dyDescent="0.3"/>
    <row r="19" s="1" customFormat="1" x14ac:dyDescent="0.3"/>
    <row r="20" s="1" customFormat="1" x14ac:dyDescent="0.3"/>
    <row r="21" s="1" customFormat="1" x14ac:dyDescent="0.3"/>
    <row r="22" s="1" customFormat="1" x14ac:dyDescent="0.3"/>
    <row r="23" s="1" customFormat="1" x14ac:dyDescent="0.3"/>
    <row r="24" s="1" customFormat="1" x14ac:dyDescent="0.3"/>
    <row r="25" s="1" customFormat="1" x14ac:dyDescent="0.3"/>
    <row r="26" s="1" customFormat="1" x14ac:dyDescent="0.3"/>
  </sheetData>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6F3A2E-2558-46E4-AEFB-2081688AED79}">
  <dimension ref="A1:S25"/>
  <sheetViews>
    <sheetView workbookViewId="0">
      <selection activeCell="E5" sqref="E5"/>
    </sheetView>
  </sheetViews>
  <sheetFormatPr defaultColWidth="8.77734375" defaultRowHeight="14.4" x14ac:dyDescent="0.3"/>
  <cols>
    <col min="1" max="1" width="2.109375" style="1" customWidth="1"/>
    <col min="2" max="2" width="50" customWidth="1"/>
    <col min="3" max="4" width="14.109375" customWidth="1"/>
    <col min="5" max="5" width="15" customWidth="1"/>
    <col min="6" max="19" width="8.77734375" style="1" bestFit="1" customWidth="1"/>
  </cols>
  <sheetData>
    <row r="1" spans="2:5" s="1" customFormat="1" ht="15" customHeight="1" thickBot="1" x14ac:dyDescent="0.35"/>
    <row r="2" spans="2:5" x14ac:dyDescent="0.3">
      <c r="B2" s="2" t="s">
        <v>73</v>
      </c>
      <c r="C2" s="3" t="s">
        <v>51</v>
      </c>
      <c r="D2" s="3" t="s">
        <v>5</v>
      </c>
      <c r="E2" s="4" t="s">
        <v>13</v>
      </c>
    </row>
    <row r="3" spans="2:5" x14ac:dyDescent="0.3">
      <c r="B3" s="18" t="s">
        <v>73</v>
      </c>
      <c r="E3" s="6"/>
    </row>
    <row r="4" spans="2:5" ht="15" thickBot="1" x14ac:dyDescent="0.35">
      <c r="B4" s="7" t="s">
        <v>16</v>
      </c>
      <c r="C4" s="8"/>
      <c r="D4" s="8"/>
      <c r="E4" s="9">
        <f>E3</f>
        <v>0</v>
      </c>
    </row>
    <row r="5" spans="2:5" s="1" customFormat="1" x14ac:dyDescent="0.3"/>
    <row r="6" spans="2:5" s="1" customFormat="1" x14ac:dyDescent="0.3">
      <c r="B6" s="21" t="s">
        <v>75</v>
      </c>
    </row>
    <row r="7" spans="2:5" s="1" customFormat="1" x14ac:dyDescent="0.3"/>
    <row r="8" spans="2:5" s="1" customFormat="1" x14ac:dyDescent="0.3"/>
    <row r="9" spans="2:5" s="1" customFormat="1" x14ac:dyDescent="0.3"/>
    <row r="10" spans="2:5" s="1" customFormat="1" x14ac:dyDescent="0.3"/>
    <row r="11" spans="2:5" s="1" customFormat="1" x14ac:dyDescent="0.3"/>
    <row r="12" spans="2:5" s="1" customFormat="1" x14ac:dyDescent="0.3"/>
    <row r="13" spans="2:5" s="1" customFormat="1" x14ac:dyDescent="0.3"/>
    <row r="14" spans="2:5" s="1" customFormat="1" x14ac:dyDescent="0.3"/>
    <row r="15" spans="2:5" s="1" customFormat="1" x14ac:dyDescent="0.3"/>
    <row r="16" spans="2:5" s="1" customFormat="1" x14ac:dyDescent="0.3"/>
    <row r="17" s="1" customFormat="1" x14ac:dyDescent="0.3"/>
    <row r="18" s="1" customFormat="1" x14ac:dyDescent="0.3"/>
    <row r="19" s="1" customFormat="1" x14ac:dyDescent="0.3"/>
    <row r="20" s="1" customFormat="1" x14ac:dyDescent="0.3"/>
    <row r="21" s="1" customFormat="1" x14ac:dyDescent="0.3"/>
    <row r="22" s="1" customFormat="1" x14ac:dyDescent="0.3"/>
    <row r="23" s="1" customFormat="1" x14ac:dyDescent="0.3"/>
    <row r="24" s="1" customFormat="1" x14ac:dyDescent="0.3"/>
    <row r="25" s="1" customFormat="1" x14ac:dyDescent="0.3"/>
  </sheetData>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23"/>
  <sheetViews>
    <sheetView workbookViewId="0">
      <selection activeCell="D15" sqref="D15"/>
    </sheetView>
  </sheetViews>
  <sheetFormatPr defaultColWidth="8.77734375" defaultRowHeight="14.4" x14ac:dyDescent="0.3"/>
  <cols>
    <col min="1" max="1" width="2.109375" style="1" customWidth="1"/>
    <col min="2" max="2" width="6" style="1" customWidth="1"/>
    <col min="3" max="3" width="80.5546875" customWidth="1"/>
    <col min="4" max="4" width="15" customWidth="1"/>
    <col min="5" max="18" width="8.88671875" style="1"/>
  </cols>
  <sheetData>
    <row r="1" spans="2:4" s="1" customFormat="1" ht="15" customHeight="1" thickBot="1" x14ac:dyDescent="0.35"/>
    <row r="2" spans="2:4" x14ac:dyDescent="0.3">
      <c r="B2" s="2" t="s">
        <v>57</v>
      </c>
      <c r="C2" s="3" t="s">
        <v>21</v>
      </c>
      <c r="D2" s="4" t="s">
        <v>5</v>
      </c>
    </row>
    <row r="3" spans="2:4" x14ac:dyDescent="0.3">
      <c r="B3" s="18">
        <v>1</v>
      </c>
      <c r="C3" s="20" t="s">
        <v>64</v>
      </c>
      <c r="D3" s="6"/>
    </row>
    <row r="4" spans="2:4" x14ac:dyDescent="0.3">
      <c r="B4" s="18"/>
      <c r="C4" s="20" t="s">
        <v>72</v>
      </c>
      <c r="D4" s="6"/>
    </row>
    <row r="5" spans="2:4" x14ac:dyDescent="0.3">
      <c r="B5" s="18">
        <v>2</v>
      </c>
      <c r="C5" s="20" t="s">
        <v>55</v>
      </c>
      <c r="D5" s="6"/>
    </row>
    <row r="6" spans="2:4" x14ac:dyDescent="0.3">
      <c r="B6" s="18">
        <v>3</v>
      </c>
      <c r="C6" s="20" t="s">
        <v>56</v>
      </c>
      <c r="D6" s="6"/>
    </row>
    <row r="7" spans="2:4" x14ac:dyDescent="0.3">
      <c r="B7" s="18">
        <v>4</v>
      </c>
      <c r="C7" s="20" t="s">
        <v>63</v>
      </c>
      <c r="D7" s="6"/>
    </row>
    <row r="8" spans="2:4" x14ac:dyDescent="0.3">
      <c r="B8" s="18">
        <v>5</v>
      </c>
      <c r="C8" s="20" t="s">
        <v>62</v>
      </c>
      <c r="D8" s="6"/>
    </row>
    <row r="9" spans="2:4" x14ac:dyDescent="0.3">
      <c r="B9" s="18">
        <v>6</v>
      </c>
      <c r="C9" s="20" t="s">
        <v>61</v>
      </c>
      <c r="D9" s="6"/>
    </row>
    <row r="10" spans="2:4" x14ac:dyDescent="0.3">
      <c r="B10" s="18">
        <v>7</v>
      </c>
      <c r="C10" s="20" t="s">
        <v>58</v>
      </c>
      <c r="D10" s="6"/>
    </row>
    <row r="11" spans="2:4" x14ac:dyDescent="0.3">
      <c r="B11" s="18">
        <v>8</v>
      </c>
      <c r="C11" s="20" t="s">
        <v>67</v>
      </c>
      <c r="D11" s="6"/>
    </row>
    <row r="12" spans="2:4" x14ac:dyDescent="0.3">
      <c r="B12" s="18">
        <v>9</v>
      </c>
      <c r="C12" s="20" t="s">
        <v>60</v>
      </c>
      <c r="D12" s="6"/>
    </row>
    <row r="13" spans="2:4" x14ac:dyDescent="0.3">
      <c r="B13" s="18">
        <v>10</v>
      </c>
      <c r="C13" s="20" t="s">
        <v>59</v>
      </c>
      <c r="D13" s="6"/>
    </row>
    <row r="14" spans="2:4" ht="15" thickBot="1" x14ac:dyDescent="0.35">
      <c r="B14" s="7"/>
      <c r="C14" s="8" t="s">
        <v>16</v>
      </c>
      <c r="D14" s="9">
        <f>SUM(D3:D13)</f>
        <v>0</v>
      </c>
    </row>
    <row r="15" spans="2:4" s="1" customFormat="1" x14ac:dyDescent="0.3"/>
    <row r="16" spans="2:4" s="1" customFormat="1" x14ac:dyDescent="0.3">
      <c r="B16" s="21" t="s">
        <v>76</v>
      </c>
    </row>
    <row r="17" s="1" customFormat="1" x14ac:dyDescent="0.3"/>
    <row r="18" s="1" customFormat="1" x14ac:dyDescent="0.3"/>
    <row r="19" s="1" customFormat="1" x14ac:dyDescent="0.3"/>
    <row r="20" s="1" customFormat="1" x14ac:dyDescent="0.3"/>
    <row r="21" s="1" customFormat="1" x14ac:dyDescent="0.3"/>
    <row r="22" s="1" customFormat="1" x14ac:dyDescent="0.3"/>
    <row r="23" s="1" customFormat="1" x14ac:dyDescent="0.3"/>
  </sheetData>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AEA414897D9144C88438633EBD69354" ma:contentTypeVersion="18" ma:contentTypeDescription="Ein neues Dokument erstellen." ma:contentTypeScope="" ma:versionID="8f7d8603a0f8d0472398605ca41588b1">
  <xsd:schema xmlns:xsd="http://www.w3.org/2001/XMLSchema" xmlns:xs="http://www.w3.org/2001/XMLSchema" xmlns:p="http://schemas.microsoft.com/office/2006/metadata/properties" xmlns:ns2="7dd4eaeb-7f76-411d-817f-70763504a1e7" xmlns:ns3="ae0604e0-1758-43fc-b1fd-d1096451a7ec" targetNamespace="http://schemas.microsoft.com/office/2006/metadata/properties" ma:root="true" ma:fieldsID="2417a4e543fc326afc9d2b776f4921b7" ns2:_="" ns3:_="">
    <xsd:import namespace="7dd4eaeb-7f76-411d-817f-70763504a1e7"/>
    <xsd:import namespace="ae0604e0-1758-43fc-b1fd-d1096451a7ec"/>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dd4eaeb-7f76-411d-817f-70763504a1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Bildmarkierungen" ma:readOnly="false" ma:fieldId="{5cf76f15-5ced-4ddc-b409-7134ff3c332f}" ma:taxonomyMulti="true" ma:sspId="e1995c6e-d743-4d98-9217-d92b3435e43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0604e0-1758-43fc-b1fd-d1096451a7ec"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dc6747e-4fb0-42de-892b-e2f0635fb7e1}" ma:internalName="TaxCatchAll" ma:showField="CatchAllData" ma:web="ae0604e0-1758-43fc-b1fd-d1096451a7ec">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Freigegeben für -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dd4eaeb-7f76-411d-817f-70763504a1e7">
      <Terms xmlns="http://schemas.microsoft.com/office/infopath/2007/PartnerControls"/>
    </lcf76f155ced4ddcb4097134ff3c332f>
    <TaxCatchAll xmlns="ae0604e0-1758-43fc-b1fd-d1096451a7ec" xsi:nil="true"/>
  </documentManagement>
</p:properties>
</file>

<file path=customXml/itemProps1.xml><?xml version="1.0" encoding="utf-8"?>
<ds:datastoreItem xmlns:ds="http://schemas.openxmlformats.org/officeDocument/2006/customXml" ds:itemID="{10394943-6D7A-486E-9AB0-CF9CA802325C}"/>
</file>

<file path=customXml/itemProps2.xml><?xml version="1.0" encoding="utf-8"?>
<ds:datastoreItem xmlns:ds="http://schemas.openxmlformats.org/officeDocument/2006/customXml" ds:itemID="{827015DE-3041-4BBF-A279-117E900159E9}">
  <ds:schemaRefs>
    <ds:schemaRef ds:uri="http://schemas.microsoft.com/sharepoint/v3/contenttype/forms"/>
  </ds:schemaRefs>
</ds:datastoreItem>
</file>

<file path=customXml/itemProps3.xml><?xml version="1.0" encoding="utf-8"?>
<ds:datastoreItem xmlns:ds="http://schemas.openxmlformats.org/officeDocument/2006/customXml" ds:itemID="{44E46DC1-F5FC-471B-B85C-8FF89A574A6A}">
  <ds:schemaRefs>
    <ds:schemaRef ds:uri="ae0604e0-1758-43fc-b1fd-d1096451a7ec"/>
    <ds:schemaRef ds:uri="7dd4eaeb-7f76-411d-817f-70763504a1e7"/>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purl.org/dc/dcmitype/"/>
    <ds:schemaRef ds:uri="http://schemas.microsoft.com/office/infopath/2007/PartnerControls"/>
    <ds:schemaRef ds:uri="http://www.w3.org/XML/1998/namespace"/>
    <ds:schemaRef ds:uri="http://purl.org/dc/elements/1.1/"/>
  </ds:schemaRefs>
</ds:datastoreItem>
</file>

<file path=docMetadata/LabelInfo.xml><?xml version="1.0" encoding="utf-8"?>
<clbl:labelList xmlns:clbl="http://schemas.microsoft.com/office/2020/mipLabelMetadata">
  <clbl:label id="{4c58ee80-4d1b-4dbe-b0d0-9cbb4a4368d9}" enabled="1" method="Privileged" siteId="{ad40dd9b-5f8f-4af8-aee4-bb88fde993a8}"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8</vt:i4>
      </vt:variant>
      <vt:variant>
        <vt:lpstr>Named Ranges</vt:lpstr>
      </vt:variant>
      <vt:variant>
        <vt:i4>1</vt:i4>
      </vt:variant>
    </vt:vector>
  </HeadingPairs>
  <TitlesOfParts>
    <vt:vector size="9" baseType="lpstr">
      <vt:lpstr>Summary&amp;Declaration</vt:lpstr>
      <vt:lpstr>Expert Fees</vt:lpstr>
      <vt:lpstr>Admin staff</vt:lpstr>
      <vt:lpstr>Travel Expenses</vt:lpstr>
      <vt:lpstr>Materials and Equipment</vt:lpstr>
      <vt:lpstr>Operating costs</vt:lpstr>
      <vt:lpstr>Events</vt:lpstr>
      <vt:lpstr>Subcontracting</vt:lpstr>
      <vt:lpstr>Events!_Toc225343096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cp:keywords/>
  <dc:description/>
  <cp:lastModifiedBy>Stella von Sassen</cp:lastModifiedBy>
  <cp:revision/>
  <cp:lastPrinted>2026-05-20T14:22:24Z</cp:lastPrinted>
  <dcterms:created xsi:type="dcterms:W3CDTF">2026-05-20T13:03:56Z</dcterms:created>
  <dcterms:modified xsi:type="dcterms:W3CDTF">2026-06-12T09:25:47Z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0x0101005AEA414897D9144C88438633EBD69354</vt:lpwstr>
  </property>
  <property fmtid="{D5CDD505-2E9C-101B-9397-08002B2CF9AE}" pid="3" name="MediaServiceImageTags">
    <vt:lpwstr/>
  </property>
</Properties>
</file>