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Q:\ZUV\Abteilung II\4.1_Einkauf_Vergaben\Arbeitsschutz, Gesundheitsmanagement\2026_Gesundheitsmanagement, Arbeitssicherheit 17-26-112350\finale Vergabeunterlagen\"/>
    </mc:Choice>
  </mc:AlternateContent>
  <xr:revisionPtr revIDLastSave="0" documentId="13_ncr:1_{9C0333BD-3340-495A-A875-6CB4D27BF5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Übersicht" sheetId="1" r:id="rId1"/>
    <sheet name="Los 1 - Arbeitssicherheit" sheetId="2" r:id="rId2"/>
    <sheet name="Los 2 - Arbeitsmedizin" sheetId="4" r:id="rId3"/>
    <sheet name="Hilfstabell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4" l="1"/>
  <c r="B63" i="4" s="1"/>
  <c r="B18" i="2"/>
  <c r="B41" i="4"/>
  <c r="B44" i="4" s="1"/>
  <c r="B22" i="4"/>
  <c r="B65" i="4" l="1"/>
  <c r="B18" i="1" s="1"/>
  <c r="B25" i="4"/>
  <c r="B27" i="4" s="1"/>
  <c r="B14" i="1" s="1"/>
  <c r="B46" i="4"/>
  <c r="B16" i="1" s="1"/>
  <c r="B21" i="2" l="1"/>
  <c r="B23" i="2" s="1"/>
  <c r="B12" i="1" s="1"/>
  <c r="B20" i="1" s="1"/>
</calcChain>
</file>

<file path=xl/sharedStrings.xml><?xml version="1.0" encoding="utf-8"?>
<sst xmlns="http://schemas.openxmlformats.org/spreadsheetml/2006/main" count="59" uniqueCount="34">
  <si>
    <t>ja</t>
  </si>
  <si>
    <t>nein</t>
  </si>
  <si>
    <t>Bemerkung</t>
  </si>
  <si>
    <r>
      <t xml:space="preserve">!Alle grün hinterlegten Felder in den Tabellenblättern </t>
    </r>
    <r>
      <rPr>
        <b/>
        <u/>
        <sz val="11"/>
        <color rgb="FFFF0000"/>
        <rFont val="Calibri"/>
        <family val="2"/>
        <scheme val="minor"/>
      </rPr>
      <t>müssen</t>
    </r>
    <r>
      <rPr>
        <sz val="11"/>
        <color rgb="FFFF0000"/>
        <rFont val="Calibri"/>
        <family val="2"/>
        <scheme val="minor"/>
      </rPr>
      <t xml:space="preserve"> ausgefüllt werden (Ausnahme: "Bemerkung")!</t>
    </r>
  </si>
  <si>
    <t>Stundensatz, netto</t>
  </si>
  <si>
    <r>
      <t xml:space="preserve">Das Tabellenblatt "Hilfstabelle" ist nicht zu befüllen. Alle Preiseintragungen sind </t>
    </r>
    <r>
      <rPr>
        <b/>
        <u/>
        <sz val="11"/>
        <color rgb="FFFF0000"/>
        <rFont val="Calibri"/>
        <family val="2"/>
        <scheme val="minor"/>
      </rPr>
      <t>netto</t>
    </r>
    <r>
      <rPr>
        <sz val="11"/>
        <color rgb="FFFF0000"/>
        <rFont val="Calibri"/>
        <family val="2"/>
        <scheme val="minor"/>
      </rPr>
      <t xml:space="preserve"> (n) zu machen.</t>
    </r>
  </si>
  <si>
    <r>
      <t>jährliche Reisekosten (n) (kalkulierte Gesamtsumme) - (</t>
    </r>
    <r>
      <rPr>
        <sz val="9"/>
        <color theme="1"/>
        <rFont val="Calibri"/>
        <family val="2"/>
        <scheme val="minor"/>
      </rPr>
      <t>nur anzugeben wenn der Stundensatz exkl. Reisekosten ist)</t>
    </r>
  </si>
  <si>
    <t>Gesamtkosten (n), jährlich</t>
  </si>
  <si>
    <r>
      <t xml:space="preserve">+ Ust in % </t>
    </r>
    <r>
      <rPr>
        <sz val="11"/>
        <color theme="1"/>
        <rFont val="Calibri"/>
        <family val="2"/>
      </rPr>
      <t>↓</t>
    </r>
  </si>
  <si>
    <t>Gesamtkosten (b), jährlich</t>
  </si>
  <si>
    <t>Die angegebenen Stundensätze/Kosten verstehen sich inkl. Reisekosten</t>
  </si>
  <si>
    <t>jährliche Kosten (b)</t>
  </si>
  <si>
    <t>Beschreibung Los</t>
  </si>
  <si>
    <t>Es können Angebote auf 1 oder mehr Lose abgegeben werden. Es sind nur die jeweils dafür in Frage kommenden Tabellenblätter zu befüllen.</t>
  </si>
  <si>
    <r>
      <t xml:space="preserve">!Alle grün hinterlegten Felder in den Tabellenblättern für das jeweilige Los </t>
    </r>
    <r>
      <rPr>
        <b/>
        <u/>
        <sz val="11"/>
        <color rgb="FFFF0000"/>
        <rFont val="Calibri"/>
        <family val="2"/>
        <scheme val="minor"/>
      </rPr>
      <t>müssen</t>
    </r>
    <r>
      <rPr>
        <sz val="11"/>
        <color rgb="FFFF0000"/>
        <rFont val="Calibri"/>
        <family val="2"/>
        <scheme val="minor"/>
      </rPr>
      <t xml:space="preserve"> ausgefüllt werden!</t>
    </r>
  </si>
  <si>
    <t>GESAMTSUMME</t>
  </si>
  <si>
    <r>
      <t>Jährliche Betreuungsstunden "</t>
    </r>
    <r>
      <rPr>
        <b/>
        <u/>
        <sz val="11"/>
        <color theme="1"/>
        <rFont val="Calibri"/>
        <family val="2"/>
        <scheme val="minor"/>
      </rPr>
      <t>Grundbetreuung</t>
    </r>
    <r>
      <rPr>
        <sz val="11"/>
        <color theme="1"/>
        <rFont val="Calibri"/>
        <family val="2"/>
        <scheme val="minor"/>
      </rPr>
      <t>" nach DGUV-2</t>
    </r>
  </si>
  <si>
    <t>Stundensatz, netto (betriebsspezifische Betreuung)</t>
  </si>
  <si>
    <t>Stundensatz, netto (Grundbetreuung)</t>
  </si>
  <si>
    <t>Es besteht die Möglichkeit ein eigenes Dokument für ein Preisangebot zu erstellen - dieses Dokument soll sich aber an der in diesem Preisblatt erkennbaren Struktur orientieren und mindestens die jährlich zu erwartenden Gesamtkosten sowie einen/mehrere dazugehörige Stundensätze aufweisen.</t>
  </si>
  <si>
    <r>
      <t>Jährliche Betreuungsstunden "</t>
    </r>
    <r>
      <rPr>
        <b/>
        <u/>
        <sz val="11"/>
        <color theme="1"/>
        <rFont val="Calibri"/>
        <family val="2"/>
        <scheme val="minor"/>
      </rPr>
      <t>betriebsspezifische Betreuung</t>
    </r>
    <r>
      <rPr>
        <sz val="11"/>
        <color theme="1"/>
        <rFont val="Calibri"/>
        <family val="2"/>
        <scheme val="minor"/>
      </rPr>
      <t xml:space="preserve">" nach DGUV-2 </t>
    </r>
    <r>
      <rPr>
        <sz val="9"/>
        <color theme="1"/>
        <rFont val="Calibri"/>
        <family val="2"/>
        <scheme val="minor"/>
      </rPr>
      <t>(geschätzte Stundenzahl - Abrechnung nach tatsächlich geleisteten Stunden, Abnahme nicht garantiert)</t>
    </r>
  </si>
  <si>
    <r>
      <t xml:space="preserve">ggf. abweichender Stundensatz für G35 und G37-Untersuchungen </t>
    </r>
    <r>
      <rPr>
        <sz val="9"/>
        <color theme="1"/>
        <rFont val="Calibri"/>
        <family val="2"/>
        <scheme val="minor"/>
      </rPr>
      <t>(ansonsten gehen wir davon aus, dass diese Untersuchungen innerhalb der 60 Stunden "betriebsspezifischen Betreuung" stattfinden.)</t>
    </r>
  </si>
  <si>
    <r>
      <t xml:space="preserve">Jährlicher Bedarf 100 Stunden </t>
    </r>
    <r>
      <rPr>
        <sz val="9"/>
        <color theme="1"/>
        <rFont val="Calibri"/>
        <family val="2"/>
        <scheme val="minor"/>
      </rPr>
      <t>(geschätzte Stundenzahl - Abrechnung nach tatsächlich geleisteten Stunden, Abnahme nicht garantiert)</t>
    </r>
  </si>
  <si>
    <t>Los 2 - Betriebliches Gesundheitsmanagement</t>
  </si>
  <si>
    <t>Teil 2.2.1 Arbeitsmedizin</t>
  </si>
  <si>
    <t>Teil 2.2.2 Arbeitspsychologie</t>
  </si>
  <si>
    <t>Teil 2.2.3 Organisationsberatung</t>
  </si>
  <si>
    <r>
      <t xml:space="preserve">Jährlicher Bedarf 60 Stunden </t>
    </r>
    <r>
      <rPr>
        <sz val="9"/>
        <color theme="1"/>
        <rFont val="Calibri"/>
        <family val="2"/>
        <scheme val="minor"/>
      </rPr>
      <t>(geschätzte Stundenzahl - Abrechnung nach tatsächlich geleisteten Stunden, Abnahme nicht garantiert)</t>
    </r>
  </si>
  <si>
    <r>
      <t>!Diese Datei (Preisblatt.xlsx) besteht aus vier</t>
    </r>
    <r>
      <rPr>
        <b/>
        <u/>
        <sz val="11"/>
        <color rgb="FFFF0000"/>
        <rFont val="Calibri"/>
        <family val="2"/>
        <scheme val="minor"/>
      </rPr>
      <t xml:space="preserve"> Tabellenblättern</t>
    </r>
    <r>
      <rPr>
        <sz val="11"/>
        <color rgb="FFFF0000"/>
        <rFont val="Calibri"/>
        <family val="2"/>
        <scheme val="minor"/>
      </rPr>
      <t>, wovon in bis zu zwei Eintragungen zu machen sind!</t>
    </r>
  </si>
  <si>
    <t>Los 2 - Teil 2.2.1 Arbeitsmedizin</t>
  </si>
  <si>
    <t>Los 2 - Teil 2.2.2 Arbeitspsychologie</t>
  </si>
  <si>
    <t>Los 2 - Teil 2.2.3 Organisationsberatung</t>
  </si>
  <si>
    <t>Los 1 - Arbeitsschutz und Arbeitssicherheit</t>
  </si>
  <si>
    <t>Preisblatt zur Ausschreibung "Arbeitsschutz und Arbeitssicherheit + Gesundheitsmanagment 2026"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</si>
</sst>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5" fillId="0" borderId="0" xfId="0" applyFont="1"/>
    <xf numFmtId="44" fontId="0" fillId="0" borderId="7" xfId="0" applyNumberFormat="1" applyBorder="1"/>
    <xf numFmtId="0" fontId="0" fillId="0" borderId="6" xfId="0" applyBorder="1"/>
    <xf numFmtId="0" fontId="0" fillId="0" borderId="6" xfId="0" quotePrefix="1" applyBorder="1"/>
    <xf numFmtId="44" fontId="0" fillId="0" borderId="9" xfId="0" applyNumberFormat="1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44" fontId="0" fillId="0" borderId="10" xfId="1" applyFont="1" applyBorder="1"/>
    <xf numFmtId="0" fontId="0" fillId="2" borderId="10" xfId="0" applyFill="1" applyBorder="1"/>
    <xf numFmtId="44" fontId="0" fillId="2" borderId="10" xfId="1" applyFont="1" applyFill="1" applyBorder="1"/>
    <xf numFmtId="0" fontId="0" fillId="3" borderId="5" xfId="0" applyFill="1" applyBorder="1"/>
    <xf numFmtId="0" fontId="4" fillId="0" borderId="3" xfId="0" applyFont="1" applyBorder="1"/>
    <xf numFmtId="44" fontId="0" fillId="0" borderId="21" xfId="0" applyNumberFormat="1" applyBorder="1"/>
    <xf numFmtId="0" fontId="0" fillId="0" borderId="13" xfId="0" applyBorder="1"/>
    <xf numFmtId="44" fontId="0" fillId="0" borderId="13" xfId="0" applyNumberFormat="1" applyBorder="1"/>
    <xf numFmtId="0" fontId="0" fillId="4" borderId="10" xfId="0" applyFill="1" applyBorder="1"/>
    <xf numFmtId="9" fontId="0" fillId="2" borderId="4" xfId="2" applyFont="1" applyFill="1" applyBorder="1"/>
    <xf numFmtId="0" fontId="0" fillId="4" borderId="0" xfId="0" applyFill="1"/>
    <xf numFmtId="0" fontId="0" fillId="4" borderId="5" xfId="0" applyFill="1" applyBorder="1"/>
    <xf numFmtId="44" fontId="0" fillId="4" borderId="0" xfId="1" applyFont="1" applyFill="1" applyBorder="1"/>
    <xf numFmtId="0" fontId="0" fillId="0" borderId="6" xfId="0" applyBorder="1" applyAlignment="1">
      <alignment wrapText="1"/>
    </xf>
    <xf numFmtId="0" fontId="0" fillId="2" borderId="10" xfId="0" applyFill="1" applyBorder="1" applyProtection="1">
      <protection locked="0"/>
    </xf>
    <xf numFmtId="0" fontId="0" fillId="3" borderId="5" xfId="0" applyFill="1" applyBorder="1" applyProtection="1">
      <protection locked="0"/>
    </xf>
    <xf numFmtId="44" fontId="0" fillId="2" borderId="10" xfId="1" applyFont="1" applyFill="1" applyBorder="1" applyProtection="1">
      <protection locked="0"/>
    </xf>
    <xf numFmtId="9" fontId="0" fillId="2" borderId="4" xfId="2" applyFont="1" applyFill="1" applyBorder="1" applyProtection="1">
      <protection locked="0"/>
    </xf>
    <xf numFmtId="0" fontId="5" fillId="0" borderId="0" xfId="0" applyFont="1" applyAlignment="1">
      <alignment horizontal="center"/>
    </xf>
    <xf numFmtId="0" fontId="9" fillId="0" borderId="0" xfId="0" applyFont="1"/>
    <xf numFmtId="0" fontId="10" fillId="4" borderId="10" xfId="0" applyFont="1" applyFill="1" applyBorder="1"/>
    <xf numFmtId="0" fontId="11" fillId="4" borderId="10" xfId="1" applyNumberFormat="1" applyFont="1" applyFill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D15" sqref="D15"/>
    </sheetView>
  </sheetViews>
  <sheetFormatPr baseColWidth="10" defaultRowHeight="15" x14ac:dyDescent="0.25"/>
  <cols>
    <col min="1" max="1" width="44.5703125" customWidth="1"/>
    <col min="2" max="2" width="18.42578125" bestFit="1" customWidth="1"/>
    <col min="3" max="3" width="12" bestFit="1" customWidth="1"/>
    <col min="5" max="5" width="55.85546875" customWidth="1"/>
  </cols>
  <sheetData>
    <row r="1" spans="1:5" ht="18.75" x14ac:dyDescent="0.3">
      <c r="A1" s="5" t="s">
        <v>33</v>
      </c>
    </row>
    <row r="2" spans="1:5" ht="15.75" thickBot="1" x14ac:dyDescent="0.3"/>
    <row r="3" spans="1:5" x14ac:dyDescent="0.25">
      <c r="A3" s="39" t="s">
        <v>28</v>
      </c>
      <c r="B3" s="40"/>
      <c r="C3" s="40"/>
      <c r="D3" s="40"/>
      <c r="E3" s="41"/>
    </row>
    <row r="4" spans="1:5" x14ac:dyDescent="0.25">
      <c r="A4" s="42" t="s">
        <v>13</v>
      </c>
      <c r="B4" s="43"/>
      <c r="C4" s="43"/>
      <c r="D4" s="43"/>
      <c r="E4" s="44"/>
    </row>
    <row r="5" spans="1:5" x14ac:dyDescent="0.25">
      <c r="A5" s="42" t="s">
        <v>5</v>
      </c>
      <c r="B5" s="43"/>
      <c r="C5" s="43"/>
      <c r="D5" s="43"/>
      <c r="E5" s="44"/>
    </row>
    <row r="6" spans="1:5" x14ac:dyDescent="0.25">
      <c r="A6" s="45" t="s">
        <v>19</v>
      </c>
      <c r="B6" s="46"/>
      <c r="C6" s="46"/>
      <c r="D6" s="46"/>
      <c r="E6" s="47"/>
    </row>
    <row r="7" spans="1:5" ht="15.75" thickBot="1" x14ac:dyDescent="0.3">
      <c r="A7" s="48" t="s">
        <v>14</v>
      </c>
      <c r="B7" s="49"/>
      <c r="C7" s="49"/>
      <c r="D7" s="49"/>
      <c r="E7" s="50"/>
    </row>
    <row r="9" spans="1:5" ht="15.75" thickBot="1" x14ac:dyDescent="0.3"/>
    <row r="10" spans="1:5" x14ac:dyDescent="0.25">
      <c r="A10" s="1" t="s">
        <v>12</v>
      </c>
      <c r="B10" s="2" t="s">
        <v>11</v>
      </c>
    </row>
    <row r="11" spans="1:5" x14ac:dyDescent="0.25">
      <c r="A11" s="7"/>
      <c r="B11" s="3"/>
    </row>
    <row r="12" spans="1:5" x14ac:dyDescent="0.25">
      <c r="A12" s="7" t="s">
        <v>32</v>
      </c>
      <c r="B12" s="6">
        <f>'Los 1 - Arbeitssicherheit'!B23</f>
        <v>0</v>
      </c>
    </row>
    <row r="13" spans="1:5" x14ac:dyDescent="0.25">
      <c r="A13" s="7"/>
      <c r="B13" s="3"/>
    </row>
    <row r="14" spans="1:5" x14ac:dyDescent="0.25">
      <c r="A14" s="7" t="s">
        <v>29</v>
      </c>
      <c r="B14" s="6">
        <f>'Los 2 - Arbeitsmedizin'!B27</f>
        <v>0</v>
      </c>
    </row>
    <row r="15" spans="1:5" x14ac:dyDescent="0.25">
      <c r="A15" s="7"/>
      <c r="B15" s="3"/>
    </row>
    <row r="16" spans="1:5" x14ac:dyDescent="0.25">
      <c r="A16" s="7" t="s">
        <v>30</v>
      </c>
      <c r="B16" s="6">
        <f>'Los 2 - Arbeitsmedizin'!B46</f>
        <v>0</v>
      </c>
    </row>
    <row r="17" spans="1:2" x14ac:dyDescent="0.25">
      <c r="A17" s="7"/>
      <c r="B17" s="3"/>
    </row>
    <row r="18" spans="1:2" ht="15.75" thickBot="1" x14ac:dyDescent="0.3">
      <c r="A18" s="7" t="s">
        <v>31</v>
      </c>
      <c r="B18" s="9">
        <f>'Los 2 - Arbeitsmedizin'!B65</f>
        <v>0</v>
      </c>
    </row>
    <row r="20" spans="1:2" ht="15.75" thickBot="1" x14ac:dyDescent="0.3">
      <c r="A20" s="23" t="s">
        <v>15</v>
      </c>
      <c r="B20" s="24">
        <f>SUM(B12:B18)</f>
        <v>0</v>
      </c>
    </row>
    <row r="21" spans="1:2" ht="15.75" thickTop="1" x14ac:dyDescent="0.25"/>
  </sheetData>
  <mergeCells count="5">
    <mergeCell ref="A3:E3"/>
    <mergeCell ref="A4:E4"/>
    <mergeCell ref="A5:E5"/>
    <mergeCell ref="A6:E6"/>
    <mergeCell ref="A7:E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>
      <selection activeCell="E10" sqref="E10"/>
    </sheetView>
  </sheetViews>
  <sheetFormatPr baseColWidth="10" defaultRowHeight="15" x14ac:dyDescent="0.25"/>
  <cols>
    <col min="1" max="1" width="55.7109375" customWidth="1"/>
    <col min="2" max="2" width="17.42578125" customWidth="1"/>
    <col min="3" max="3" width="49" customWidth="1"/>
    <col min="5" max="5" width="18" customWidth="1"/>
    <col min="6" max="6" width="57.140625" customWidth="1"/>
  </cols>
  <sheetData>
    <row r="1" spans="1:5" ht="15.75" customHeight="1" thickBot="1" x14ac:dyDescent="0.3">
      <c r="A1" s="52" t="s">
        <v>3</v>
      </c>
      <c r="B1" s="53"/>
      <c r="C1" s="53"/>
      <c r="D1" s="53"/>
      <c r="E1" s="54"/>
    </row>
    <row r="3" spans="1:5" ht="18.75" x14ac:dyDescent="0.3">
      <c r="A3" s="51" t="s">
        <v>32</v>
      </c>
      <c r="B3" s="51"/>
      <c r="C3" s="51"/>
    </row>
    <row r="4" spans="1:5" ht="15.75" thickBot="1" x14ac:dyDescent="0.3"/>
    <row r="5" spans="1:5" ht="15.75" thickBot="1" x14ac:dyDescent="0.3">
      <c r="A5" s="1"/>
      <c r="B5" s="13"/>
      <c r="C5" s="21" t="s">
        <v>2</v>
      </c>
    </row>
    <row r="6" spans="1:5" ht="15.75" thickBot="1" x14ac:dyDescent="0.3">
      <c r="A6" s="10" t="s">
        <v>16</v>
      </c>
      <c r="B6" s="31"/>
      <c r="C6" s="32"/>
    </row>
    <row r="7" spans="1:5" ht="15.75" thickBot="1" x14ac:dyDescent="0.3">
      <c r="A7" s="7"/>
      <c r="B7" s="15"/>
      <c r="C7" s="4"/>
    </row>
    <row r="8" spans="1:5" ht="15.75" thickBot="1" x14ac:dyDescent="0.3">
      <c r="A8" s="10" t="s">
        <v>18</v>
      </c>
      <c r="B8" s="33">
        <v>0</v>
      </c>
      <c r="C8" s="32"/>
    </row>
    <row r="9" spans="1:5" ht="15.75" thickBot="1" x14ac:dyDescent="0.3">
      <c r="A9" s="7"/>
      <c r="B9" s="15"/>
      <c r="C9" s="4"/>
    </row>
    <row r="10" spans="1:5" ht="43.5" thickBot="1" x14ac:dyDescent="0.3">
      <c r="A10" s="11" t="s">
        <v>20</v>
      </c>
      <c r="B10" s="37">
        <v>40</v>
      </c>
      <c r="C10" s="32"/>
    </row>
    <row r="11" spans="1:5" ht="15.75" thickBot="1" x14ac:dyDescent="0.3">
      <c r="A11" s="11"/>
      <c r="B11" s="27"/>
      <c r="C11" s="28"/>
    </row>
    <row r="12" spans="1:5" ht="15.75" thickBot="1" x14ac:dyDescent="0.3">
      <c r="A12" s="11" t="s">
        <v>17</v>
      </c>
      <c r="B12" s="33">
        <v>0</v>
      </c>
      <c r="C12" s="32"/>
    </row>
    <row r="13" spans="1:5" ht="15.75" thickBot="1" x14ac:dyDescent="0.3">
      <c r="A13" s="10"/>
      <c r="C13" s="12"/>
    </row>
    <row r="14" spans="1:5" ht="30.75" thickBot="1" x14ac:dyDescent="0.3">
      <c r="A14" s="11" t="s">
        <v>10</v>
      </c>
      <c r="B14" s="31"/>
      <c r="C14" s="32"/>
    </row>
    <row r="15" spans="1:5" ht="15.75" thickBot="1" x14ac:dyDescent="0.3">
      <c r="A15" s="7"/>
      <c r="B15" s="15"/>
      <c r="C15" s="4"/>
    </row>
    <row r="16" spans="1:5" ht="28.5" thickBot="1" x14ac:dyDescent="0.3">
      <c r="A16" s="11" t="s">
        <v>6</v>
      </c>
      <c r="B16" s="33">
        <v>0</v>
      </c>
      <c r="C16" s="32"/>
    </row>
    <row r="17" spans="1:3" ht="15.75" thickBot="1" x14ac:dyDescent="0.3">
      <c r="A17" s="7"/>
      <c r="B17" s="15"/>
      <c r="C17" s="4"/>
    </row>
    <row r="18" spans="1:3" ht="15.75" thickBot="1" x14ac:dyDescent="0.3">
      <c r="A18" s="10" t="s">
        <v>7</v>
      </c>
      <c r="B18" s="17">
        <f>B6*B8+B10*B12+B16</f>
        <v>0</v>
      </c>
      <c r="C18" s="32"/>
    </row>
    <row r="19" spans="1:3" x14ac:dyDescent="0.25">
      <c r="A19" s="7"/>
      <c r="B19" s="16"/>
      <c r="C19" s="4"/>
    </row>
    <row r="20" spans="1:3" ht="15.75" thickBot="1" x14ac:dyDescent="0.3">
      <c r="A20" s="8" t="s">
        <v>8</v>
      </c>
      <c r="B20" s="14"/>
      <c r="C20" s="4"/>
    </row>
    <row r="21" spans="1:3" ht="15.75" thickBot="1" x14ac:dyDescent="0.3">
      <c r="A21" s="34">
        <v>0</v>
      </c>
      <c r="B21" s="17">
        <f>B18*A21</f>
        <v>0</v>
      </c>
      <c r="C21" s="32"/>
    </row>
    <row r="22" spans="1:3" x14ac:dyDescent="0.25">
      <c r="A22" s="7"/>
      <c r="B22" s="15"/>
      <c r="C22" s="4"/>
    </row>
    <row r="23" spans="1:3" ht="15.75" thickBot="1" x14ac:dyDescent="0.3">
      <c r="A23" s="10" t="s">
        <v>9</v>
      </c>
      <c r="B23" s="22">
        <f>B18+B21</f>
        <v>0</v>
      </c>
      <c r="C23" s="32"/>
    </row>
    <row r="24" spans="1:3" ht="15.75" thickTop="1" x14ac:dyDescent="0.25"/>
  </sheetData>
  <mergeCells count="2">
    <mergeCell ref="A3:C3"/>
    <mergeCell ref="A1:E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Hilfstabelle!$A$1:$A$2</xm:f>
          </x14:formula1>
          <xm:sqref>B14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workbookViewId="0">
      <selection activeCell="F16" sqref="F16"/>
    </sheetView>
  </sheetViews>
  <sheetFormatPr baseColWidth="10" defaultRowHeight="15" x14ac:dyDescent="0.25"/>
  <cols>
    <col min="1" max="1" width="55.5703125" customWidth="1"/>
    <col min="2" max="2" width="17.42578125" customWidth="1"/>
    <col min="3" max="3" width="49" customWidth="1"/>
    <col min="5" max="5" width="18" customWidth="1"/>
    <col min="6" max="6" width="57.140625" customWidth="1"/>
  </cols>
  <sheetData>
    <row r="1" spans="1:5" ht="15.75" customHeight="1" thickBot="1" x14ac:dyDescent="0.3">
      <c r="A1" s="52" t="s">
        <v>3</v>
      </c>
      <c r="B1" s="53"/>
      <c r="C1" s="53"/>
      <c r="D1" s="53"/>
      <c r="E1" s="54"/>
    </row>
    <row r="3" spans="1:5" ht="18.75" x14ac:dyDescent="0.3">
      <c r="A3" s="51" t="s">
        <v>23</v>
      </c>
      <c r="B3" s="51"/>
      <c r="C3" s="51"/>
    </row>
    <row r="4" spans="1:5" ht="18.75" x14ac:dyDescent="0.3">
      <c r="A4" s="35"/>
      <c r="B4" s="35"/>
      <c r="C4" s="35"/>
    </row>
    <row r="5" spans="1:5" x14ac:dyDescent="0.25">
      <c r="A5" s="36" t="s">
        <v>24</v>
      </c>
    </row>
    <row r="6" spans="1:5" ht="15.75" thickBot="1" x14ac:dyDescent="0.3"/>
    <row r="7" spans="1:5" ht="15.75" thickBot="1" x14ac:dyDescent="0.3">
      <c r="A7" s="1"/>
      <c r="B7" s="13"/>
      <c r="C7" s="21" t="s">
        <v>2</v>
      </c>
    </row>
    <row r="8" spans="1:5" ht="15.75" thickBot="1" x14ac:dyDescent="0.3">
      <c r="A8" s="10" t="s">
        <v>16</v>
      </c>
      <c r="B8" s="18"/>
      <c r="C8" s="20"/>
    </row>
    <row r="9" spans="1:5" ht="15.75" thickBot="1" x14ac:dyDescent="0.3">
      <c r="A9" s="7"/>
      <c r="B9" s="15"/>
      <c r="C9" s="4"/>
    </row>
    <row r="10" spans="1:5" ht="15.75" thickBot="1" x14ac:dyDescent="0.3">
      <c r="A10" s="10" t="s">
        <v>18</v>
      </c>
      <c r="B10" s="19">
        <v>0</v>
      </c>
      <c r="C10" s="20"/>
    </row>
    <row r="11" spans="1:5" ht="15.75" thickBot="1" x14ac:dyDescent="0.3">
      <c r="A11" s="7"/>
      <c r="B11" s="29"/>
      <c r="C11" s="28"/>
    </row>
    <row r="12" spans="1:5" ht="43.5" thickBot="1" x14ac:dyDescent="0.3">
      <c r="A12" s="11" t="s">
        <v>20</v>
      </c>
      <c r="B12" s="38">
        <v>100</v>
      </c>
      <c r="C12" s="20"/>
    </row>
    <row r="13" spans="1:5" ht="15.75" thickBot="1" x14ac:dyDescent="0.3">
      <c r="A13" s="11"/>
      <c r="B13" s="29"/>
      <c r="C13" s="28"/>
    </row>
    <row r="14" spans="1:5" ht="15.75" thickBot="1" x14ac:dyDescent="0.3">
      <c r="A14" s="11" t="s">
        <v>17</v>
      </c>
      <c r="B14" s="19">
        <v>0</v>
      </c>
      <c r="C14" s="20"/>
    </row>
    <row r="15" spans="1:5" ht="15.75" thickBot="1" x14ac:dyDescent="0.3">
      <c r="A15" s="7"/>
      <c r="B15" s="15"/>
      <c r="C15" s="4"/>
    </row>
    <row r="16" spans="1:5" ht="55.5" thickBot="1" x14ac:dyDescent="0.3">
      <c r="A16" s="11" t="s">
        <v>21</v>
      </c>
      <c r="B16" s="19"/>
      <c r="C16" s="20"/>
    </row>
    <row r="17" spans="1:3" ht="15.75" thickBot="1" x14ac:dyDescent="0.3">
      <c r="A17" s="10"/>
      <c r="C17" s="12"/>
    </row>
    <row r="18" spans="1:3" ht="30.75" thickBot="1" x14ac:dyDescent="0.3">
      <c r="A18" s="11" t="s">
        <v>10</v>
      </c>
      <c r="B18" s="18"/>
      <c r="C18" s="20"/>
    </row>
    <row r="19" spans="1:3" ht="15.75" thickBot="1" x14ac:dyDescent="0.3">
      <c r="A19" s="7"/>
      <c r="B19" s="15"/>
      <c r="C19" s="4"/>
    </row>
    <row r="20" spans="1:3" ht="30" customHeight="1" thickBot="1" x14ac:dyDescent="0.3">
      <c r="A20" s="11" t="s">
        <v>6</v>
      </c>
      <c r="B20" s="19">
        <v>0</v>
      </c>
      <c r="C20" s="20"/>
    </row>
    <row r="21" spans="1:3" ht="15.75" thickBot="1" x14ac:dyDescent="0.3">
      <c r="A21" s="7"/>
      <c r="B21" s="15"/>
      <c r="C21" s="4"/>
    </row>
    <row r="22" spans="1:3" ht="15.75" thickBot="1" x14ac:dyDescent="0.3">
      <c r="A22" s="10" t="s">
        <v>7</v>
      </c>
      <c r="B22" s="17">
        <f>B8*B10+B20+B12*B14</f>
        <v>0</v>
      </c>
      <c r="C22" s="20"/>
    </row>
    <row r="23" spans="1:3" x14ac:dyDescent="0.25">
      <c r="A23" s="7"/>
      <c r="B23" s="16"/>
      <c r="C23" s="4"/>
    </row>
    <row r="24" spans="1:3" ht="15.75" thickBot="1" x14ac:dyDescent="0.3">
      <c r="A24" s="8" t="s">
        <v>8</v>
      </c>
      <c r="B24" s="14"/>
      <c r="C24" s="4"/>
    </row>
    <row r="25" spans="1:3" ht="15.75" thickBot="1" x14ac:dyDescent="0.3">
      <c r="A25" s="26">
        <v>0</v>
      </c>
      <c r="B25" s="17">
        <f>B22*A25</f>
        <v>0</v>
      </c>
      <c r="C25" s="20"/>
    </row>
    <row r="26" spans="1:3" x14ac:dyDescent="0.25">
      <c r="A26" s="7"/>
      <c r="B26" s="15"/>
      <c r="C26" s="4"/>
    </row>
    <row r="27" spans="1:3" ht="15.75" thickBot="1" x14ac:dyDescent="0.3">
      <c r="A27" s="10" t="s">
        <v>9</v>
      </c>
      <c r="B27" s="22">
        <f>B22+B25</f>
        <v>0</v>
      </c>
      <c r="C27" s="20"/>
    </row>
    <row r="28" spans="1:3" ht="15.75" thickTop="1" x14ac:dyDescent="0.25"/>
    <row r="30" spans="1:3" x14ac:dyDescent="0.25">
      <c r="A30" s="36" t="s">
        <v>25</v>
      </c>
      <c r="B30" s="36"/>
      <c r="C30" s="36"/>
    </row>
    <row r="31" spans="1:3" ht="15.75" thickBot="1" x14ac:dyDescent="0.3"/>
    <row r="32" spans="1:3" ht="15.75" thickBot="1" x14ac:dyDescent="0.3">
      <c r="A32" s="1"/>
      <c r="B32" s="13"/>
      <c r="C32" s="21" t="s">
        <v>2</v>
      </c>
    </row>
    <row r="33" spans="1:3" ht="40.5" thickBot="1" x14ac:dyDescent="0.3">
      <c r="A33" s="11" t="s">
        <v>22</v>
      </c>
      <c r="B33" s="25">
        <v>100</v>
      </c>
      <c r="C33" s="32"/>
    </row>
    <row r="34" spans="1:3" ht="15.75" thickBot="1" x14ac:dyDescent="0.3">
      <c r="A34" s="30"/>
      <c r="B34" s="15"/>
      <c r="C34" s="4"/>
    </row>
    <row r="35" spans="1:3" ht="15.75" thickBot="1" x14ac:dyDescent="0.3">
      <c r="A35" s="10" t="s">
        <v>4</v>
      </c>
      <c r="B35" s="33">
        <v>0</v>
      </c>
      <c r="C35" s="32"/>
    </row>
    <row r="36" spans="1:3" ht="15.75" thickBot="1" x14ac:dyDescent="0.3">
      <c r="A36" s="10"/>
      <c r="C36" s="12"/>
    </row>
    <row r="37" spans="1:3" ht="30.75" thickBot="1" x14ac:dyDescent="0.3">
      <c r="A37" s="11" t="s">
        <v>10</v>
      </c>
      <c r="B37" s="31"/>
      <c r="C37" s="32"/>
    </row>
    <row r="38" spans="1:3" ht="15.75" thickBot="1" x14ac:dyDescent="0.3">
      <c r="A38" s="7"/>
      <c r="B38" s="15"/>
      <c r="C38" s="4"/>
    </row>
    <row r="39" spans="1:3" ht="28.5" thickBot="1" x14ac:dyDescent="0.3">
      <c r="A39" s="11" t="s">
        <v>6</v>
      </c>
      <c r="B39" s="33">
        <v>0</v>
      </c>
      <c r="C39" s="32"/>
    </row>
    <row r="40" spans="1:3" ht="15.75" thickBot="1" x14ac:dyDescent="0.3">
      <c r="A40" s="7"/>
      <c r="B40" s="15"/>
      <c r="C40" s="4"/>
    </row>
    <row r="41" spans="1:3" ht="15.75" thickBot="1" x14ac:dyDescent="0.3">
      <c r="A41" s="10" t="s">
        <v>7</v>
      </c>
      <c r="B41" s="17">
        <f>B33*B35+B39</f>
        <v>0</v>
      </c>
      <c r="C41" s="32"/>
    </row>
    <row r="42" spans="1:3" x14ac:dyDescent="0.25">
      <c r="A42" s="7"/>
      <c r="B42" s="16"/>
      <c r="C42" s="4"/>
    </row>
    <row r="43" spans="1:3" ht="15.75" thickBot="1" x14ac:dyDescent="0.3">
      <c r="A43" s="8" t="s">
        <v>8</v>
      </c>
      <c r="B43" s="14"/>
      <c r="C43" s="4"/>
    </row>
    <row r="44" spans="1:3" ht="15.75" thickBot="1" x14ac:dyDescent="0.3">
      <c r="A44" s="34"/>
      <c r="B44" s="17">
        <f>B41*A44</f>
        <v>0</v>
      </c>
      <c r="C44" s="32"/>
    </row>
    <row r="45" spans="1:3" x14ac:dyDescent="0.25">
      <c r="A45" s="7"/>
      <c r="B45" s="15"/>
      <c r="C45" s="4"/>
    </row>
    <row r="46" spans="1:3" ht="15.75" thickBot="1" x14ac:dyDescent="0.3">
      <c r="A46" s="10" t="s">
        <v>9</v>
      </c>
      <c r="B46" s="22">
        <f>B41+B44</f>
        <v>0</v>
      </c>
      <c r="C46" s="32"/>
    </row>
    <row r="47" spans="1:3" ht="15.75" thickTop="1" x14ac:dyDescent="0.25"/>
    <row r="49" spans="1:3" x14ac:dyDescent="0.25">
      <c r="A49" s="36" t="s">
        <v>26</v>
      </c>
      <c r="B49" s="36"/>
      <c r="C49" s="36"/>
    </row>
    <row r="50" spans="1:3" ht="15.75" thickBot="1" x14ac:dyDescent="0.3"/>
    <row r="51" spans="1:3" ht="15.75" thickBot="1" x14ac:dyDescent="0.3">
      <c r="A51" s="1"/>
      <c r="B51" s="13"/>
      <c r="C51" s="21" t="s">
        <v>2</v>
      </c>
    </row>
    <row r="52" spans="1:3" ht="40.5" thickBot="1" x14ac:dyDescent="0.3">
      <c r="A52" s="11" t="s">
        <v>27</v>
      </c>
      <c r="B52" s="25">
        <v>60</v>
      </c>
      <c r="C52" s="32"/>
    </row>
    <row r="53" spans="1:3" ht="15.75" thickBot="1" x14ac:dyDescent="0.3">
      <c r="A53" s="7"/>
      <c r="B53" s="15"/>
      <c r="C53" s="4"/>
    </row>
    <row r="54" spans="1:3" ht="15.75" thickBot="1" x14ac:dyDescent="0.3">
      <c r="A54" s="10" t="s">
        <v>4</v>
      </c>
      <c r="B54" s="33">
        <v>0</v>
      </c>
      <c r="C54" s="32"/>
    </row>
    <row r="55" spans="1:3" ht="15.75" thickBot="1" x14ac:dyDescent="0.3">
      <c r="A55" s="10"/>
      <c r="C55" s="12"/>
    </row>
    <row r="56" spans="1:3" ht="30.75" thickBot="1" x14ac:dyDescent="0.3">
      <c r="A56" s="11" t="s">
        <v>10</v>
      </c>
      <c r="B56" s="31"/>
      <c r="C56" s="32"/>
    </row>
    <row r="57" spans="1:3" ht="15.75" thickBot="1" x14ac:dyDescent="0.3">
      <c r="A57" s="7"/>
      <c r="B57" s="15"/>
      <c r="C57" s="4"/>
    </row>
    <row r="58" spans="1:3" ht="28.5" thickBot="1" x14ac:dyDescent="0.3">
      <c r="A58" s="11" t="s">
        <v>6</v>
      </c>
      <c r="B58" s="33">
        <v>0</v>
      </c>
      <c r="C58" s="32"/>
    </row>
    <row r="59" spans="1:3" ht="15.75" thickBot="1" x14ac:dyDescent="0.3">
      <c r="A59" s="7"/>
      <c r="B59" s="15"/>
      <c r="C59" s="4"/>
    </row>
    <row r="60" spans="1:3" ht="15.75" thickBot="1" x14ac:dyDescent="0.3">
      <c r="A60" s="10" t="s">
        <v>7</v>
      </c>
      <c r="B60" s="17">
        <f>B52*B54+B58</f>
        <v>0</v>
      </c>
      <c r="C60" s="32"/>
    </row>
    <row r="61" spans="1:3" x14ac:dyDescent="0.25">
      <c r="A61" s="7"/>
      <c r="B61" s="16"/>
      <c r="C61" s="4"/>
    </row>
    <row r="62" spans="1:3" ht="15.75" thickBot="1" x14ac:dyDescent="0.3">
      <c r="A62" s="8" t="s">
        <v>8</v>
      </c>
      <c r="B62" s="14"/>
      <c r="C62" s="4"/>
    </row>
    <row r="63" spans="1:3" ht="15.75" thickBot="1" x14ac:dyDescent="0.3">
      <c r="A63" s="34"/>
      <c r="B63" s="17">
        <f>B60*A63</f>
        <v>0</v>
      </c>
      <c r="C63" s="32"/>
    </row>
    <row r="64" spans="1:3" x14ac:dyDescent="0.25">
      <c r="A64" s="7"/>
      <c r="B64" s="15"/>
      <c r="C64" s="4"/>
    </row>
    <row r="65" spans="1:3" ht="15.75" thickBot="1" x14ac:dyDescent="0.3">
      <c r="A65" s="10" t="s">
        <v>9</v>
      </c>
      <c r="B65" s="22">
        <f>B60+B63</f>
        <v>0</v>
      </c>
      <c r="C65" s="32"/>
    </row>
    <row r="66" spans="1:3" ht="15.75" thickTop="1" x14ac:dyDescent="0.25"/>
  </sheetData>
  <mergeCells count="2">
    <mergeCell ref="A1:E1"/>
    <mergeCell ref="A3:C3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Hilfstabelle!$A$1:$A$2</xm:f>
          </x14:formula1>
          <xm:sqref>B18 B37 B56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E31" sqref="E31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Los 1 - Arbeitssicherheit</vt:lpstr>
      <vt:lpstr>Los 2 - Arbeitsmedizin</vt:lpstr>
      <vt:lpstr>Hilfstabelle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Koch, Alexander</dc:creator>
  <cp:lastModifiedBy>Alexander Rager</cp:lastModifiedBy>
  <dcterms:created xsi:type="dcterms:W3CDTF">2021-05-25T13:48:41Z</dcterms:created>
  <dcterms:modified xsi:type="dcterms:W3CDTF">2026-08-10T12:48:18Z</dcterms:modified>
</cp:coreProperties>
</file>