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.uni-weimar.de\fs\pjg\SL-Vergabe\_ID (HD)\26_ID_26_OS-Objektschutz\4_Vergabeunterlagen\"/>
    </mc:Choice>
  </mc:AlternateContent>
  <xr:revisionPtr revIDLastSave="0" documentId="13_ncr:1_{47E2D7C6-C792-4BF0-A0D9-CE8C1D39BC68}" xr6:coauthVersionLast="47" xr6:coauthVersionMax="47" xr10:uidLastSave="{00000000-0000-0000-0000-000000000000}"/>
  <bookViews>
    <workbookView xWindow="28680" yWindow="-120" windowWidth="29040" windowHeight="17520" tabRatio="274" activeTab="1" xr2:uid="{6DC802A1-466C-451E-82CF-148A586FD159}"/>
  </bookViews>
  <sheets>
    <sheet name="Schließzeiten" sheetId="2" r:id="rId1"/>
    <sheet name="Meldungstypen" sheetId="1" r:id="rId2"/>
  </sheets>
  <definedNames>
    <definedName name="_xlnm._FilterDatabase" localSheetId="1" hidden="1">Meldungstypen!$B$1:$B$64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2" l="1" a="1"/>
  <c r="O3" i="2" a="1"/>
  <c r="O4" i="2" a="1"/>
  <c r="O5" i="2" a="1"/>
  <c r="O6" i="2" a="1"/>
  <c r="O7" i="2" a="1"/>
  <c r="O8" i="2" a="1"/>
  <c r="O9" i="2" a="1"/>
  <c r="O10" i="2" a="1"/>
  <c r="O11" i="2" a="1"/>
  <c r="O12" i="2" a="1"/>
  <c r="O13" i="2" a="1"/>
  <c r="O14" i="2" a="1"/>
  <c r="O15" i="2" a="1"/>
  <c r="O16" i="2" a="1"/>
  <c r="O17" i="2" a="1"/>
  <c r="O18" i="2" a="1"/>
  <c r="O19" i="2" a="1"/>
  <c r="O20" i="2" a="1"/>
  <c r="O21" i="2" a="1"/>
  <c r="O22" i="2" a="1"/>
  <c r="O23" i="2" a="1"/>
  <c r="O24" i="2" a="1"/>
  <c r="O25" i="2" a="1"/>
  <c r="O26" i="2" a="1"/>
  <c r="O27" i="2" a="1"/>
  <c r="O28" i="2" a="1"/>
  <c r="O29" i="2" a="1"/>
  <c r="O30" i="2" a="1"/>
  <c r="O31" i="2" a="1"/>
  <c r="O32" i="2" a="1"/>
  <c r="O33" i="2" a="1"/>
  <c r="O34" i="2" a="1"/>
  <c r="O35" i="2" a="1"/>
  <c r="O36" i="2" a="1"/>
  <c r="O37" i="2" a="1"/>
  <c r="O38" i="2" a="1"/>
  <c r="O39" i="2" a="1"/>
  <c r="O40" i="2" a="1"/>
  <c r="O41" i="2" a="1"/>
  <c r="O42" i="2" a="1"/>
  <c r="O43" i="2" a="1"/>
  <c r="O44" i="2" a="1"/>
  <c r="O45" i="2" a="1"/>
  <c r="O46" i="2" a="1"/>
  <c r="O47" i="2" a="1"/>
  <c r="O48" i="2" a="1"/>
  <c r="O49" i="2" a="1"/>
  <c r="O50" i="2" a="1"/>
  <c r="O51" i="2" a="1"/>
  <c r="O52" i="2" a="1"/>
  <c r="O53" i="2" a="1"/>
  <c r="O54" i="2" a="1"/>
  <c r="O55" i="2" a="1"/>
  <c r="O56" i="2" a="1"/>
  <c r="O57" i="2" a="1"/>
  <c r="O58" i="2" a="1"/>
  <c r="O59" i="2" a="1"/>
  <c r="O60" i="2" a="1"/>
  <c r="O61" i="2" a="1"/>
  <c r="O62" i="2" a="1"/>
  <c r="O63" i="2" a="1"/>
  <c r="O64" i="2" a="1"/>
  <c r="O65" i="2" a="1"/>
  <c r="O66" i="2" a="1"/>
  <c r="O67" i="2" a="1"/>
  <c r="O68" i="2" a="1"/>
  <c r="O69" i="2" a="1"/>
  <c r="O70" i="2" a="1"/>
  <c r="O71" i="2" a="1"/>
  <c r="O72" i="2" a="1"/>
  <c r="O73" i="2" a="1"/>
  <c r="O74" i="2" a="1"/>
  <c r="O75" i="2" a="1"/>
  <c r="O76" i="2" a="1"/>
  <c r="O77" i="2" a="1"/>
  <c r="O78" i="2" a="1"/>
  <c r="E81" i="1"/>
  <c r="E57" i="1" l="1"/>
  <c r="E56" i="1"/>
  <c r="P2" i="2" l="1" a="1"/>
  <c r="P32" i="2" a="1"/>
  <c r="P61" i="2" a="1"/>
  <c r="P62" i="2" a="1"/>
  <c r="P63" i="2" a="1"/>
  <c r="P64" i="2" a="1"/>
  <c r="P65" i="2" a="1"/>
  <c r="P66" i="2" a="1"/>
  <c r="P67" i="2" a="1"/>
  <c r="P68" i="2" a="1"/>
  <c r="P69" i="2" a="1"/>
  <c r="P70" i="2" a="1"/>
  <c r="P71" i="2" a="1"/>
  <c r="P72" i="2" a="1"/>
  <c r="P73" i="2" a="1"/>
  <c r="P74" i="2" a="1"/>
  <c r="P75" i="2" a="1"/>
  <c r="P76" i="2" a="1"/>
  <c r="P77" i="2" a="1"/>
  <c r="P78" i="2" a="1"/>
  <c r="P3" i="2" a="1"/>
  <c r="P5" i="2" a="1"/>
  <c r="P8" i="2" a="1"/>
  <c r="P11" i="2" a="1"/>
  <c r="P13" i="2" a="1"/>
  <c r="P16" i="2" a="1"/>
  <c r="P19" i="2" a="1"/>
  <c r="P21" i="2" a="1"/>
  <c r="P23" i="2" a="1"/>
  <c r="P26" i="2" a="1"/>
  <c r="P29" i="2" a="1"/>
  <c r="P33" i="2" a="1"/>
  <c r="P37" i="2" a="1"/>
  <c r="P40" i="2" a="1"/>
  <c r="P43" i="2" a="1"/>
  <c r="P45" i="2" a="1"/>
  <c r="P49" i="2" a="1"/>
  <c r="P53" i="2" a="1"/>
  <c r="P57" i="2" a="1"/>
  <c r="P4" i="2" a="1"/>
  <c r="P6" i="2" a="1"/>
  <c r="P7" i="2" a="1"/>
  <c r="P9" i="2" a="1"/>
  <c r="P12" i="2" a="1"/>
  <c r="P15" i="2" a="1"/>
  <c r="P18" i="2" a="1"/>
  <c r="P22" i="2" a="1"/>
  <c r="P25" i="2" a="1"/>
  <c r="P27" i="2" a="1"/>
  <c r="P31" i="2" a="1"/>
  <c r="P36" i="2" a="1"/>
  <c r="P39" i="2" a="1"/>
  <c r="P44" i="2" a="1"/>
  <c r="P48" i="2" a="1"/>
  <c r="P51" i="2" a="1"/>
  <c r="P55" i="2" a="1"/>
  <c r="P59" i="2" a="1"/>
  <c r="P10" i="2" a="1"/>
  <c r="P14" i="2" a="1"/>
  <c r="P17" i="2" a="1"/>
  <c r="P20" i="2" a="1"/>
  <c r="P24" i="2" a="1"/>
  <c r="P28" i="2" a="1"/>
  <c r="P30" i="2" a="1"/>
  <c r="P34" i="2" a="1"/>
  <c r="P38" i="2" a="1"/>
  <c r="P41" i="2" a="1"/>
  <c r="P47" i="2" a="1"/>
  <c r="P50" i="2" a="1"/>
  <c r="P54" i="2" a="1"/>
  <c r="P58" i="2" a="1"/>
  <c r="P35" i="2" a="1"/>
  <c r="P42" i="2" a="1"/>
  <c r="P46" i="2" a="1"/>
  <c r="P52" i="2" a="1"/>
  <c r="P56" i="2" a="1"/>
  <c r="P60" i="2" a="1"/>
  <c r="E20" i="1"/>
  <c r="N2" i="2" l="1" a="1"/>
  <c r="N3" i="2" a="1"/>
  <c r="N4" i="2" a="1"/>
  <c r="N5" i="2" a="1"/>
  <c r="N6" i="2" a="1"/>
  <c r="N7" i="2" a="1"/>
  <c r="N8" i="2" a="1"/>
  <c r="N9" i="2" a="1"/>
  <c r="N10" i="2" a="1"/>
  <c r="N11" i="2" a="1"/>
  <c r="N13" i="2" a="1"/>
  <c r="N14" i="2" a="1"/>
  <c r="N15" i="2" a="1"/>
  <c r="N16" i="2" a="1"/>
  <c r="N17" i="2" a="1"/>
  <c r="N18" i="2" a="1"/>
  <c r="N19" i="2" a="1"/>
  <c r="N20" i="2" a="1"/>
  <c r="N21" i="2" a="1"/>
  <c r="N22" i="2" a="1"/>
  <c r="N23" i="2" a="1"/>
  <c r="N24" i="2" a="1"/>
  <c r="N25" i="2" a="1"/>
  <c r="N26" i="2" a="1"/>
  <c r="N27" i="2" a="1"/>
  <c r="N28" i="2" a="1"/>
  <c r="N29" i="2" a="1"/>
  <c r="N30" i="2" a="1"/>
  <c r="N31" i="2" a="1"/>
  <c r="N32" i="2" a="1"/>
  <c r="N33" i="2" a="1"/>
  <c r="N34" i="2" a="1"/>
  <c r="N35" i="2" a="1"/>
  <c r="N36" i="2" a="1"/>
  <c r="N38" i="2" a="1"/>
  <c r="N12" i="2" a="1"/>
  <c r="N42" i="2" a="1"/>
  <c r="N43" i="2" a="1"/>
  <c r="N44" i="2" a="1"/>
  <c r="N45" i="2" a="1"/>
  <c r="N46" i="2" a="1"/>
  <c r="N47" i="2" a="1"/>
  <c r="N48" i="2" a="1"/>
  <c r="N49" i="2" a="1"/>
  <c r="N50" i="2" a="1"/>
  <c r="N51" i="2" a="1"/>
  <c r="N52" i="2" a="1"/>
  <c r="N53" i="2" a="1"/>
  <c r="N54" i="2" a="1"/>
  <c r="N55" i="2" a="1"/>
  <c r="N56" i="2" a="1"/>
  <c r="N57" i="2" a="1"/>
  <c r="N58" i="2" a="1"/>
  <c r="N59" i="2" a="1"/>
  <c r="N60" i="2" a="1"/>
  <c r="N61" i="2" a="1"/>
  <c r="N62" i="2" a="1"/>
  <c r="N63" i="2" a="1"/>
  <c r="N64" i="2" a="1"/>
  <c r="N65" i="2" a="1"/>
  <c r="N66" i="2" a="1"/>
  <c r="N67" i="2" a="1"/>
  <c r="N68" i="2" a="1"/>
  <c r="N40" i="2" a="1"/>
  <c r="N69" i="2" a="1"/>
  <c r="N70" i="2" a="1"/>
  <c r="N71" i="2" a="1"/>
  <c r="N72" i="2" a="1"/>
  <c r="N73" i="2" a="1"/>
  <c r="N74" i="2" a="1"/>
  <c r="N75" i="2" a="1"/>
  <c r="N76" i="2" a="1"/>
  <c r="N77" i="2" a="1"/>
  <c r="N78" i="2" a="1"/>
  <c r="N41" i="2" a="1"/>
  <c r="N37" i="2" a="1"/>
  <c r="N39" i="2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<sst xmlns="http://schemas.openxmlformats.org/spreadsheetml/2006/main" count="2892" uniqueCount="429">
  <si>
    <t xml:space="preserve">Adresse </t>
  </si>
  <si>
    <t xml:space="preserve">Lageplan Nr. </t>
  </si>
  <si>
    <t xml:space="preserve">Nutzung </t>
  </si>
  <si>
    <t xml:space="preserve">Meldungstyp </t>
  </si>
  <si>
    <t xml:space="preserve">Leistungen </t>
  </si>
  <si>
    <t xml:space="preserve">Handlung innerhalb Arbeitszeit AG </t>
  </si>
  <si>
    <t xml:space="preserve">Arbeitszeit AG </t>
  </si>
  <si>
    <t xml:space="preserve">Handlung außerhalb Arbeitszeit AG </t>
  </si>
  <si>
    <t xml:space="preserve">Abwesenheit AG </t>
  </si>
  <si>
    <t xml:space="preserve">Verortung </t>
  </si>
  <si>
    <t xml:space="preserve">Art AG </t>
  </si>
  <si>
    <t>BUW</t>
  </si>
  <si>
    <t>BMA</t>
  </si>
  <si>
    <t>Albrecht-Dürer-Straße 2</t>
  </si>
  <si>
    <t>AD2</t>
  </si>
  <si>
    <t xml:space="preserve">Unterricht, Büro </t>
  </si>
  <si>
    <t xml:space="preserve">NGF in qm </t>
  </si>
  <si>
    <t xml:space="preserve">Leistungszeitraum </t>
  </si>
  <si>
    <t>24/7</t>
  </si>
  <si>
    <t xml:space="preserve">Info telefonisch an AG </t>
  </si>
  <si>
    <t>Mo-Fr 07:00-13:30</t>
  </si>
  <si>
    <t xml:space="preserve">Streifenfahrereinsatz </t>
  </si>
  <si>
    <t>Stadtgebiet</t>
  </si>
  <si>
    <t>Amalienstraße 13</t>
  </si>
  <si>
    <t>A13</t>
  </si>
  <si>
    <t xml:space="preserve">Stud. Arbeitsplätze, Werkstatt </t>
  </si>
  <si>
    <t>Mo-Fr 14:30-07:00, Sa, So, Fe</t>
  </si>
  <si>
    <t xml:space="preserve">Bauhausstraße 7, 7b </t>
  </si>
  <si>
    <t>BH7bC</t>
  </si>
  <si>
    <t>Stud. Arbeitsplätze, Büro</t>
  </si>
  <si>
    <t>Bauhausstraße 9a</t>
  </si>
  <si>
    <t xml:space="preserve">Unterricht, Büro, Studio </t>
  </si>
  <si>
    <t>BH9a</t>
  </si>
  <si>
    <t>Bauhausstraße 9c</t>
  </si>
  <si>
    <t>BH9c</t>
  </si>
  <si>
    <t xml:space="preserve">Stud. Arbeitsplätze, Büro </t>
  </si>
  <si>
    <t>Bauhausstraße 9d</t>
  </si>
  <si>
    <t>Werkstatt, Holz</t>
  </si>
  <si>
    <t>BA1</t>
  </si>
  <si>
    <t xml:space="preserve">Büro </t>
  </si>
  <si>
    <t>Belvederer Allee 1</t>
  </si>
  <si>
    <t>Belvederer Allee 1a</t>
  </si>
  <si>
    <t xml:space="preserve">Belvederer Allee 1b </t>
  </si>
  <si>
    <t>BA1a</t>
  </si>
  <si>
    <t>BA1b</t>
  </si>
  <si>
    <t>Unterricht</t>
  </si>
  <si>
    <t>Unterricht, Werkstatt</t>
  </si>
  <si>
    <t>Belvederer Allee 5</t>
  </si>
  <si>
    <t>BA5</t>
  </si>
  <si>
    <t xml:space="preserve">Unterricht </t>
  </si>
  <si>
    <t xml:space="preserve">BMA </t>
  </si>
  <si>
    <t>Coudraystraße 9</t>
  </si>
  <si>
    <t xml:space="preserve">C9 </t>
  </si>
  <si>
    <t xml:space="preserve">Hörsaal, Versuchshalle, Labor </t>
  </si>
  <si>
    <t>Coudraystraße 10</t>
  </si>
  <si>
    <t xml:space="preserve">C10 </t>
  </si>
  <si>
    <t xml:space="preserve">Versuchshalle, Büro, Labor </t>
  </si>
  <si>
    <t>C11C</t>
  </si>
  <si>
    <t>Coudraystraße 11 - Haus C</t>
  </si>
  <si>
    <t xml:space="preserve">Unterricht, Büro, Labor </t>
  </si>
  <si>
    <t>Coudraystraße 13 - Haus A</t>
  </si>
  <si>
    <t>C11A</t>
  </si>
  <si>
    <t xml:space="preserve">Unterricht, Büro, Hörsaal </t>
  </si>
  <si>
    <t>GS7</t>
  </si>
  <si>
    <t>Geschwister-Scholl-Straße 7</t>
  </si>
  <si>
    <t>Geschwister-Scholl-Straße 13</t>
  </si>
  <si>
    <t>GS8</t>
  </si>
  <si>
    <t>Geschwister-Scholl-Straße 8</t>
  </si>
  <si>
    <t>Unterricht, Büro</t>
  </si>
  <si>
    <t>GS13</t>
  </si>
  <si>
    <t>Unterricht, Werkstatt, Versuchsstand</t>
  </si>
  <si>
    <t>Marienstraße 9</t>
  </si>
  <si>
    <t>M9</t>
  </si>
  <si>
    <t>Steubenstraße 6</t>
  </si>
  <si>
    <t>Steubenstraße 6a</t>
  </si>
  <si>
    <t>ST6a</t>
  </si>
  <si>
    <t>ST6</t>
  </si>
  <si>
    <t>Steubenstraße 8</t>
  </si>
  <si>
    <t>ST8</t>
  </si>
  <si>
    <t>Schützengasse 9a</t>
  </si>
  <si>
    <t>Bibliothek, Hörsaal, Büro</t>
  </si>
  <si>
    <t>Unterricht, Studio, Büro</t>
  </si>
  <si>
    <t>Bibliothek, Studio, Büro</t>
  </si>
  <si>
    <t>Marienstraße 5-7</t>
  </si>
  <si>
    <t>M5, M7</t>
  </si>
  <si>
    <t>Marienstraße 13-15</t>
  </si>
  <si>
    <t>M13, M15</t>
  </si>
  <si>
    <t>EMA</t>
  </si>
  <si>
    <t>HfM</t>
  </si>
  <si>
    <t>Am Palais 4</t>
  </si>
  <si>
    <t>AP</t>
  </si>
  <si>
    <t>Carl-Alexander-Platz 1</t>
  </si>
  <si>
    <t>Platz der Demokratie 2</t>
  </si>
  <si>
    <t>Platz der Demokratie 3</t>
  </si>
  <si>
    <t>CAP</t>
  </si>
  <si>
    <t>PdD2</t>
  </si>
  <si>
    <t>PdD3</t>
  </si>
  <si>
    <t>Schloss Belvedere 14</t>
  </si>
  <si>
    <t>Unterricht, Büro, Konzertsaal</t>
  </si>
  <si>
    <t xml:space="preserve">Studiotheater </t>
  </si>
  <si>
    <t>Betriebstechnische Anlage</t>
  </si>
  <si>
    <t>SB14</t>
  </si>
  <si>
    <t>Büro</t>
  </si>
  <si>
    <t>Mo-Fr 07:00-14:30</t>
  </si>
  <si>
    <t>Coudraystraße 7</t>
  </si>
  <si>
    <t>C7</t>
  </si>
  <si>
    <t>Seminar, Büro</t>
  </si>
  <si>
    <t>C13A</t>
  </si>
  <si>
    <t>M13</t>
  </si>
  <si>
    <t xml:space="preserve">Meldung an Feuerwehr </t>
  </si>
  <si>
    <t>Meldung an Streifenwagen</t>
  </si>
  <si>
    <t xml:space="preserve">Kontaktaufnahme </t>
  </si>
  <si>
    <t>Aufzüge Anzahl</t>
  </si>
  <si>
    <t>Marienstraße 7</t>
  </si>
  <si>
    <t>M7</t>
  </si>
  <si>
    <t>Marienstraße 13</t>
  </si>
  <si>
    <t>Lageplan Kürzel</t>
  </si>
  <si>
    <t xml:space="preserve">Wochenendeöffnung </t>
  </si>
  <si>
    <t xml:space="preserve">Kontrolle täglich </t>
  </si>
  <si>
    <t>Zuständig. Öffn.</t>
  </si>
  <si>
    <t>Zuständig. Verschl.</t>
  </si>
  <si>
    <t>Zuständig. WE-Öff.</t>
  </si>
  <si>
    <t>Öffnung Mo - Fr</t>
  </si>
  <si>
    <t>Verschluss Mo - Fr</t>
  </si>
  <si>
    <t>Nutzer</t>
  </si>
  <si>
    <t>Thoska</t>
  </si>
  <si>
    <t>Hausmeister</t>
  </si>
  <si>
    <t>Bauhausstraße 15</t>
  </si>
  <si>
    <t>BH15</t>
  </si>
  <si>
    <t>Belvederer Allee 1c</t>
  </si>
  <si>
    <t xml:space="preserve">Belvederer Allee 1d </t>
  </si>
  <si>
    <t>BA1c</t>
  </si>
  <si>
    <t>BA1d</t>
  </si>
  <si>
    <t>Experimentierfeld</t>
  </si>
  <si>
    <t xml:space="preserve">Belvederer Allee 4 </t>
  </si>
  <si>
    <t>BA4</t>
  </si>
  <si>
    <t>Belvederer Allee 6</t>
  </si>
  <si>
    <t>BA6</t>
  </si>
  <si>
    <t>Sporthalle, Sportplatz</t>
  </si>
  <si>
    <t>Belvederer Allee 25a</t>
  </si>
  <si>
    <t>BA25a</t>
  </si>
  <si>
    <t>Berkaer Straße 1</t>
  </si>
  <si>
    <t>Berkaer Straße 11</t>
  </si>
  <si>
    <t>Bettina-von-Arnim-Straße 1</t>
  </si>
  <si>
    <t>Unterricht, Studio</t>
  </si>
  <si>
    <t>Cranachstraße 47</t>
  </si>
  <si>
    <t>Coudraystraße 4, CIB</t>
  </si>
  <si>
    <t>Versuchshalle, Büro</t>
  </si>
  <si>
    <t>BK1</t>
  </si>
  <si>
    <t>BK11</t>
  </si>
  <si>
    <t>BVA1</t>
  </si>
  <si>
    <t>C47</t>
  </si>
  <si>
    <t>C4</t>
  </si>
  <si>
    <t>k.A.</t>
  </si>
  <si>
    <t>Coudraystraße 11 - Haus A</t>
  </si>
  <si>
    <t>Coudraystraße 11 - Haus B</t>
  </si>
  <si>
    <t>C11B</t>
  </si>
  <si>
    <t xml:space="preserve">Büro, Labor </t>
  </si>
  <si>
    <t>Coudraystraße 13 - Haus B</t>
  </si>
  <si>
    <t>Coudraystraße 13 - Haus C</t>
  </si>
  <si>
    <t>Coudraystraße 13 - Haus D</t>
  </si>
  <si>
    <t>C13C</t>
  </si>
  <si>
    <t>C13D</t>
  </si>
  <si>
    <t>C13B</t>
  </si>
  <si>
    <t>Geschwister-Scholl-Straße 6</t>
  </si>
  <si>
    <t>Geschwister-Scholl-Straße 6a</t>
  </si>
  <si>
    <t>GS6</t>
  </si>
  <si>
    <t>GS6a</t>
  </si>
  <si>
    <t>Geschwister-Scholl-Straße 11</t>
  </si>
  <si>
    <t>GS11</t>
  </si>
  <si>
    <t>Stud. Arbeitsplätze / Abriss</t>
  </si>
  <si>
    <t>Geschwister-Scholl-Straße 15</t>
  </si>
  <si>
    <t>GS15</t>
  </si>
  <si>
    <t>Helmholtzstraße 15</t>
  </si>
  <si>
    <t>HH15</t>
  </si>
  <si>
    <t>Hörsaal, Büro</t>
  </si>
  <si>
    <t>Marienstraße 1a</t>
  </si>
  <si>
    <t>Marienstraße 1b</t>
  </si>
  <si>
    <t>Marienstraße 5</t>
  </si>
  <si>
    <t>Marienstraße 7, Haus A</t>
  </si>
  <si>
    <t>Marienstraße 7, Haus B</t>
  </si>
  <si>
    <t>M1a</t>
  </si>
  <si>
    <t>M1b</t>
  </si>
  <si>
    <t>M5</t>
  </si>
  <si>
    <t>M7A</t>
  </si>
  <si>
    <t>M7B</t>
  </si>
  <si>
    <t>Marienstraße 13 - Haus A</t>
  </si>
  <si>
    <t>Marienstraße 13 - Haus B</t>
  </si>
  <si>
    <t>Marienstraße 13 - Haus C</t>
  </si>
  <si>
    <t>Marienstraße 13 - Haus D</t>
  </si>
  <si>
    <t>Marienstraße 13 - Haus E</t>
  </si>
  <si>
    <t>Marienstraße 14</t>
  </si>
  <si>
    <t>Marienstraße 15</t>
  </si>
  <si>
    <t>M15</t>
  </si>
  <si>
    <t>M14</t>
  </si>
  <si>
    <t>M13E</t>
  </si>
  <si>
    <t>M13D</t>
  </si>
  <si>
    <t>M13C</t>
  </si>
  <si>
    <t>M13B</t>
  </si>
  <si>
    <t>M13A</t>
  </si>
  <si>
    <t>Hörsäle</t>
  </si>
  <si>
    <t>Büro, Stud. Arbeitsplätze</t>
  </si>
  <si>
    <t>Marienstraße 18</t>
  </si>
  <si>
    <t>M18</t>
  </si>
  <si>
    <t>Trierer Straße 12</t>
  </si>
  <si>
    <t xml:space="preserve">Seminar, Ausstellung </t>
  </si>
  <si>
    <t>SG9a</t>
  </si>
  <si>
    <t>Jenaer Straße 3</t>
  </si>
  <si>
    <t>JE3</t>
  </si>
  <si>
    <t>Konzerte, Büro</t>
  </si>
  <si>
    <t>T12</t>
  </si>
  <si>
    <t>Georg-Muche-Platz</t>
  </si>
  <si>
    <t>Büro, Verwaltung</t>
  </si>
  <si>
    <t>Schloss Belvedere 10</t>
  </si>
  <si>
    <t>SB10</t>
  </si>
  <si>
    <t>Schloss Belvedere 12</t>
  </si>
  <si>
    <t>Schloss Belvedere 13</t>
  </si>
  <si>
    <t>SB12</t>
  </si>
  <si>
    <t>SB13</t>
  </si>
  <si>
    <t>n.B.</t>
  </si>
  <si>
    <t>Wachdienst</t>
  </si>
  <si>
    <t>Coudraystraße 9 - Haus A</t>
  </si>
  <si>
    <t xml:space="preserve">Coudraystraße 9 - Haus B </t>
  </si>
  <si>
    <t xml:space="preserve">C9B </t>
  </si>
  <si>
    <t xml:space="preserve">C9A </t>
  </si>
  <si>
    <t>Di-Fr 10:00</t>
  </si>
  <si>
    <t xml:space="preserve">n.B. </t>
  </si>
  <si>
    <t xml:space="preserve">Nutzer </t>
  </si>
  <si>
    <t>BH11</t>
  </si>
  <si>
    <t xml:space="preserve">Bauhausstraße 11 </t>
  </si>
  <si>
    <t>BH9d</t>
  </si>
  <si>
    <t>21:00; 00:00 - 04:00</t>
  </si>
  <si>
    <t>00:00 - 04:00</t>
  </si>
  <si>
    <t>20:00; 00:00 - 04:00</t>
  </si>
  <si>
    <t>22:30; 00:00 - 04:00</t>
  </si>
  <si>
    <t>22:00; 00:00 - 04:00</t>
  </si>
  <si>
    <t>19:00; 00:00 - 04:00</t>
  </si>
  <si>
    <t xml:space="preserve">Bauhausstraße 7b </t>
  </si>
  <si>
    <t>Belvederer Allee 9</t>
  </si>
  <si>
    <t>BA9</t>
  </si>
  <si>
    <t>BUW Mietobjekt</t>
  </si>
  <si>
    <t>HfM Mietobjekt</t>
  </si>
  <si>
    <t>Kaufstraße 2/4</t>
  </si>
  <si>
    <t>K2/4</t>
  </si>
  <si>
    <t>Verwaltung</t>
  </si>
  <si>
    <t>Schubertstraße 27</t>
  </si>
  <si>
    <t>Goetheplatz 7</t>
  </si>
  <si>
    <t>Wielandstraße 2</t>
  </si>
  <si>
    <t>CAP1</t>
  </si>
  <si>
    <t>Karl-Haußknecht-Straße 7</t>
  </si>
  <si>
    <t>Baustelle, keine Nutzung</t>
  </si>
  <si>
    <t>keine</t>
  </si>
  <si>
    <t>Mo-Do 16:00, Fr 15:00</t>
  </si>
  <si>
    <t xml:space="preserve">Hörsaal, Labor </t>
  </si>
  <si>
    <t xml:space="preserve">Versuchshalle </t>
  </si>
  <si>
    <t>19:00 Haustür, 22:00 Hofeingang (Mensa)</t>
  </si>
  <si>
    <t>Nutzer/Thoska</t>
  </si>
  <si>
    <t>Sa 07:30 - 19:00 Hofeingang (Mensa)</t>
  </si>
  <si>
    <t>Sa 07:00 - 14:00</t>
  </si>
  <si>
    <t>Sa 08:00 - 16:00</t>
  </si>
  <si>
    <t>Di-Fr 17:00</t>
  </si>
  <si>
    <t>Sa + So 10:00 - 17:00</t>
  </si>
  <si>
    <t>Sa + So 08:00 - 16:00</t>
  </si>
  <si>
    <t>Sa 10:30 - 15:30</t>
  </si>
  <si>
    <t>Stillgelegt, keine Nutzung</t>
  </si>
  <si>
    <t>Sa 09:30 - 18:00</t>
  </si>
  <si>
    <t>Hausmeister/ Thoska</t>
  </si>
  <si>
    <t>19:00; 23:00, 00:00 - 04:00</t>
  </si>
  <si>
    <t>23:00, 00:00 - 04:00</t>
  </si>
  <si>
    <t>Sa + So 08:00 - 22:00</t>
  </si>
  <si>
    <t>Sa + So 06:30 - 22:00</t>
  </si>
  <si>
    <t>Sa 08:00 - 22:30, So 09:00 - 22:30</t>
  </si>
  <si>
    <t>Sa + So 08:00 - 18:00</t>
  </si>
  <si>
    <t>Sa 08:00 - 21:30, So 08:00 - 19:30</t>
  </si>
  <si>
    <t>Verkauf, Café</t>
  </si>
  <si>
    <t>BH7b</t>
  </si>
  <si>
    <t>GO7</t>
  </si>
  <si>
    <t>Mitarbeiter/ Thoska</t>
  </si>
  <si>
    <t>HK7</t>
  </si>
  <si>
    <t>RU7</t>
  </si>
  <si>
    <t>Rudolstädter Straße 7</t>
  </si>
  <si>
    <t>SU27</t>
  </si>
  <si>
    <t>AP4</t>
  </si>
  <si>
    <t>Tiefgaragenstellplatz CAP1</t>
  </si>
  <si>
    <t>WI2</t>
  </si>
  <si>
    <t>Verkauf, Café, Büro</t>
  </si>
  <si>
    <t>Wachdienst/ Thoska</t>
  </si>
  <si>
    <t>Befreiung</t>
  </si>
  <si>
    <t xml:space="preserve">Stadt-/ Stadtrandgebiet </t>
  </si>
  <si>
    <t>Bauhausstraße 7b</t>
  </si>
  <si>
    <t>Raum 012 - Behnke m. Zug + Rückstellung</t>
  </si>
  <si>
    <t>Raum 019 - Behnke m. Zug + Rückstellung</t>
  </si>
  <si>
    <t>Raum K02 - Behnke m. Zug + Rückstellung</t>
  </si>
  <si>
    <t>Raum 014 - Behnke m. Zug + Rückstellung</t>
  </si>
  <si>
    <t>Raum 009 - Behnke m. Zug + Rückstellung</t>
  </si>
  <si>
    <t>Raum K11 - Behnke m. Zug + Rückstellung</t>
  </si>
  <si>
    <t>Raum K13 - Behnke m. Zug + Rückstellung</t>
  </si>
  <si>
    <t>Raum 002 - Behnke m. Zug + Rückstellung</t>
  </si>
  <si>
    <t xml:space="preserve">Barrierefreie WC + Notruf </t>
  </si>
  <si>
    <t>Raum S11 - Behnke m. Zug + Rückstellung</t>
  </si>
  <si>
    <t>Geschwister-Scholl-Straße 8 A</t>
  </si>
  <si>
    <t>GS8A</t>
  </si>
  <si>
    <t>Raum 017 - Behnke m. Zug + Rückstellung</t>
  </si>
  <si>
    <t>M1B</t>
  </si>
  <si>
    <t>Raum 103 - Behnke m. Zug + Rückstellung</t>
  </si>
  <si>
    <t>Marienstraße 13 C</t>
  </si>
  <si>
    <t>Raum 010 - Behnke m. Zug + Rückstellung</t>
  </si>
  <si>
    <t xml:space="preserve">Marienstraße 18 </t>
  </si>
  <si>
    <t>Raum 007 - Behnke</t>
  </si>
  <si>
    <t>Marienstraße 7 A</t>
  </si>
  <si>
    <t>Raum 003 - Behnke m. Zug + Rückstellung</t>
  </si>
  <si>
    <t>Raum 004 - Behnke m. Zug + Rückstellung</t>
  </si>
  <si>
    <t>Raum 215 - Behnke m. Zug + Rückstellung</t>
  </si>
  <si>
    <t>Steubenstraße 6 G</t>
  </si>
  <si>
    <t>ST6G</t>
  </si>
  <si>
    <t>Raum K03 - Behnke m. Zug + Rückstellung</t>
  </si>
  <si>
    <t>Raum 411.2 - Behnke m. Zug + Rückstellung</t>
  </si>
  <si>
    <t>Raum 022 - Behnke m. Zug + Rückstellung</t>
  </si>
  <si>
    <t>Raum 023 - Behnke m. Zug + Rückstellung</t>
  </si>
  <si>
    <t>Raum 020 - Behnke m. Zug + Rückstellung</t>
  </si>
  <si>
    <t>Raum 006 - Behnke m. Zug + Rückstellung</t>
  </si>
  <si>
    <t xml:space="preserve">Schrankanlagen </t>
  </si>
  <si>
    <t xml:space="preserve">Schrankanlagen + Notruf </t>
  </si>
  <si>
    <t xml:space="preserve">Bauhausstraße - Campus </t>
  </si>
  <si>
    <t>Coudraystraße 11B</t>
  </si>
  <si>
    <t xml:space="preserve">C11B </t>
  </si>
  <si>
    <t>Coudraystraße 13A</t>
  </si>
  <si>
    <t xml:space="preserve">Coudraystraße 7 </t>
  </si>
  <si>
    <t>Geschwister-Scholl-Straße 8A</t>
  </si>
  <si>
    <t>Poller + Notruf</t>
  </si>
  <si>
    <t xml:space="preserve">Einfahrt Van de Velde Bau </t>
  </si>
  <si>
    <t>Einfahrt Hauptgebäude</t>
  </si>
  <si>
    <t xml:space="preserve">Heizung Nahwärmezentrale </t>
  </si>
  <si>
    <t xml:space="preserve">Heizung Einzelstandorte </t>
  </si>
  <si>
    <t xml:space="preserve">Störmeldung </t>
  </si>
  <si>
    <t xml:space="preserve">Erfassung </t>
  </si>
  <si>
    <t>Erfassung</t>
  </si>
  <si>
    <t xml:space="preserve">Heizung Hausanschlussstation </t>
  </si>
  <si>
    <t>Kälte Nahkältezentraleen</t>
  </si>
  <si>
    <t xml:space="preserve">Kälte Hausans chlssstation </t>
  </si>
  <si>
    <t xml:space="preserve">Raumlufttechnik </t>
  </si>
  <si>
    <t xml:space="preserve">Wandtelefone und Notruf </t>
  </si>
  <si>
    <t xml:space="preserve">R. 092, Flur - Wandtelefon </t>
  </si>
  <si>
    <t xml:space="preserve">R. 095, neben R. 015 - Wandtelefon </t>
  </si>
  <si>
    <t xml:space="preserve">BH7b </t>
  </si>
  <si>
    <t xml:space="preserve">R. 092, neben R. 008 - Wandtelefon </t>
  </si>
  <si>
    <t xml:space="preserve">BUW </t>
  </si>
  <si>
    <t>R. 091 Windfang Wandtelefon</t>
  </si>
  <si>
    <t>R. 091, Eingang</t>
  </si>
  <si>
    <t>Belvederer Allee 1b</t>
  </si>
  <si>
    <t>Belvederer Allee 21</t>
  </si>
  <si>
    <t>R. K93, Kellergang</t>
  </si>
  <si>
    <t>R. 008, Behinderten WC</t>
  </si>
  <si>
    <t>R. 010, Heizung</t>
  </si>
  <si>
    <t>R. 091, neben R. 002</t>
  </si>
  <si>
    <t>BA21</t>
  </si>
  <si>
    <t>Coudraystraße 11 C</t>
  </si>
  <si>
    <t>Coudraystraße 13 A</t>
  </si>
  <si>
    <t>R. 001, Ruhe- u. Notfallraum</t>
  </si>
  <si>
    <t>R. K92, neben dem Aufzug</t>
  </si>
  <si>
    <t>Coudraystraße 13 B</t>
  </si>
  <si>
    <t>R. 195, gegenüber R. 110</t>
  </si>
  <si>
    <t>R. 093, neben R. 009</t>
  </si>
  <si>
    <t>R. 192, neben R. 107 und</t>
  </si>
  <si>
    <t>R. 292, neben R. 207</t>
  </si>
  <si>
    <t>R. 091, neben dem Aufzug</t>
  </si>
  <si>
    <t>R. 015, WC Damen</t>
  </si>
  <si>
    <t>R. 016, WC Herren</t>
  </si>
  <si>
    <t>R. 092, Foyer</t>
  </si>
  <si>
    <t>Coudraystraße 9 B</t>
  </si>
  <si>
    <t>R. 001, Aufbereitungshalle</t>
  </si>
  <si>
    <t>Geschwister-Scholl-Str. 8 A</t>
  </si>
  <si>
    <t>R. 012, Behinderten WC Damen</t>
  </si>
  <si>
    <t>R. 017, Behinderten WC Herren</t>
  </si>
  <si>
    <t>R. 101, Ruhe- u. Notfallraum</t>
  </si>
  <si>
    <t>Hausknechtstraße 7</t>
  </si>
  <si>
    <t>R. 092, Straßeneingang</t>
  </si>
  <si>
    <t>Marienstraße 1</t>
  </si>
  <si>
    <t>R. TK01, Heizhaus</t>
  </si>
  <si>
    <t>R. 194, hinteres Foyer 1.OG</t>
  </si>
  <si>
    <t>R. 192, vorderes Foyer 1.OG</t>
  </si>
  <si>
    <t>R. 093, hint. Foyer EG</t>
  </si>
  <si>
    <t>R. 090, vorderes Foyer EG</t>
  </si>
  <si>
    <t>R. 1K93, Foyer unten</t>
  </si>
  <si>
    <t>R. 191, Eingang</t>
  </si>
  <si>
    <t>R. 002, neben dem Aufzug</t>
  </si>
  <si>
    <t>R. 193</t>
  </si>
  <si>
    <t>R. 092, Eingang</t>
  </si>
  <si>
    <t>R. 092, Foyer Beethovenhaus</t>
  </si>
  <si>
    <t>R. 003, Studiotheater</t>
  </si>
  <si>
    <t>C9b</t>
  </si>
  <si>
    <t>KH7</t>
  </si>
  <si>
    <t>M1</t>
  </si>
  <si>
    <t>JS3</t>
  </si>
  <si>
    <t>Kontaktaufnahme bzw. Befreiung</t>
  </si>
  <si>
    <t>Info Servicefirma</t>
  </si>
  <si>
    <t>Aufzüge</t>
  </si>
  <si>
    <t xml:space="preserve">Insgesamt </t>
  </si>
  <si>
    <t>BMA, EMA, BF-WC, Aufzug, Wandtelefon</t>
  </si>
  <si>
    <t>Notruftelefon</t>
  </si>
  <si>
    <t>BMA, Aufzug, BF-WC, Notruftelefone</t>
  </si>
  <si>
    <t>BMA, BF-WC, Notruftelefone</t>
  </si>
  <si>
    <t>BMA, BF-WC, Aufzug, Notruftelefone</t>
  </si>
  <si>
    <t>BMA, Notruftelefon</t>
  </si>
  <si>
    <t>BMA, BF-WC, Notruftelefone, Schranke</t>
  </si>
  <si>
    <t>BMA, EMA, BF-WC, Aufzug, Notruftelefon</t>
  </si>
  <si>
    <t>BMA, Aufzug, Notruftelefon</t>
  </si>
  <si>
    <t>Schranke</t>
  </si>
  <si>
    <t>BMA, Aufzug, Notruftelefone</t>
  </si>
  <si>
    <t>Schranke, Aufzug, Notruftelefone</t>
  </si>
  <si>
    <t>Aufzüge, Notruftelefone</t>
  </si>
  <si>
    <t>BMA, EMA, Aufzüge, Notruftelefone</t>
  </si>
  <si>
    <t>Aufzug, Notruftelefon</t>
  </si>
  <si>
    <t>BMA, Notruftelefon, Aufzug</t>
  </si>
  <si>
    <t>BMA, EMA, Aufzug, Notruftelefone</t>
  </si>
  <si>
    <t>BMA, EMA, Notruftelefon</t>
  </si>
  <si>
    <t>EMA, Notruftelefon</t>
  </si>
  <si>
    <t>BMA, Aufzug, Notruftelefon, BF-WC</t>
  </si>
  <si>
    <t>Notruftelefone, BF-WC</t>
  </si>
  <si>
    <t>BMA, Aufzüge, Notruftelefone, BF-WC</t>
  </si>
  <si>
    <t>BMA, EMA, Aufzüge, Notruftelefone, BF-WC</t>
  </si>
  <si>
    <t>BMA, Notruftelefon, BF-WC</t>
  </si>
  <si>
    <t>BF-WC</t>
  </si>
  <si>
    <t>Aufzüge, Notruftelefone, BF-WC</t>
  </si>
  <si>
    <t>Notruftelefon, BF-WC</t>
  </si>
  <si>
    <t>BMA, Aufzug, Notruftelefone, BF-WC</t>
  </si>
  <si>
    <t>BMA, EMA, Aufzug, Notruftelefone, BF-WC</t>
  </si>
  <si>
    <t>Vermietung</t>
  </si>
  <si>
    <t>Büro, Seminar, Vorlesungssaal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</si>
</sst>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3" borderId="1" xfId="0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0" fillId="4" borderId="1" xfId="0" applyFill="1" applyBorder="1"/>
    <xf numFmtId="49" fontId="0" fillId="4" borderId="1" xfId="0" applyNumberFormat="1" applyFill="1" applyBorder="1"/>
    <xf numFmtId="0" fontId="0" fillId="4" borderId="0" xfId="0" applyFill="1" applyAlignment="1">
      <alignment vertical="top" wrapText="1"/>
    </xf>
    <xf numFmtId="0" fontId="0" fillId="4" borderId="0" xfId="0" applyFill="1" applyAlignment="1">
      <alignment horizontal="right" vertical="top" wrapText="1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horizontal="right" vertical="top" wrapText="1"/>
    </xf>
    <xf numFmtId="20" fontId="0" fillId="4" borderId="1" xfId="0" applyNumberFormat="1" applyFill="1" applyBorder="1" applyAlignment="1">
      <alignment horizontal="right" vertical="top" wrapText="1"/>
    </xf>
    <xf numFmtId="0" fontId="1" fillId="4" borderId="0" xfId="0" applyFont="1" applyFill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0" fillId="4" borderId="0" xfId="0" applyFill="1"/>
    <xf numFmtId="0" fontId="1" fillId="0" borderId="0" xfId="0" applyFont="1"/>
    <xf numFmtId="0" fontId="0" fillId="5" borderId="1" xfId="0" applyFill="1" applyBorder="1"/>
    <xf numFmtId="0" fontId="5" fillId="0" borderId="0" xfId="0" applyFont="1"/>
    <xf numFmtId="0" fontId="0" fillId="4" borderId="10" xfId="0" applyFill="1" applyBorder="1" applyAlignment="1">
      <alignment vertical="top" wrapText="1"/>
    </xf>
    <xf numFmtId="0" fontId="2" fillId="4" borderId="5" xfId="0" applyFont="1" applyFill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4" borderId="7" xfId="0" applyFont="1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4" borderId="9" xfId="0" applyFill="1" applyBorder="1" applyAlignment="1">
      <alignment horizontal="right" vertical="top" wrapText="1"/>
    </xf>
    <xf numFmtId="0" fontId="0" fillId="4" borderId="11" xfId="0" applyFill="1" applyBorder="1" applyAlignment="1">
      <alignment vertical="top" wrapText="1"/>
    </xf>
    <xf numFmtId="0" fontId="0" fillId="4" borderId="12" xfId="0" applyFill="1" applyBorder="1" applyAlignment="1">
      <alignment vertical="top" wrapText="1"/>
    </xf>
    <xf numFmtId="0" fontId="0" fillId="4" borderId="13" xfId="0" applyFill="1" applyBorder="1" applyAlignment="1">
      <alignment vertical="top" wrapText="1"/>
    </xf>
    <xf numFmtId="0" fontId="2" fillId="4" borderId="14" xfId="0" applyFont="1" applyFill="1" applyBorder="1" applyAlignment="1">
      <alignment vertical="top" wrapText="1"/>
    </xf>
    <xf numFmtId="0" fontId="0" fillId="6" borderId="3" xfId="0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horizontal="right" vertical="top" wrapText="1"/>
    </xf>
    <xf numFmtId="20" fontId="0" fillId="6" borderId="1" xfId="0" applyNumberFormat="1" applyFill="1" applyBorder="1" applyAlignment="1">
      <alignment horizontal="right" vertical="top" wrapText="1"/>
    </xf>
    <xf numFmtId="0" fontId="0" fillId="6" borderId="4" xfId="0" applyFill="1" applyBorder="1" applyAlignment="1">
      <alignment vertical="top" wrapText="1"/>
    </xf>
    <xf numFmtId="0" fontId="0" fillId="6" borderId="10" xfId="0" applyFill="1" applyBorder="1" applyAlignment="1">
      <alignment vertical="top" wrapText="1"/>
    </xf>
    <xf numFmtId="0" fontId="0" fillId="6" borderId="0" xfId="0" applyFill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5" borderId="10" xfId="0" applyFill="1" applyBorder="1" applyAlignment="1">
      <alignment vertical="top" wrapText="1"/>
    </xf>
    <xf numFmtId="0" fontId="0" fillId="5" borderId="0" xfId="0" applyFill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Standard" xfId="0" builtinId="0"/>
  </cellStyles>
  <dxfs count="21">
    <dxf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numFmt numFmtId="25" formatCode="hh:mm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numFmt numFmtId="25" formatCode="hh:mm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1246C9-59BC-4736-B2EE-3C0FCA1F3055}" name="Datenbank" displayName="Datenbank" ref="A1:P78" totalsRowShown="0" headerRowDxfId="20" dataDxfId="18" headerRowBorderDxfId="19" tableBorderDxfId="17" totalsRowBorderDxfId="16">
  <autoFilter ref="A1:P78" xr:uid="{F687D385-55D1-407A-96E9-41C264CF3C42}"/>
  <tableColumns count="16">
    <tableColumn id="1" xr3:uid="{ED09CED2-04BB-4D21-B3BA-4085C9E64ADE}" name="Art AG " dataDxfId="15"/>
    <tableColumn id="2" xr3:uid="{A6010C7C-5F61-43A5-A9B1-11C3A590C4AD}" name="Adresse " dataDxfId="14"/>
    <tableColumn id="3" xr3:uid="{301B6DDA-56C5-46C3-8947-6C17FF8217A0}" name="Lageplan Nr. " dataDxfId="13"/>
    <tableColumn id="4" xr3:uid="{F9F89754-0DB3-4762-9260-F63F5D228CC7}" name="Lageplan Kürzel" dataDxfId="12"/>
    <tableColumn id="5" xr3:uid="{27D3A151-824C-4387-9521-6A8721D394DD}" name="Nutzung " dataDxfId="11"/>
    <tableColumn id="6" xr3:uid="{004448BB-98A8-4AD5-BD17-2C927CA61D11}" name="NGF in qm " dataDxfId="10"/>
    <tableColumn id="7" xr3:uid="{8159B0CF-0FF6-497F-A0C9-86D4E048749C}" name="Öffnung Mo - Fr" dataDxfId="9"/>
    <tableColumn id="8" xr3:uid="{2C1015D0-0FDF-48DF-9A48-520A0EC939FF}" name="Zuständig. Öffn." dataDxfId="8"/>
    <tableColumn id="9" xr3:uid="{8273F7B7-846B-41B0-B3D4-9913D2686BC2}" name="Verschluss Mo - Fr" dataDxfId="7"/>
    <tableColumn id="10" xr3:uid="{14AD6A36-C34B-4950-9CFD-9CE8C9256C0F}" name="Zuständig. Verschl." dataDxfId="6"/>
    <tableColumn id="11" xr3:uid="{CF26921E-C54D-4BF1-A23D-51DC6801D401}" name="Wochenendeöffnung " dataDxfId="5"/>
    <tableColumn id="12" xr3:uid="{3EACED60-D079-4014-BECC-9954C9860EE9}" name="Zuständig. WE-Öff." dataDxfId="4"/>
    <tableColumn id="13" xr3:uid="{66109E07-89EB-4775-862E-B6D248A9185A}" name="Kontrolle täglich " dataDxfId="3"/>
    <tableColumn id="14" xr3:uid="{0808AFC3-50E5-47CE-A7EC-845084685D49}" name="BMA" dataDxfId="2">
      <calculatedColumnFormula array="1">_xlfn._xlws.FILTER(Meldungstypen!$F$3:$F$31,Meldungstypen!$E$3:$E$31=F2,"kein Treffer, bitte prüfen")</calculatedColumnFormula>
    </tableColumn>
    <tableColumn id="15" xr3:uid="{86618D6D-7322-4E7B-95FB-572AB79DE5DE}" name="EMA" dataDxfId="1">
      <calculatedColumnFormula array="1">_xlfn._xlws.FILTER(Meldungstypen!$F$34:$F$41,Meldungstypen!$E$34:$E$41=F2,"kein Treffer, bitte prüfen")</calculatedColumnFormula>
    </tableColumn>
    <tableColumn id="16" xr3:uid="{5D142E53-F1BE-1048-B9FF-A24FDCA51A0D}" name="Aufzüge" dataDxfId="0">
      <calculatedColumnFormula array="1">_xlfn._xlws.FILTER(Meldungstypen!$F$44:$F$64,Meldungstypen!$E$44:$E$64=F2,"kein Treffer, bitte prüfen")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E81D-CF67-4E11-8C35-AD517C642B70}">
  <dimension ref="A1:Q91"/>
  <sheetViews>
    <sheetView zoomScale="60" zoomScaleNormal="60" workbookViewId="0">
      <selection sqref="A1:Q78"/>
    </sheetView>
  </sheetViews>
  <sheetFormatPr baseColWidth="10" defaultColWidth="14.85546875" defaultRowHeight="30" customHeight="1" x14ac:dyDescent="0.25"/>
  <cols>
    <col min="1" max="1" width="13.7109375" style="8" bestFit="1" customWidth="1"/>
    <col min="2" max="2" width="17" style="8" customWidth="1"/>
    <col min="3" max="3" width="13.140625" style="8" bestFit="1" customWidth="1"/>
    <col min="4" max="4" width="15.7109375" style="8" bestFit="1" customWidth="1"/>
    <col min="5" max="5" width="29.7109375" style="9" bestFit="1" customWidth="1"/>
    <col min="6" max="6" width="8.42578125" style="9" bestFit="1" customWidth="1"/>
    <col min="7" max="7" width="12.85546875" style="8" bestFit="1" customWidth="1"/>
    <col min="8" max="8" width="18.42578125" style="9" bestFit="1" customWidth="1"/>
    <col min="9" max="9" width="16.85546875" style="8" customWidth="1"/>
    <col min="10" max="10" width="18" style="8" bestFit="1" customWidth="1"/>
    <col min="11" max="11" width="30.140625" style="8" bestFit="1" customWidth="1"/>
    <col min="12" max="12" width="18" style="8" bestFit="1" customWidth="1"/>
    <col min="13" max="13" width="22.28515625" style="8" bestFit="1" customWidth="1"/>
    <col min="14" max="14" width="14.140625" style="8" hidden="1" customWidth="1"/>
    <col min="15" max="16" width="0" style="8" hidden="1" customWidth="1"/>
    <col min="17" max="17" width="18.85546875" style="8" customWidth="1"/>
    <col min="18" max="16384" width="14.85546875" style="8"/>
  </cols>
  <sheetData>
    <row r="1" spans="1:17" s="15" customFormat="1" ht="30" customHeight="1" thickBot="1" x14ac:dyDescent="0.3">
      <c r="A1" s="21" t="s">
        <v>10</v>
      </c>
      <c r="B1" s="22" t="s">
        <v>0</v>
      </c>
      <c r="C1" s="22" t="s">
        <v>1</v>
      </c>
      <c r="D1" s="22" t="s">
        <v>116</v>
      </c>
      <c r="E1" s="22" t="s">
        <v>2</v>
      </c>
      <c r="F1" s="23" t="s">
        <v>16</v>
      </c>
      <c r="G1" s="23" t="s">
        <v>122</v>
      </c>
      <c r="H1" s="22" t="s">
        <v>119</v>
      </c>
      <c r="I1" s="23" t="s">
        <v>123</v>
      </c>
      <c r="J1" s="22" t="s">
        <v>120</v>
      </c>
      <c r="K1" s="22" t="s">
        <v>117</v>
      </c>
      <c r="L1" s="22" t="s">
        <v>121</v>
      </c>
      <c r="M1" s="24" t="s">
        <v>118</v>
      </c>
      <c r="N1" s="14" t="s">
        <v>12</v>
      </c>
      <c r="O1" s="33" t="s">
        <v>87</v>
      </c>
      <c r="P1" s="33" t="s">
        <v>396</v>
      </c>
      <c r="Q1" s="24" t="s">
        <v>397</v>
      </c>
    </row>
    <row r="2" spans="1:17" ht="30" customHeight="1" x14ac:dyDescent="0.25">
      <c r="A2" s="25" t="s">
        <v>11</v>
      </c>
      <c r="B2" s="10" t="s">
        <v>13</v>
      </c>
      <c r="C2" s="10" t="s">
        <v>14</v>
      </c>
      <c r="D2" s="10">
        <v>8</v>
      </c>
      <c r="E2" s="10" t="s">
        <v>15</v>
      </c>
      <c r="F2" s="11">
        <v>1016</v>
      </c>
      <c r="G2" s="12">
        <v>0.29166666666666669</v>
      </c>
      <c r="H2" s="10" t="s">
        <v>124</v>
      </c>
      <c r="I2" s="12">
        <v>0.79166666666666663</v>
      </c>
      <c r="J2" s="10" t="s">
        <v>124</v>
      </c>
      <c r="K2" s="10"/>
      <c r="L2" s="10" t="s">
        <v>124</v>
      </c>
      <c r="M2" s="26" t="s">
        <v>231</v>
      </c>
      <c r="N2" s="20" t="str" cm="1">
        <f t="array" ref="N2">_xlfn._xlws.FILTER(Meldungstypen!$F$3:$F$31,Meldungstypen!$E$3:$E$31=F2,"kein Treffer, bitte prüfen")</f>
        <v>BMA</v>
      </c>
      <c r="O2" s="31" t="str" cm="1">
        <f t="array" ref="O2">_xlfn._xlws.FILTER(Meldungstypen!$F$34:$F$41,Meldungstypen!$E$34:$E$41=F2,"kein Treffer, bitte prüfen")</f>
        <v>kein Treffer, bitte prüfen</v>
      </c>
      <c r="P2" s="31" t="str" cm="1">
        <f t="array" ref="P2">_xlfn._xlws.FILTER(Meldungstypen!$F$44:$F$64,Meldungstypen!$E$44:$E$64=F2,"kein Treffer, bitte prüfen")</f>
        <v>kein Treffer, bitte prüfen</v>
      </c>
      <c r="Q2" s="26" t="s">
        <v>12</v>
      </c>
    </row>
    <row r="3" spans="1:17" ht="30" customHeight="1" x14ac:dyDescent="0.25">
      <c r="A3" s="25" t="s">
        <v>11</v>
      </c>
      <c r="B3" s="10" t="s">
        <v>23</v>
      </c>
      <c r="C3" s="10" t="s">
        <v>24</v>
      </c>
      <c r="D3" s="10">
        <v>1</v>
      </c>
      <c r="E3" s="10" t="s">
        <v>25</v>
      </c>
      <c r="F3" s="11">
        <v>2039</v>
      </c>
      <c r="G3" s="12">
        <v>0.27083333333333331</v>
      </c>
      <c r="H3" s="10" t="s">
        <v>125</v>
      </c>
      <c r="I3" s="12">
        <v>0.72916666666666663</v>
      </c>
      <c r="J3" s="10" t="s">
        <v>125</v>
      </c>
      <c r="K3" s="10"/>
      <c r="L3" s="10" t="s">
        <v>125</v>
      </c>
      <c r="M3" s="26" t="s">
        <v>232</v>
      </c>
      <c r="N3" s="20" t="str" cm="1">
        <f t="array" ref="N3">_xlfn._xlws.FILTER(Meldungstypen!$F$3:$F$31,Meldungstypen!$E$3:$E$31=F3,"kein Treffer, bitte prüfen")</f>
        <v>BMA</v>
      </c>
      <c r="O3" s="10" t="str" cm="1">
        <f t="array" ref="O3">_xlfn._xlws.FILTER(Meldungstypen!$F$34:$F$41,Meldungstypen!$E$34:$E$41=F3,"kein Treffer, bitte prüfen")</f>
        <v>kein Treffer, bitte prüfen</v>
      </c>
      <c r="P3" s="8" cm="1">
        <f t="array" ref="P3">_xlfn._xlws.FILTER(Meldungstypen!$F$44:$F$64,Meldungstypen!$E$44:$E$64=F3,"kein Treffer, bitte prüfen")</f>
        <v>1</v>
      </c>
      <c r="Q3" s="26" t="s">
        <v>400</v>
      </c>
    </row>
    <row r="4" spans="1:17" ht="30" customHeight="1" x14ac:dyDescent="0.25">
      <c r="A4" s="25" t="s">
        <v>11</v>
      </c>
      <c r="B4" s="10" t="s">
        <v>237</v>
      </c>
      <c r="C4" s="10" t="s">
        <v>275</v>
      </c>
      <c r="D4" s="10">
        <v>1</v>
      </c>
      <c r="E4" s="10" t="s">
        <v>29</v>
      </c>
      <c r="F4" s="11">
        <v>1435</v>
      </c>
      <c r="G4" s="12">
        <v>0.29166666666666669</v>
      </c>
      <c r="H4" s="10" t="s">
        <v>125</v>
      </c>
      <c r="I4" s="12">
        <v>0.77083333333333337</v>
      </c>
      <c r="J4" s="10" t="s">
        <v>125</v>
      </c>
      <c r="K4" s="10"/>
      <c r="L4" s="10" t="s">
        <v>125</v>
      </c>
      <c r="M4" s="26" t="s">
        <v>233</v>
      </c>
      <c r="N4" s="20" t="str" cm="1">
        <f t="array" ref="N4">_xlfn._xlws.FILTER(Meldungstypen!$F$3:$F$31,Meldungstypen!$E$3:$E$31=F4,"kein Treffer, bitte prüfen")</f>
        <v>BMA</v>
      </c>
      <c r="O4" s="10" t="str" cm="1">
        <f t="array" ref="O4">_xlfn._xlws.FILTER(Meldungstypen!$F$34:$F$41,Meldungstypen!$E$34:$E$41=F4,"kein Treffer, bitte prüfen")</f>
        <v>kein Treffer, bitte prüfen</v>
      </c>
      <c r="P4" s="8" t="str" cm="1">
        <f t="array" ref="P4">_xlfn._xlws.FILTER(Meldungstypen!$F$44:$F$64,Meldungstypen!$E$44:$E$64=F4,"kein Treffer, bitte prüfen")</f>
        <v>kein Treffer, bitte prüfen</v>
      </c>
      <c r="Q4" s="26" t="s">
        <v>401</v>
      </c>
    </row>
    <row r="5" spans="1:17" ht="30" customHeight="1" x14ac:dyDescent="0.25">
      <c r="A5" s="25" t="s">
        <v>11</v>
      </c>
      <c r="B5" s="10" t="s">
        <v>30</v>
      </c>
      <c r="C5" s="10" t="s">
        <v>32</v>
      </c>
      <c r="D5" s="10">
        <v>1</v>
      </c>
      <c r="E5" s="10" t="s">
        <v>31</v>
      </c>
      <c r="F5" s="11">
        <v>563</v>
      </c>
      <c r="G5" s="12">
        <v>0.4375</v>
      </c>
      <c r="H5" s="10" t="s">
        <v>125</v>
      </c>
      <c r="I5" s="12">
        <v>0.64583333333333337</v>
      </c>
      <c r="J5" s="10" t="s">
        <v>125</v>
      </c>
      <c r="K5" s="10" t="s">
        <v>263</v>
      </c>
      <c r="L5" s="10" t="s">
        <v>125</v>
      </c>
      <c r="M5" s="26" t="s">
        <v>232</v>
      </c>
      <c r="N5" s="20" t="str" cm="1">
        <f t="array" ref="N5">_xlfn._xlws.FILTER(Meldungstypen!$F$3:$F$31,Meldungstypen!$E$3:$E$31=F5,"kein Treffer, bitte prüfen")</f>
        <v>BMA</v>
      </c>
      <c r="O5" s="10" t="str" cm="1">
        <f t="array" ref="O5">_xlfn._xlws.FILTER(Meldungstypen!$F$34:$F$41,Meldungstypen!$E$34:$E$41=F5,"kein Treffer, bitte prüfen")</f>
        <v>kein Treffer, bitte prüfen</v>
      </c>
      <c r="P5" s="8" cm="1">
        <f t="array" ref="P5">_xlfn._xlws.FILTER(Meldungstypen!$F$44:$F$64,Meldungstypen!$E$44:$E$64=F5,"kein Treffer, bitte prüfen")</f>
        <v>1</v>
      </c>
      <c r="Q5" s="26" t="s">
        <v>402</v>
      </c>
    </row>
    <row r="6" spans="1:17" ht="30" customHeight="1" x14ac:dyDescent="0.25">
      <c r="A6" s="25" t="s">
        <v>11</v>
      </c>
      <c r="B6" s="10" t="s">
        <v>33</v>
      </c>
      <c r="C6" s="10" t="s">
        <v>34</v>
      </c>
      <c r="D6" s="10">
        <v>1</v>
      </c>
      <c r="E6" s="10" t="s">
        <v>35</v>
      </c>
      <c r="F6" s="11">
        <v>480</v>
      </c>
      <c r="G6" s="11" t="s">
        <v>219</v>
      </c>
      <c r="H6" s="10" t="s">
        <v>124</v>
      </c>
      <c r="I6" s="11" t="s">
        <v>219</v>
      </c>
      <c r="J6" s="10" t="s">
        <v>227</v>
      </c>
      <c r="K6" s="10"/>
      <c r="L6" s="10" t="s">
        <v>124</v>
      </c>
      <c r="M6" s="26" t="s">
        <v>232</v>
      </c>
      <c r="N6" s="20" t="str" cm="1">
        <f t="array" ref="N6">_xlfn._xlws.FILTER(Meldungstypen!$F$3:$F$31,Meldungstypen!$E$3:$E$31=F6,"kein Treffer, bitte prüfen")</f>
        <v>BMA</v>
      </c>
      <c r="O6" s="10" t="str" cm="1">
        <f t="array" ref="O6">_xlfn._xlws.FILTER(Meldungstypen!$F$34:$F$41,Meldungstypen!$E$34:$E$41=F6,"kein Treffer, bitte prüfen")</f>
        <v>kein Treffer, bitte prüfen</v>
      </c>
      <c r="P6" s="8" t="str" cm="1">
        <f t="array" ref="P6">_xlfn._xlws.FILTER(Meldungstypen!$F$44:$F$64,Meldungstypen!$E$44:$E$64=F6,"kein Treffer, bitte prüfen")</f>
        <v>kein Treffer, bitte prüfen</v>
      </c>
      <c r="Q6" s="26" t="s">
        <v>403</v>
      </c>
    </row>
    <row r="7" spans="1:17" ht="30" customHeight="1" x14ac:dyDescent="0.25">
      <c r="A7" s="25" t="s">
        <v>11</v>
      </c>
      <c r="B7" s="10" t="s">
        <v>36</v>
      </c>
      <c r="C7" s="10" t="s">
        <v>230</v>
      </c>
      <c r="D7" s="10">
        <v>1</v>
      </c>
      <c r="E7" s="10" t="s">
        <v>37</v>
      </c>
      <c r="F7" s="11">
        <v>472</v>
      </c>
      <c r="G7" s="12">
        <v>0.29166666666666669</v>
      </c>
      <c r="H7" s="10" t="s">
        <v>124</v>
      </c>
      <c r="I7" s="12">
        <v>0.66666666666666663</v>
      </c>
      <c r="J7" s="10" t="s">
        <v>124</v>
      </c>
      <c r="K7" s="10"/>
      <c r="L7" s="10" t="s">
        <v>124</v>
      </c>
      <c r="M7" s="26" t="s">
        <v>233</v>
      </c>
      <c r="N7" s="20" t="str" cm="1">
        <f t="array" ref="N7">_xlfn._xlws.FILTER(Meldungstypen!$F$3:$F$31,Meldungstypen!$E$3:$E$31=F7,"kein Treffer, bitte prüfen")</f>
        <v>BMA</v>
      </c>
      <c r="O7" s="10" t="str" cm="1">
        <f t="array" ref="O7">_xlfn._xlws.FILTER(Meldungstypen!$F$34:$F$41,Meldungstypen!$E$34:$E$41=F7,"kein Treffer, bitte prüfen")</f>
        <v>kein Treffer, bitte prüfen</v>
      </c>
      <c r="P7" s="8" t="str" cm="1">
        <f t="array" ref="P7">_xlfn._xlws.FILTER(Meldungstypen!$F$44:$F$64,Meldungstypen!$E$44:$E$64=F7,"kein Treffer, bitte prüfen")</f>
        <v>kein Treffer, bitte prüfen</v>
      </c>
      <c r="Q7" s="26" t="s">
        <v>404</v>
      </c>
    </row>
    <row r="8" spans="1:17" ht="30" customHeight="1" x14ac:dyDescent="0.25">
      <c r="A8" s="34" t="s">
        <v>240</v>
      </c>
      <c r="B8" s="35" t="s">
        <v>229</v>
      </c>
      <c r="C8" s="35" t="s">
        <v>228</v>
      </c>
      <c r="D8" s="35">
        <v>1</v>
      </c>
      <c r="E8" s="35" t="s">
        <v>427</v>
      </c>
      <c r="F8" s="36" t="s">
        <v>153</v>
      </c>
      <c r="G8" s="37"/>
      <c r="H8" s="35"/>
      <c r="I8" s="37"/>
      <c r="J8" s="35"/>
      <c r="K8" s="35"/>
      <c r="L8" s="35"/>
      <c r="M8" s="38" t="s">
        <v>251</v>
      </c>
      <c r="N8" s="39" t="str" cm="1">
        <f t="array" ref="N8">_xlfn._xlws.FILTER(Meldungstypen!$F$3:$F$31,Meldungstypen!$E$3:$E$31=F8,"kein Treffer, bitte prüfen")</f>
        <v>kein Treffer, bitte prüfen</v>
      </c>
      <c r="O8" s="35" t="str" cm="1">
        <f t="array" ref="O8">_xlfn._xlws.FILTER(Meldungstypen!$F$34:$F$41,Meldungstypen!$E$34:$E$41=F8,"kein Treffer, bitte prüfen")</f>
        <v>kein Treffer, bitte prüfen</v>
      </c>
      <c r="P8" s="40" t="str" cm="1">
        <f t="array" ref="P8">_xlfn._xlws.FILTER(Meldungstypen!$F$44:$F$64,Meldungstypen!$E$44:$E$64=F8,"kein Treffer, bitte prüfen")</f>
        <v>kein Treffer, bitte prüfen</v>
      </c>
      <c r="Q8" s="38" t="s">
        <v>399</v>
      </c>
    </row>
    <row r="9" spans="1:17" ht="30" customHeight="1" x14ac:dyDescent="0.25">
      <c r="A9" s="25" t="s">
        <v>240</v>
      </c>
      <c r="B9" s="10" t="s">
        <v>127</v>
      </c>
      <c r="C9" s="10" t="s">
        <v>128</v>
      </c>
      <c r="D9" s="10">
        <v>1</v>
      </c>
      <c r="E9" s="10" t="s">
        <v>31</v>
      </c>
      <c r="F9" s="11">
        <v>883</v>
      </c>
      <c r="G9" s="12">
        <v>0.29166666666666669</v>
      </c>
      <c r="H9" s="10" t="s">
        <v>125</v>
      </c>
      <c r="I9" s="12">
        <v>0.83333333333333337</v>
      </c>
      <c r="J9" s="10" t="s">
        <v>125</v>
      </c>
      <c r="K9" s="10"/>
      <c r="L9" s="10" t="s">
        <v>125</v>
      </c>
      <c r="M9" s="26" t="s">
        <v>233</v>
      </c>
      <c r="N9" s="20" t="str" cm="1">
        <f t="array" ref="N9">_xlfn._xlws.FILTER(Meldungstypen!$F$3:$F$31,Meldungstypen!$E$3:$E$31=F9,"kein Treffer, bitte prüfen")</f>
        <v>kein Treffer, bitte prüfen</v>
      </c>
      <c r="O9" s="10" t="str" cm="1">
        <f t="array" ref="O9">_xlfn._xlws.FILTER(Meldungstypen!$F$34:$F$41,Meldungstypen!$E$34:$E$41=F9,"kein Treffer, bitte prüfen")</f>
        <v>kein Treffer, bitte prüfen</v>
      </c>
      <c r="P9" s="8" t="str" cm="1">
        <f t="array" ref="P9">_xlfn._xlws.FILTER(Meldungstypen!$F$44:$F$64,Meldungstypen!$E$44:$E$64=F9,"kein Treffer, bitte prüfen")</f>
        <v>kein Treffer, bitte prüfen</v>
      </c>
      <c r="Q9" s="26" t="s">
        <v>399</v>
      </c>
    </row>
    <row r="10" spans="1:17" ht="30" customHeight="1" x14ac:dyDescent="0.25">
      <c r="A10" s="25" t="s">
        <v>11</v>
      </c>
      <c r="B10" s="10" t="s">
        <v>40</v>
      </c>
      <c r="C10" s="10" t="s">
        <v>38</v>
      </c>
      <c r="D10" s="10">
        <v>1</v>
      </c>
      <c r="E10" s="10" t="s">
        <v>39</v>
      </c>
      <c r="F10" s="11">
        <v>1021</v>
      </c>
      <c r="G10" s="12">
        <v>0.27083333333333331</v>
      </c>
      <c r="H10" s="10" t="s">
        <v>124</v>
      </c>
      <c r="I10" s="12">
        <v>0.79166666666666663</v>
      </c>
      <c r="J10" s="10" t="s">
        <v>124</v>
      </c>
      <c r="K10" s="10"/>
      <c r="L10" s="10" t="s">
        <v>124</v>
      </c>
      <c r="M10" s="26" t="s">
        <v>235</v>
      </c>
      <c r="N10" s="20" t="str" cm="1">
        <f t="array" ref="N10">_xlfn._xlws.FILTER(Meldungstypen!$F$3:$F$31,Meldungstypen!$E$3:$E$31=F10,"kein Treffer, bitte prüfen")</f>
        <v>BMA</v>
      </c>
      <c r="O10" s="10" t="str" cm="1">
        <f t="array" ref="O10">_xlfn._xlws.FILTER(Meldungstypen!$F$34:$F$41,Meldungstypen!$E$34:$E$41=F10,"kein Treffer, bitte prüfen")</f>
        <v>kein Treffer, bitte prüfen</v>
      </c>
      <c r="P10" s="8" cm="1">
        <f t="array" ref="P10">_xlfn._xlws.FILTER(Meldungstypen!$F$44:$F$64,Meldungstypen!$E$44:$E$64=F10,"kein Treffer, bitte prüfen")</f>
        <v>1</v>
      </c>
      <c r="Q10" s="26" t="s">
        <v>402</v>
      </c>
    </row>
    <row r="11" spans="1:17" ht="30" customHeight="1" x14ac:dyDescent="0.25">
      <c r="A11" s="25" t="s">
        <v>11</v>
      </c>
      <c r="B11" s="10" t="s">
        <v>41</v>
      </c>
      <c r="C11" s="10" t="s">
        <v>43</v>
      </c>
      <c r="D11" s="10">
        <v>1</v>
      </c>
      <c r="E11" s="10" t="s">
        <v>45</v>
      </c>
      <c r="F11" s="11">
        <v>927</v>
      </c>
      <c r="G11" s="12">
        <v>0.25</v>
      </c>
      <c r="H11" s="10" t="s">
        <v>125</v>
      </c>
      <c r="I11" s="12">
        <v>0.91666666666666663</v>
      </c>
      <c r="J11" s="10" t="s">
        <v>125</v>
      </c>
      <c r="K11" s="10" t="s">
        <v>259</v>
      </c>
      <c r="L11" s="10" t="s">
        <v>125</v>
      </c>
      <c r="M11" s="26" t="s">
        <v>231</v>
      </c>
      <c r="N11" s="20" t="str" cm="1">
        <f t="array" ref="N11">_xlfn._xlws.FILTER(Meldungstypen!$F$3:$F$31,Meldungstypen!$E$3:$E$31=F11,"kein Treffer, bitte prüfen")</f>
        <v>BMA</v>
      </c>
      <c r="O11" s="10" t="str" cm="1">
        <f t="array" ref="O11">_xlfn._xlws.FILTER(Meldungstypen!$F$34:$F$41,Meldungstypen!$E$34:$E$41=F11,"kein Treffer, bitte prüfen")</f>
        <v>EMA</v>
      </c>
      <c r="P11" s="8" cm="1">
        <f t="array" ref="P11">_xlfn._xlws.FILTER(Meldungstypen!$F$44:$F$64,Meldungstypen!$E$44:$E$64=F11,"kein Treffer, bitte prüfen")</f>
        <v>1</v>
      </c>
      <c r="Q11" s="26" t="s">
        <v>405</v>
      </c>
    </row>
    <row r="12" spans="1:17" ht="30" customHeight="1" x14ac:dyDescent="0.25">
      <c r="A12" s="25" t="s">
        <v>11</v>
      </c>
      <c r="B12" s="10" t="s">
        <v>42</v>
      </c>
      <c r="C12" s="10" t="s">
        <v>44</v>
      </c>
      <c r="D12" s="10">
        <v>1</v>
      </c>
      <c r="E12" s="10" t="s">
        <v>46</v>
      </c>
      <c r="F12" s="11">
        <v>935</v>
      </c>
      <c r="G12" s="12">
        <v>0.29166666666666669</v>
      </c>
      <c r="H12" s="10" t="s">
        <v>125</v>
      </c>
      <c r="I12" s="12">
        <v>0.91666666666666663</v>
      </c>
      <c r="J12" s="10" t="s">
        <v>125</v>
      </c>
      <c r="K12" s="10"/>
      <c r="L12" s="10" t="s">
        <v>125</v>
      </c>
      <c r="M12" s="26" t="s">
        <v>231</v>
      </c>
      <c r="N12" s="20" t="str" cm="1">
        <f t="array" ref="N12">_xlfn._xlws.FILTER(Meldungstypen!$F$3:$F$31,Meldungstypen!$E$3:$E$31=F12,"kein Treffer, bitte prüfen")</f>
        <v>BMA</v>
      </c>
      <c r="O12" s="10" t="str" cm="1">
        <f t="array" ref="O12">_xlfn._xlws.FILTER(Meldungstypen!$F$34:$F$41,Meldungstypen!$E$34:$E$41=F12,"kein Treffer, bitte prüfen")</f>
        <v>EMA</v>
      </c>
      <c r="P12" s="8" cm="1">
        <f t="array" ref="P12">_xlfn._xlws.FILTER(Meldungstypen!$F$44:$F$64,Meldungstypen!$E$44:$E$64=F12,"kein Treffer, bitte prüfen")</f>
        <v>1</v>
      </c>
      <c r="Q12" s="26" t="s">
        <v>398</v>
      </c>
    </row>
    <row r="13" spans="1:17" s="13" customFormat="1" ht="30" customHeight="1" x14ac:dyDescent="0.25">
      <c r="A13" s="25" t="s">
        <v>11</v>
      </c>
      <c r="B13" s="10" t="s">
        <v>129</v>
      </c>
      <c r="C13" s="10" t="s">
        <v>131</v>
      </c>
      <c r="D13" s="10">
        <v>1</v>
      </c>
      <c r="E13" s="10" t="s">
        <v>133</v>
      </c>
      <c r="F13" s="11">
        <v>216</v>
      </c>
      <c r="G13" s="12"/>
      <c r="H13" s="10" t="s">
        <v>124</v>
      </c>
      <c r="I13" s="11"/>
      <c r="J13" s="10" t="s">
        <v>124</v>
      </c>
      <c r="K13" s="10"/>
      <c r="L13" s="10" t="s">
        <v>124</v>
      </c>
      <c r="M13" s="26" t="s">
        <v>232</v>
      </c>
      <c r="N13" s="20" t="str" cm="1">
        <f t="array" ref="N13">_xlfn._xlws.FILTER(Meldungstypen!$F$3:$F$31,Meldungstypen!$E$3:$E$31=F13,"kein Treffer, bitte prüfen")</f>
        <v>kein Treffer, bitte prüfen</v>
      </c>
      <c r="O13" s="10" t="str" cm="1">
        <f t="array" ref="O13">_xlfn._xlws.FILTER(Meldungstypen!$F$34:$F$41,Meldungstypen!$E$34:$E$41=F13,"kein Treffer, bitte prüfen")</f>
        <v>kein Treffer, bitte prüfen</v>
      </c>
      <c r="P13" s="8" t="str" cm="1">
        <f t="array" ref="P13">_xlfn._xlws.FILTER(Meldungstypen!$F$44:$F$64,Meldungstypen!$E$44:$E$64=F13,"kein Treffer, bitte prüfen")</f>
        <v>kein Treffer, bitte prüfen</v>
      </c>
      <c r="Q13" s="26"/>
    </row>
    <row r="14" spans="1:17" ht="30" customHeight="1" x14ac:dyDescent="0.25">
      <c r="A14" s="25" t="s">
        <v>11</v>
      </c>
      <c r="B14" s="10" t="s">
        <v>130</v>
      </c>
      <c r="C14" s="10" t="s">
        <v>132</v>
      </c>
      <c r="D14" s="10">
        <v>1</v>
      </c>
      <c r="E14" s="10" t="s">
        <v>133</v>
      </c>
      <c r="F14" s="11">
        <v>11</v>
      </c>
      <c r="G14" s="11" t="s">
        <v>219</v>
      </c>
      <c r="H14" s="10" t="s">
        <v>124</v>
      </c>
      <c r="I14" s="11" t="s">
        <v>219</v>
      </c>
      <c r="J14" s="10" t="s">
        <v>124</v>
      </c>
      <c r="K14" s="10"/>
      <c r="L14" s="10" t="s">
        <v>124</v>
      </c>
      <c r="M14" s="26" t="s">
        <v>232</v>
      </c>
      <c r="N14" s="20" t="str" cm="1">
        <f t="array" ref="N14">_xlfn._xlws.FILTER(Meldungstypen!$F$3:$F$31,Meldungstypen!$E$3:$E$31=F14,"kein Treffer, bitte prüfen")</f>
        <v>kein Treffer, bitte prüfen</v>
      </c>
      <c r="O14" s="10" t="str" cm="1">
        <f t="array" ref="O14">_xlfn._xlws.FILTER(Meldungstypen!$F$34:$F$41,Meldungstypen!$E$34:$E$41=F14,"kein Treffer, bitte prüfen")</f>
        <v>kein Treffer, bitte prüfen</v>
      </c>
      <c r="P14" s="8" t="str" cm="1">
        <f t="array" ref="P14">_xlfn._xlws.FILTER(Meldungstypen!$F$44:$F$64,Meldungstypen!$E$44:$E$64=F14,"kein Treffer, bitte prüfen")</f>
        <v>kein Treffer, bitte prüfen</v>
      </c>
      <c r="Q14" s="26"/>
    </row>
    <row r="15" spans="1:17" ht="30" customHeight="1" x14ac:dyDescent="0.25">
      <c r="A15" s="25" t="s">
        <v>11</v>
      </c>
      <c r="B15" s="10" t="s">
        <v>134</v>
      </c>
      <c r="C15" s="10" t="s">
        <v>135</v>
      </c>
      <c r="D15" s="10">
        <v>1</v>
      </c>
      <c r="E15" s="10" t="s">
        <v>15</v>
      </c>
      <c r="F15" s="11">
        <v>531</v>
      </c>
      <c r="G15" s="12">
        <v>0.29166666666666669</v>
      </c>
      <c r="H15" s="10" t="s">
        <v>124</v>
      </c>
      <c r="I15" s="12">
        <v>0.66666666666666663</v>
      </c>
      <c r="J15" s="10" t="s">
        <v>227</v>
      </c>
      <c r="K15" s="10"/>
      <c r="L15" s="10" t="s">
        <v>124</v>
      </c>
      <c r="M15" s="26" t="s">
        <v>234</v>
      </c>
      <c r="N15" s="20" t="str" cm="1">
        <f t="array" ref="N15">_xlfn._xlws.FILTER(Meldungstypen!$F$3:$F$31,Meldungstypen!$E$3:$E$31=F15,"kein Treffer, bitte prüfen")</f>
        <v>kein Treffer, bitte prüfen</v>
      </c>
      <c r="O15" s="10" t="str" cm="1">
        <f t="array" ref="O15">_xlfn._xlws.FILTER(Meldungstypen!$F$34:$F$41,Meldungstypen!$E$34:$E$41=F15,"kein Treffer, bitte prüfen")</f>
        <v>kein Treffer, bitte prüfen</v>
      </c>
      <c r="P15" s="8" t="str" cm="1">
        <f t="array" ref="P15">_xlfn._xlws.FILTER(Meldungstypen!$F$44:$F$64,Meldungstypen!$E$44:$E$64=F15,"kein Treffer, bitte prüfen")</f>
        <v>kein Treffer, bitte prüfen</v>
      </c>
      <c r="Q15" s="26"/>
    </row>
    <row r="16" spans="1:17" ht="30" customHeight="1" x14ac:dyDescent="0.25">
      <c r="A16" s="25" t="s">
        <v>11</v>
      </c>
      <c r="B16" s="10" t="s">
        <v>47</v>
      </c>
      <c r="C16" s="10" t="s">
        <v>48</v>
      </c>
      <c r="D16" s="10">
        <v>1</v>
      </c>
      <c r="E16" s="10" t="s">
        <v>49</v>
      </c>
      <c r="F16" s="11">
        <v>1250</v>
      </c>
      <c r="G16" s="12">
        <v>0.27083333333333331</v>
      </c>
      <c r="H16" s="10" t="s">
        <v>125</v>
      </c>
      <c r="I16" s="12">
        <v>0.83333333333333337</v>
      </c>
      <c r="J16" s="10" t="s">
        <v>125</v>
      </c>
      <c r="K16" s="10"/>
      <c r="L16" s="10" t="s">
        <v>125</v>
      </c>
      <c r="M16" s="26" t="s">
        <v>234</v>
      </c>
      <c r="N16" s="20" t="str" cm="1">
        <f t="array" ref="N16">_xlfn._xlws.FILTER(Meldungstypen!$F$3:$F$31,Meldungstypen!$E$3:$E$31=F16,"kein Treffer, bitte prüfen")</f>
        <v xml:space="preserve">BMA </v>
      </c>
      <c r="O16" s="10" t="str" cm="1">
        <f t="array" ref="O16">_xlfn._xlws.FILTER(Meldungstypen!$F$34:$F$41,Meldungstypen!$E$34:$E$41=F16,"kein Treffer, bitte prüfen")</f>
        <v>kein Treffer, bitte prüfen</v>
      </c>
      <c r="P16" s="8" cm="1">
        <f t="array" ref="P16">_xlfn._xlws.FILTER(Meldungstypen!$F$44:$F$64,Meldungstypen!$E$44:$E$64=F16,"kein Treffer, bitte prüfen")</f>
        <v>1</v>
      </c>
      <c r="Q16" s="26" t="s">
        <v>417</v>
      </c>
    </row>
    <row r="17" spans="1:17" ht="30" customHeight="1" x14ac:dyDescent="0.25">
      <c r="A17" s="25" t="s">
        <v>11</v>
      </c>
      <c r="B17" s="10" t="s">
        <v>136</v>
      </c>
      <c r="C17" s="10" t="s">
        <v>137</v>
      </c>
      <c r="D17" s="10">
        <v>1</v>
      </c>
      <c r="E17" s="10" t="s">
        <v>102</v>
      </c>
      <c r="F17" s="11">
        <v>718</v>
      </c>
      <c r="G17" s="12">
        <v>0.25</v>
      </c>
      <c r="H17" s="10" t="s">
        <v>124</v>
      </c>
      <c r="I17" s="12">
        <v>0.6875</v>
      </c>
      <c r="J17" s="10" t="s">
        <v>227</v>
      </c>
      <c r="K17" s="10"/>
      <c r="L17" s="10" t="s">
        <v>124</v>
      </c>
      <c r="M17" s="26" t="s">
        <v>233</v>
      </c>
      <c r="N17" s="20" t="str" cm="1">
        <f t="array" ref="N17">_xlfn._xlws.FILTER(Meldungstypen!$F$3:$F$31,Meldungstypen!$E$3:$E$31=F17,"kein Treffer, bitte prüfen")</f>
        <v>kein Treffer, bitte prüfen</v>
      </c>
      <c r="O17" s="10" t="str" cm="1">
        <f t="array" ref="O17">_xlfn._xlws.FILTER(Meldungstypen!$F$34:$F$41,Meldungstypen!$E$34:$E$41=F17,"kein Treffer, bitte prüfen")</f>
        <v>kein Treffer, bitte prüfen</v>
      </c>
      <c r="P17" s="8" t="str" cm="1">
        <f t="array" ref="P17">_xlfn._xlws.FILTER(Meldungstypen!$F$44:$F$64,Meldungstypen!$E$44:$E$64=F17,"kein Treffer, bitte prüfen")</f>
        <v>kein Treffer, bitte prüfen</v>
      </c>
      <c r="Q17" s="26" t="s">
        <v>407</v>
      </c>
    </row>
    <row r="18" spans="1:17" ht="30" customHeight="1" x14ac:dyDescent="0.25">
      <c r="A18" s="25" t="s">
        <v>240</v>
      </c>
      <c r="B18" s="10" t="s">
        <v>238</v>
      </c>
      <c r="C18" s="10" t="s">
        <v>239</v>
      </c>
      <c r="D18" s="10"/>
      <c r="E18" s="10" t="s">
        <v>102</v>
      </c>
      <c r="F18" s="11">
        <v>205</v>
      </c>
      <c r="G18" s="11" t="s">
        <v>219</v>
      </c>
      <c r="H18" s="10" t="s">
        <v>124</v>
      </c>
      <c r="I18" s="11" t="s">
        <v>219</v>
      </c>
      <c r="J18" s="10" t="s">
        <v>124</v>
      </c>
      <c r="K18" s="10"/>
      <c r="L18" s="10" t="s">
        <v>124</v>
      </c>
      <c r="M18" s="26" t="s">
        <v>251</v>
      </c>
      <c r="N18" s="20" t="str" cm="1">
        <f t="array" ref="N18">_xlfn._xlws.FILTER(Meldungstypen!$F$3:$F$31,Meldungstypen!$E$3:$E$31=F18,"kein Treffer, bitte prüfen")</f>
        <v>kein Treffer, bitte prüfen</v>
      </c>
      <c r="O18" s="10" t="str" cm="1">
        <f t="array" ref="O18">_xlfn._xlws.FILTER(Meldungstypen!$F$34:$F$41,Meldungstypen!$E$34:$E$41=F18,"kein Treffer, bitte prüfen")</f>
        <v>kein Treffer, bitte prüfen</v>
      </c>
      <c r="P18" s="8" t="str" cm="1">
        <f t="array" ref="P18">_xlfn._xlws.FILTER(Meldungstypen!$F$44:$F$64,Meldungstypen!$E$44:$E$64=F18,"kein Treffer, bitte prüfen")</f>
        <v>kein Treffer, bitte prüfen</v>
      </c>
      <c r="Q18" s="26"/>
    </row>
    <row r="19" spans="1:17" ht="30" customHeight="1" x14ac:dyDescent="0.25">
      <c r="A19" s="25" t="s">
        <v>11</v>
      </c>
      <c r="B19" s="10" t="s">
        <v>139</v>
      </c>
      <c r="C19" s="10" t="s">
        <v>140</v>
      </c>
      <c r="D19" s="10">
        <v>4</v>
      </c>
      <c r="E19" s="10" t="s">
        <v>138</v>
      </c>
      <c r="F19" s="11">
        <v>2106</v>
      </c>
      <c r="G19" s="12">
        <v>0.29166666666666669</v>
      </c>
      <c r="H19" s="10" t="s">
        <v>124</v>
      </c>
      <c r="I19" s="12">
        <v>0.94791666666666663</v>
      </c>
      <c r="J19" s="10" t="s">
        <v>227</v>
      </c>
      <c r="K19" s="10"/>
      <c r="L19" s="10" t="s">
        <v>124</v>
      </c>
      <c r="M19" s="26" t="s">
        <v>232</v>
      </c>
      <c r="N19" s="20" t="str" cm="1">
        <f t="array" ref="N19">_xlfn._xlws.FILTER(Meldungstypen!$F$3:$F$31,Meldungstypen!$E$3:$E$31=F19,"kein Treffer, bitte prüfen")</f>
        <v>kein Treffer, bitte prüfen</v>
      </c>
      <c r="O19" s="10" t="str" cm="1">
        <f t="array" ref="O19">_xlfn._xlws.FILTER(Meldungstypen!$F$34:$F$41,Meldungstypen!$E$34:$E$41=F19,"kein Treffer, bitte prüfen")</f>
        <v>kein Treffer, bitte prüfen</v>
      </c>
      <c r="P19" s="8" t="str" cm="1">
        <f t="array" ref="P19">_xlfn._xlws.FILTER(Meldungstypen!$F$44:$F$64,Meldungstypen!$E$44:$E$64=F19,"kein Treffer, bitte prüfen")</f>
        <v>kein Treffer, bitte prüfen</v>
      </c>
      <c r="Q19" s="26" t="s">
        <v>418</v>
      </c>
    </row>
    <row r="20" spans="1:17" ht="30" customHeight="1" x14ac:dyDescent="0.25">
      <c r="A20" s="25" t="s">
        <v>240</v>
      </c>
      <c r="B20" s="10" t="s">
        <v>141</v>
      </c>
      <c r="C20" s="10" t="s">
        <v>148</v>
      </c>
      <c r="D20" s="10">
        <v>1</v>
      </c>
      <c r="E20" s="10" t="s">
        <v>106</v>
      </c>
      <c r="F20" s="11">
        <v>396</v>
      </c>
      <c r="G20" s="11" t="s">
        <v>219</v>
      </c>
      <c r="H20" s="10" t="s">
        <v>124</v>
      </c>
      <c r="I20" s="11" t="s">
        <v>219</v>
      </c>
      <c r="J20" s="10" t="s">
        <v>124</v>
      </c>
      <c r="K20" s="10"/>
      <c r="L20" s="10" t="s">
        <v>124</v>
      </c>
      <c r="M20" s="26" t="s">
        <v>232</v>
      </c>
      <c r="N20" s="20" t="str" cm="1">
        <f t="array" ref="N20">_xlfn._xlws.FILTER(Meldungstypen!$F$3:$F$31,Meldungstypen!$E$3:$E$31=F20,"kein Treffer, bitte prüfen")</f>
        <v>kein Treffer, bitte prüfen</v>
      </c>
      <c r="O20" s="10" t="str" cm="1">
        <f t="array" ref="O20">_xlfn._xlws.FILTER(Meldungstypen!$F$34:$F$41,Meldungstypen!$E$34:$E$41=F20,"kein Treffer, bitte prüfen")</f>
        <v>kein Treffer, bitte prüfen</v>
      </c>
      <c r="P20" s="8" t="str" cm="1">
        <f t="array" ref="P20">_xlfn._xlws.FILTER(Meldungstypen!$F$44:$F$64,Meldungstypen!$E$44:$E$64=F20,"kein Treffer, bitte prüfen")</f>
        <v>kein Treffer, bitte prüfen</v>
      </c>
      <c r="Q20" s="26"/>
    </row>
    <row r="21" spans="1:17" ht="30" customHeight="1" x14ac:dyDescent="0.25">
      <c r="A21" s="25" t="s">
        <v>240</v>
      </c>
      <c r="B21" s="10" t="s">
        <v>142</v>
      </c>
      <c r="C21" s="10" t="s">
        <v>149</v>
      </c>
      <c r="D21" s="10">
        <v>1</v>
      </c>
      <c r="E21" s="10" t="s">
        <v>29</v>
      </c>
      <c r="F21" s="11">
        <v>479</v>
      </c>
      <c r="G21" s="11" t="s">
        <v>219</v>
      </c>
      <c r="H21" s="10" t="s">
        <v>124</v>
      </c>
      <c r="I21" s="11" t="s">
        <v>219</v>
      </c>
      <c r="J21" s="10" t="s">
        <v>124</v>
      </c>
      <c r="K21" s="10"/>
      <c r="L21" s="10" t="s">
        <v>124</v>
      </c>
      <c r="M21" s="26" t="s">
        <v>232</v>
      </c>
      <c r="N21" s="20" t="str" cm="1">
        <f t="array" ref="N21">_xlfn._xlws.FILTER(Meldungstypen!$F$3:$F$31,Meldungstypen!$E$3:$E$31=F21,"kein Treffer, bitte prüfen")</f>
        <v>kein Treffer, bitte prüfen</v>
      </c>
      <c r="O21" s="10" t="str" cm="1">
        <f t="array" ref="O21">_xlfn._xlws.FILTER(Meldungstypen!$F$34:$F$41,Meldungstypen!$E$34:$E$41=F21,"kein Treffer, bitte prüfen")</f>
        <v>kein Treffer, bitte prüfen</v>
      </c>
      <c r="P21" s="8" t="str" cm="1">
        <f t="array" ref="P21">_xlfn._xlws.FILTER(Meldungstypen!$F$44:$F$64,Meldungstypen!$E$44:$E$64=F21,"kein Treffer, bitte prüfen")</f>
        <v>kein Treffer, bitte prüfen</v>
      </c>
      <c r="Q21" s="26"/>
    </row>
    <row r="22" spans="1:17" ht="30" customHeight="1" x14ac:dyDescent="0.25">
      <c r="A22" s="25" t="s">
        <v>240</v>
      </c>
      <c r="B22" s="10" t="s">
        <v>143</v>
      </c>
      <c r="C22" s="10" t="s">
        <v>150</v>
      </c>
      <c r="D22" s="10">
        <v>1</v>
      </c>
      <c r="E22" s="10" t="s">
        <v>144</v>
      </c>
      <c r="F22" s="11">
        <v>655</v>
      </c>
      <c r="G22" s="12">
        <v>0.33333333333333331</v>
      </c>
      <c r="H22" s="10" t="s">
        <v>125</v>
      </c>
      <c r="I22" s="12" t="s">
        <v>252</v>
      </c>
      <c r="J22" s="10" t="s">
        <v>125</v>
      </c>
      <c r="K22" s="10"/>
      <c r="L22" s="10" t="s">
        <v>125</v>
      </c>
      <c r="M22" s="26" t="s">
        <v>235</v>
      </c>
      <c r="N22" s="20" t="str" cm="1">
        <f t="array" ref="N22">_xlfn._xlws.FILTER(Meldungstypen!$F$3:$F$31,Meldungstypen!$E$3:$E$31=F22,"kein Treffer, bitte prüfen")</f>
        <v>kein Treffer, bitte prüfen</v>
      </c>
      <c r="O22" s="10" t="str" cm="1">
        <f t="array" ref="O22">_xlfn._xlws.FILTER(Meldungstypen!$F$34:$F$41,Meldungstypen!$E$34:$E$41=F22,"kein Treffer, bitte prüfen")</f>
        <v>kein Treffer, bitte prüfen</v>
      </c>
      <c r="P22" s="8" t="str" cm="1">
        <f t="array" ref="P22">_xlfn._xlws.FILTER(Meldungstypen!$F$44:$F$64,Meldungstypen!$E$44:$E$64=F22,"kein Treffer, bitte prüfen")</f>
        <v>kein Treffer, bitte prüfen</v>
      </c>
      <c r="Q22" s="26"/>
    </row>
    <row r="23" spans="1:17" ht="30" customHeight="1" x14ac:dyDescent="0.25">
      <c r="A23" s="34" t="s">
        <v>240</v>
      </c>
      <c r="B23" s="35" t="s">
        <v>146</v>
      </c>
      <c r="C23" s="35" t="s">
        <v>152</v>
      </c>
      <c r="D23" s="35">
        <v>3</v>
      </c>
      <c r="E23" s="35" t="s">
        <v>147</v>
      </c>
      <c r="F23" s="36">
        <v>1263</v>
      </c>
      <c r="G23" s="36" t="s">
        <v>219</v>
      </c>
      <c r="H23" s="35" t="s">
        <v>124</v>
      </c>
      <c r="I23" s="36" t="s">
        <v>219</v>
      </c>
      <c r="J23" s="35" t="s">
        <v>124</v>
      </c>
      <c r="K23" s="35"/>
      <c r="L23" s="35" t="s">
        <v>124</v>
      </c>
      <c r="M23" s="38" t="s">
        <v>251</v>
      </c>
      <c r="N23" s="39" t="str" cm="1">
        <f t="array" ref="N23">_xlfn._xlws.FILTER(Meldungstypen!$F$3:$F$31,Meldungstypen!$E$3:$E$31=F23,"kein Treffer, bitte prüfen")</f>
        <v>kein Treffer, bitte prüfen</v>
      </c>
      <c r="O23" s="35" t="str" cm="1">
        <f t="array" ref="O23">_xlfn._xlws.FILTER(Meldungstypen!$F$34:$F$41,Meldungstypen!$E$34:$E$41=F23,"kein Treffer, bitte prüfen")</f>
        <v>kein Treffer, bitte prüfen</v>
      </c>
      <c r="P23" s="40" t="str" cm="1">
        <f t="array" ref="P23">_xlfn._xlws.FILTER(Meldungstypen!$F$44:$F$64,Meldungstypen!$E$44:$E$64=F23,"kein Treffer, bitte prüfen")</f>
        <v>kein Treffer, bitte prüfen</v>
      </c>
      <c r="Q23" s="38"/>
    </row>
    <row r="24" spans="1:17" ht="30" customHeight="1" x14ac:dyDescent="0.25">
      <c r="A24" s="25" t="s">
        <v>11</v>
      </c>
      <c r="B24" s="10" t="s">
        <v>104</v>
      </c>
      <c r="C24" s="10" t="s">
        <v>105</v>
      </c>
      <c r="D24" s="10">
        <v>3</v>
      </c>
      <c r="E24" s="10" t="s">
        <v>428</v>
      </c>
      <c r="F24" s="11">
        <v>2535</v>
      </c>
      <c r="G24" s="12">
        <v>0.29166666666666669</v>
      </c>
      <c r="H24" s="10"/>
      <c r="I24" s="12">
        <v>0.91666666666666663</v>
      </c>
      <c r="J24" s="10" t="s">
        <v>125</v>
      </c>
      <c r="K24" s="10"/>
      <c r="L24" s="10" t="s">
        <v>125</v>
      </c>
      <c r="M24" s="26" t="s">
        <v>232</v>
      </c>
      <c r="N24" s="42" t="str" cm="1">
        <f t="array" ref="N24">_xlfn._xlws.FILTER(Meldungstypen!$F$3:$F$31,Meldungstypen!$E$3:$E$31=F24,"kein Treffer, bitte prüfen")</f>
        <v>kein Treffer, bitte prüfen</v>
      </c>
      <c r="O24" s="41" t="str" cm="1">
        <f t="array" ref="O24">_xlfn._xlws.FILTER(Meldungstypen!$F$34:$F$41,Meldungstypen!$E$34:$E$41=F24,"kein Treffer, bitte prüfen")</f>
        <v>kein Treffer, bitte prüfen</v>
      </c>
      <c r="P24" s="43" t="str" cm="1">
        <f t="array" ref="P24">_xlfn._xlws.FILTER(Meldungstypen!$F$44:$F$64,Meldungstypen!$E$44:$E$64=F24,"kein Treffer, bitte prüfen")</f>
        <v>kein Treffer, bitte prüfen</v>
      </c>
      <c r="Q24" s="44"/>
    </row>
    <row r="25" spans="1:17" ht="30" customHeight="1" x14ac:dyDescent="0.25">
      <c r="A25" s="25" t="s">
        <v>11</v>
      </c>
      <c r="B25" s="10" t="s">
        <v>221</v>
      </c>
      <c r="C25" s="10" t="s">
        <v>224</v>
      </c>
      <c r="D25" s="10">
        <v>3</v>
      </c>
      <c r="E25" s="10" t="s">
        <v>253</v>
      </c>
      <c r="F25" s="11">
        <v>637</v>
      </c>
      <c r="G25" s="12">
        <v>0.27083333333333331</v>
      </c>
      <c r="H25" s="10" t="s">
        <v>126</v>
      </c>
      <c r="I25" s="12">
        <v>0.79166666666666663</v>
      </c>
      <c r="J25" s="10" t="s">
        <v>220</v>
      </c>
      <c r="K25" s="10"/>
      <c r="L25" s="10"/>
      <c r="M25" s="26" t="s">
        <v>235</v>
      </c>
      <c r="N25" s="20" t="str" cm="1">
        <f t="array" ref="N25">_xlfn._xlws.FILTER(Meldungstypen!$F$3:$F$31,Meldungstypen!$E$3:$E$31=F25,"kein Treffer, bitte prüfen")</f>
        <v>BMA</v>
      </c>
      <c r="O25" s="10" t="str" cm="1">
        <f t="array" ref="O25">_xlfn._xlws.FILTER(Meldungstypen!$F$34:$F$41,Meldungstypen!$E$34:$E$41=F25,"kein Treffer, bitte prüfen")</f>
        <v>kein Treffer, bitte prüfen</v>
      </c>
      <c r="P25" s="8" cm="1">
        <f t="array" ref="P25">_xlfn._xlws.FILTER(Meldungstypen!$F$44:$F$64,Meldungstypen!$E$44:$E$64=F25,"kein Treffer, bitte prüfen")</f>
        <v>1</v>
      </c>
      <c r="Q25" s="26" t="s">
        <v>406</v>
      </c>
    </row>
    <row r="26" spans="1:17" ht="30" customHeight="1" x14ac:dyDescent="0.25">
      <c r="A26" s="25" t="s">
        <v>11</v>
      </c>
      <c r="B26" s="10" t="s">
        <v>222</v>
      </c>
      <c r="C26" s="10" t="s">
        <v>223</v>
      </c>
      <c r="D26" s="10">
        <v>3</v>
      </c>
      <c r="E26" s="10" t="s">
        <v>254</v>
      </c>
      <c r="F26" s="11">
        <v>637</v>
      </c>
      <c r="G26" s="12">
        <v>0.29166666666666669</v>
      </c>
      <c r="H26" s="10" t="s">
        <v>124</v>
      </c>
      <c r="I26" s="12">
        <v>0.70833333333333337</v>
      </c>
      <c r="J26" s="10" t="s">
        <v>124</v>
      </c>
      <c r="K26" s="10"/>
      <c r="L26" s="10"/>
      <c r="M26" s="26" t="s">
        <v>235</v>
      </c>
      <c r="N26" s="20" t="str" cm="1">
        <f t="array" ref="N26">_xlfn._xlws.FILTER(Meldungstypen!$F$3:$F$31,Meldungstypen!$E$3:$E$31=F26,"kein Treffer, bitte prüfen")</f>
        <v>BMA</v>
      </c>
      <c r="O26" s="10" t="str" cm="1">
        <f t="array" ref="O26">_xlfn._xlws.FILTER(Meldungstypen!$F$34:$F$41,Meldungstypen!$E$34:$E$41=F26,"kein Treffer, bitte prüfen")</f>
        <v>kein Treffer, bitte prüfen</v>
      </c>
      <c r="P26" s="8" cm="1">
        <f t="array" ref="P26">_xlfn._xlws.FILTER(Meldungstypen!$F$44:$F$64,Meldungstypen!$E$44:$E$64=F26,"kein Treffer, bitte prüfen")</f>
        <v>1</v>
      </c>
      <c r="Q26" s="26" t="s">
        <v>399</v>
      </c>
    </row>
    <row r="27" spans="1:17" ht="30" customHeight="1" x14ac:dyDescent="0.25">
      <c r="A27" s="25" t="s">
        <v>11</v>
      </c>
      <c r="B27" s="10" t="s">
        <v>54</v>
      </c>
      <c r="C27" s="10" t="s">
        <v>55</v>
      </c>
      <c r="D27" s="10">
        <v>3</v>
      </c>
      <c r="E27" s="10" t="s">
        <v>56</v>
      </c>
      <c r="F27" s="11">
        <v>1227</v>
      </c>
      <c r="G27" s="11" t="s">
        <v>219</v>
      </c>
      <c r="H27" s="10" t="s">
        <v>124</v>
      </c>
      <c r="I27" s="11" t="s">
        <v>219</v>
      </c>
      <c r="J27" s="10" t="s">
        <v>124</v>
      </c>
      <c r="K27" s="10"/>
      <c r="L27" s="10" t="s">
        <v>124</v>
      </c>
      <c r="M27" s="26" t="s">
        <v>235</v>
      </c>
      <c r="N27" s="20" t="str" cm="1">
        <f t="array" ref="N27">_xlfn._xlws.FILTER(Meldungstypen!$F$3:$F$31,Meldungstypen!$E$3:$E$31=F27,"kein Treffer, bitte prüfen")</f>
        <v>BMA</v>
      </c>
      <c r="O27" s="10" t="str" cm="1">
        <f t="array" ref="O27">_xlfn._xlws.FILTER(Meldungstypen!$F$34:$F$41,Meldungstypen!$E$34:$E$41=F27,"kein Treffer, bitte prüfen")</f>
        <v>kein Treffer, bitte prüfen</v>
      </c>
      <c r="P27" s="8" cm="1">
        <f t="array" ref="P27">_xlfn._xlws.FILTER(Meldungstypen!$F$44:$F$64,Meldungstypen!$E$44:$E$64=F27,"kein Treffer, bitte prüfen")</f>
        <v>1</v>
      </c>
      <c r="Q27" s="26" t="s">
        <v>406</v>
      </c>
    </row>
    <row r="28" spans="1:17" ht="30" customHeight="1" x14ac:dyDescent="0.25">
      <c r="A28" s="25" t="s">
        <v>11</v>
      </c>
      <c r="B28" s="10" t="s">
        <v>154</v>
      </c>
      <c r="C28" s="10" t="s">
        <v>61</v>
      </c>
      <c r="D28" s="10">
        <v>3</v>
      </c>
      <c r="E28" s="10" t="s">
        <v>59</v>
      </c>
      <c r="F28" s="11">
        <v>4038</v>
      </c>
      <c r="G28" s="12">
        <v>0.25</v>
      </c>
      <c r="H28" s="10" t="s">
        <v>126</v>
      </c>
      <c r="I28" s="12">
        <v>0.875</v>
      </c>
      <c r="J28" s="10" t="s">
        <v>220</v>
      </c>
      <c r="K28" s="10" t="s">
        <v>258</v>
      </c>
      <c r="L28" s="10" t="s">
        <v>220</v>
      </c>
      <c r="M28" s="26" t="s">
        <v>235</v>
      </c>
      <c r="N28" s="20" t="str" cm="1">
        <f t="array" ref="N28">_xlfn._xlws.FILTER(Meldungstypen!$F$3:$F$31,Meldungstypen!$E$3:$E$31=F28,"kein Treffer, bitte prüfen")</f>
        <v>kein Treffer, bitte prüfen</v>
      </c>
      <c r="O28" s="10" t="str" cm="1">
        <f t="array" ref="O28">_xlfn._xlws.FILTER(Meldungstypen!$F$34:$F$41,Meldungstypen!$E$34:$E$41=F28,"kein Treffer, bitte prüfen")</f>
        <v>kein Treffer, bitte prüfen</v>
      </c>
      <c r="P28" s="8" t="str" cm="1">
        <f t="array" ref="P28">_xlfn._xlws.FILTER(Meldungstypen!$F$44:$F$64,Meldungstypen!$E$44:$E$64=F28,"kein Treffer, bitte prüfen")</f>
        <v>kein Treffer, bitte prüfen</v>
      </c>
      <c r="Q28" s="26"/>
    </row>
    <row r="29" spans="1:17" ht="30" customHeight="1" x14ac:dyDescent="0.25">
      <c r="A29" s="25" t="s">
        <v>11</v>
      </c>
      <c r="B29" s="10" t="s">
        <v>155</v>
      </c>
      <c r="C29" s="10" t="s">
        <v>156</v>
      </c>
      <c r="D29" s="10">
        <v>3</v>
      </c>
      <c r="E29" s="10" t="s">
        <v>157</v>
      </c>
      <c r="F29" s="11">
        <v>1618</v>
      </c>
      <c r="G29" s="12">
        <v>0.25</v>
      </c>
      <c r="H29" s="10" t="s">
        <v>126</v>
      </c>
      <c r="I29" s="12">
        <v>0.79166666666666663</v>
      </c>
      <c r="J29" s="10" t="s">
        <v>220</v>
      </c>
      <c r="K29" s="10"/>
      <c r="L29" s="10"/>
      <c r="M29" s="26" t="s">
        <v>235</v>
      </c>
      <c r="N29" s="20" t="str" cm="1">
        <f t="array" ref="N29">_xlfn._xlws.FILTER(Meldungstypen!$F$3:$F$31,Meldungstypen!$E$3:$E$31=F29,"kein Treffer, bitte prüfen")</f>
        <v>kein Treffer, bitte prüfen</v>
      </c>
      <c r="O29" s="10" t="str" cm="1">
        <f t="array" ref="O29">_xlfn._xlws.FILTER(Meldungstypen!$F$34:$F$41,Meldungstypen!$E$34:$E$41=F29,"kein Treffer, bitte prüfen")</f>
        <v>kein Treffer, bitte prüfen</v>
      </c>
      <c r="P29" s="8" t="str" cm="1">
        <f t="array" ref="P29">_xlfn._xlws.FILTER(Meldungstypen!$F$44:$F$64,Meldungstypen!$E$44:$E$64=F29,"kein Treffer, bitte prüfen")</f>
        <v>kein Treffer, bitte prüfen</v>
      </c>
      <c r="Q29" s="26" t="s">
        <v>407</v>
      </c>
    </row>
    <row r="30" spans="1:17" ht="30" customHeight="1" x14ac:dyDescent="0.25">
      <c r="A30" s="25" t="s">
        <v>11</v>
      </c>
      <c r="B30" s="10" t="s">
        <v>58</v>
      </c>
      <c r="C30" s="10" t="s">
        <v>57</v>
      </c>
      <c r="D30" s="10">
        <v>3</v>
      </c>
      <c r="E30" s="10" t="s">
        <v>59</v>
      </c>
      <c r="F30" s="11">
        <v>1375</v>
      </c>
      <c r="G30" s="12">
        <v>0.27083333333333331</v>
      </c>
      <c r="H30" s="10" t="s">
        <v>266</v>
      </c>
      <c r="I30" s="12">
        <v>0.70833333333333337</v>
      </c>
      <c r="J30" s="10" t="s">
        <v>220</v>
      </c>
      <c r="K30" s="10"/>
      <c r="L30" s="10" t="s">
        <v>125</v>
      </c>
      <c r="M30" s="26" t="s">
        <v>235</v>
      </c>
      <c r="N30" s="20" t="str" cm="1">
        <f t="array" ref="N30">_xlfn._xlws.FILTER(Meldungstypen!$F$3:$F$31,Meldungstypen!$E$3:$E$31=F30,"kein Treffer, bitte prüfen")</f>
        <v xml:space="preserve">BMA </v>
      </c>
      <c r="O30" s="10" t="str" cm="1">
        <f t="array" ref="O30">_xlfn._xlws.FILTER(Meldungstypen!$F$34:$F$41,Meldungstypen!$E$34:$E$41=F30,"kein Treffer, bitte prüfen")</f>
        <v>kein Treffer, bitte prüfen</v>
      </c>
      <c r="P30" s="8" cm="1">
        <f t="array" ref="P30">_xlfn._xlws.FILTER(Meldungstypen!$F$44:$F$64,Meldungstypen!$E$44:$E$64=F30,"kein Treffer, bitte prüfen")</f>
        <v>1</v>
      </c>
      <c r="Q30" s="26" t="s">
        <v>408</v>
      </c>
    </row>
    <row r="31" spans="1:17" ht="30" customHeight="1" x14ac:dyDescent="0.25">
      <c r="A31" s="25" t="s">
        <v>11</v>
      </c>
      <c r="B31" s="10" t="s">
        <v>60</v>
      </c>
      <c r="C31" s="10" t="s">
        <v>107</v>
      </c>
      <c r="D31" s="10">
        <v>3</v>
      </c>
      <c r="E31" s="10" t="s">
        <v>62</v>
      </c>
      <c r="F31" s="11">
        <v>3582</v>
      </c>
      <c r="G31" s="12">
        <v>0.25</v>
      </c>
      <c r="H31" s="10" t="s">
        <v>266</v>
      </c>
      <c r="I31" s="12">
        <v>0.79166666666666663</v>
      </c>
      <c r="J31" s="10" t="s">
        <v>220</v>
      </c>
      <c r="K31" s="10"/>
      <c r="L31" s="10" t="s">
        <v>125</v>
      </c>
      <c r="M31" s="26" t="s">
        <v>235</v>
      </c>
      <c r="N31" s="20" t="str" cm="1">
        <f t="array" ref="N31">_xlfn._xlws.FILTER(Meldungstypen!$F$3:$F$31,Meldungstypen!$E$3:$E$31=F31,"kein Treffer, bitte prüfen")</f>
        <v>BMA</v>
      </c>
      <c r="O31" s="10" t="str" cm="1">
        <f t="array" ref="O31">_xlfn._xlws.FILTER(Meldungstypen!$F$34:$F$41,Meldungstypen!$E$34:$E$41=F31,"kein Treffer, bitte prüfen")</f>
        <v>kein Treffer, bitte prüfen</v>
      </c>
      <c r="P31" s="8" cm="1">
        <f t="array" ref="P31">_xlfn._xlws.FILTER(Meldungstypen!$F$44:$F$64,Meldungstypen!$E$44:$E$64=F31,"kein Treffer, bitte prüfen")</f>
        <v>3</v>
      </c>
      <c r="Q31" s="26" t="s">
        <v>409</v>
      </c>
    </row>
    <row r="32" spans="1:17" ht="30" customHeight="1" x14ac:dyDescent="0.25">
      <c r="A32" s="25" t="s">
        <v>11</v>
      </c>
      <c r="B32" s="10" t="s">
        <v>158</v>
      </c>
      <c r="C32" s="10" t="s">
        <v>163</v>
      </c>
      <c r="D32" s="10">
        <v>3</v>
      </c>
      <c r="E32" s="10" t="s">
        <v>68</v>
      </c>
      <c r="F32" s="11">
        <v>2312</v>
      </c>
      <c r="G32" s="12">
        <v>0.27083333333333331</v>
      </c>
      <c r="H32" s="10" t="s">
        <v>126</v>
      </c>
      <c r="I32" s="11" t="s">
        <v>255</v>
      </c>
      <c r="J32" s="10" t="s">
        <v>220</v>
      </c>
      <c r="K32" s="10" t="s">
        <v>257</v>
      </c>
      <c r="L32" s="10" t="s">
        <v>220</v>
      </c>
      <c r="M32" s="26" t="s">
        <v>235</v>
      </c>
      <c r="N32" s="20" t="str" cm="1">
        <f t="array" ref="N32">_xlfn._xlws.FILTER(Meldungstypen!$F$3:$F$31,Meldungstypen!$E$3:$E$31=F32,"kein Treffer, bitte prüfen")</f>
        <v>kein Treffer, bitte prüfen</v>
      </c>
      <c r="O32" s="10" t="str" cm="1">
        <f t="array" ref="O32">_xlfn._xlws.FILTER(Meldungstypen!$F$34:$F$41,Meldungstypen!$E$34:$E$41=F32,"kein Treffer, bitte prüfen")</f>
        <v>kein Treffer, bitte prüfen</v>
      </c>
      <c r="P32" s="8" t="str" cm="1">
        <f t="array" ref="P32">_xlfn._xlws.FILTER(Meldungstypen!$F$44:$F$64,Meldungstypen!$E$44:$E$64=F32,"kein Treffer, bitte prüfen")</f>
        <v>kein Treffer, bitte prüfen</v>
      </c>
      <c r="Q32" s="26" t="s">
        <v>410</v>
      </c>
    </row>
    <row r="33" spans="1:17" ht="30" customHeight="1" x14ac:dyDescent="0.25">
      <c r="A33" s="25" t="s">
        <v>11</v>
      </c>
      <c r="B33" s="10" t="s">
        <v>159</v>
      </c>
      <c r="C33" s="10" t="s">
        <v>161</v>
      </c>
      <c r="D33" s="10">
        <v>3</v>
      </c>
      <c r="E33" s="10" t="s">
        <v>157</v>
      </c>
      <c r="F33" s="11">
        <v>1375</v>
      </c>
      <c r="G33" s="12">
        <v>0.25</v>
      </c>
      <c r="H33" s="10" t="s">
        <v>126</v>
      </c>
      <c r="I33" s="12">
        <v>0.79166666666666663</v>
      </c>
      <c r="J33" s="10" t="s">
        <v>220</v>
      </c>
      <c r="K33" s="10"/>
      <c r="L33" s="10"/>
      <c r="M33" s="26" t="s">
        <v>235</v>
      </c>
      <c r="N33" s="20" t="str" cm="1">
        <f t="array" ref="N33">_xlfn._xlws.FILTER(Meldungstypen!$F$3:$F$31,Meldungstypen!$E$3:$E$31=F33,"kein Treffer, bitte prüfen")</f>
        <v xml:space="preserve">BMA </v>
      </c>
      <c r="O33" s="10" t="str" cm="1">
        <f t="array" ref="O33">_xlfn._xlws.FILTER(Meldungstypen!$F$34:$F$41,Meldungstypen!$E$34:$E$41=F33,"kein Treffer, bitte prüfen")</f>
        <v>kein Treffer, bitte prüfen</v>
      </c>
      <c r="P33" s="8" cm="1">
        <f t="array" ref="P33">_xlfn._xlws.FILTER(Meldungstypen!$F$44:$F$64,Meldungstypen!$E$44:$E$64=F33,"kein Treffer, bitte prüfen")</f>
        <v>1</v>
      </c>
      <c r="Q33" s="26"/>
    </row>
    <row r="34" spans="1:17" ht="30" customHeight="1" x14ac:dyDescent="0.25">
      <c r="A34" s="25" t="s">
        <v>11</v>
      </c>
      <c r="B34" s="10" t="s">
        <v>160</v>
      </c>
      <c r="C34" s="10" t="s">
        <v>162</v>
      </c>
      <c r="D34" s="10">
        <v>3</v>
      </c>
      <c r="E34" s="10" t="s">
        <v>250</v>
      </c>
      <c r="F34" s="11" t="s">
        <v>153</v>
      </c>
      <c r="G34" s="11"/>
      <c r="H34" s="10"/>
      <c r="I34" s="11"/>
      <c r="J34" s="10"/>
      <c r="K34" s="10"/>
      <c r="L34" s="10"/>
      <c r="M34" s="26" t="s">
        <v>251</v>
      </c>
      <c r="N34" s="20" t="str" cm="1">
        <f t="array" ref="N34">_xlfn._xlws.FILTER(Meldungstypen!$F$3:$F$31,Meldungstypen!$E$3:$E$31=F34,"kein Treffer, bitte prüfen")</f>
        <v>kein Treffer, bitte prüfen</v>
      </c>
      <c r="O34" s="10" t="str" cm="1">
        <f t="array" ref="O34">_xlfn._xlws.FILTER(Meldungstypen!$F$34:$F$41,Meldungstypen!$E$34:$E$41=F34,"kein Treffer, bitte prüfen")</f>
        <v>kein Treffer, bitte prüfen</v>
      </c>
      <c r="P34" s="8" t="str" cm="1">
        <f t="array" ref="P34">_xlfn._xlws.FILTER(Meldungstypen!$F$44:$F$64,Meldungstypen!$E$44:$E$64=F34,"kein Treffer, bitte prüfen")</f>
        <v>kein Treffer, bitte prüfen</v>
      </c>
      <c r="Q34" s="26"/>
    </row>
    <row r="35" spans="1:17" ht="30" customHeight="1" x14ac:dyDescent="0.25">
      <c r="A35" s="25" t="s">
        <v>240</v>
      </c>
      <c r="B35" s="10" t="s">
        <v>145</v>
      </c>
      <c r="C35" s="10" t="s">
        <v>151</v>
      </c>
      <c r="D35" s="10">
        <v>3</v>
      </c>
      <c r="E35" s="10" t="s">
        <v>106</v>
      </c>
      <c r="F35" s="11">
        <v>1021</v>
      </c>
      <c r="G35" s="11" t="s">
        <v>219</v>
      </c>
      <c r="H35" s="10" t="s">
        <v>124</v>
      </c>
      <c r="I35" s="11" t="s">
        <v>219</v>
      </c>
      <c r="J35" s="10" t="s">
        <v>124</v>
      </c>
      <c r="K35" s="10"/>
      <c r="L35" s="10" t="s">
        <v>124</v>
      </c>
      <c r="M35" s="26" t="s">
        <v>251</v>
      </c>
      <c r="N35" s="20" t="str" cm="1">
        <f t="array" ref="N35">_xlfn._xlws.FILTER(Meldungstypen!$F$3:$F$31,Meldungstypen!$E$3:$E$31=F35,"kein Treffer, bitte prüfen")</f>
        <v>BMA</v>
      </c>
      <c r="O35" s="10" t="str" cm="1">
        <f t="array" ref="O35">_xlfn._xlws.FILTER(Meldungstypen!$F$34:$F$41,Meldungstypen!$E$34:$E$41=F35,"kein Treffer, bitte prüfen")</f>
        <v>kein Treffer, bitte prüfen</v>
      </c>
      <c r="P35" s="8" cm="1">
        <f t="array" ref="P35">_xlfn._xlws.FILTER(Meldungstypen!$F$44:$F$64,Meldungstypen!$E$44:$E$64=F35,"kein Treffer, bitte prüfen")</f>
        <v>1</v>
      </c>
      <c r="Q35" s="26"/>
    </row>
    <row r="36" spans="1:17" ht="30" customHeight="1" x14ac:dyDescent="0.25">
      <c r="A36" s="25" t="s">
        <v>11</v>
      </c>
      <c r="B36" s="10" t="s">
        <v>164</v>
      </c>
      <c r="C36" s="10" t="s">
        <v>166</v>
      </c>
      <c r="D36" s="10">
        <v>1</v>
      </c>
      <c r="E36" s="10" t="s">
        <v>102</v>
      </c>
      <c r="F36" s="11">
        <v>553</v>
      </c>
      <c r="G36" s="12">
        <v>0.25</v>
      </c>
      <c r="H36" s="10" t="s">
        <v>126</v>
      </c>
      <c r="I36" s="12">
        <v>0.79166666666666663</v>
      </c>
      <c r="J36" s="10" t="s">
        <v>220</v>
      </c>
      <c r="K36" s="10"/>
      <c r="L36" s="10"/>
      <c r="M36" s="26" t="s">
        <v>234</v>
      </c>
      <c r="N36" s="20" t="str" cm="1">
        <f t="array" ref="N36">_xlfn._xlws.FILTER(Meldungstypen!$F$3:$F$31,Meldungstypen!$E$3:$E$31=F36,"kein Treffer, bitte prüfen")</f>
        <v>kein Treffer, bitte prüfen</v>
      </c>
      <c r="O36" s="10" t="str" cm="1">
        <f t="array" ref="O36">_xlfn._xlws.FILTER(Meldungstypen!$F$34:$F$41,Meldungstypen!$E$34:$E$41=F36,"kein Treffer, bitte prüfen")</f>
        <v>kein Treffer, bitte prüfen</v>
      </c>
      <c r="P36" s="8" t="str" cm="1">
        <f t="array" ref="P36">_xlfn._xlws.FILTER(Meldungstypen!$F$44:$F$64,Meldungstypen!$E$44:$E$64=F36,"kein Treffer, bitte prüfen")</f>
        <v>kein Treffer, bitte prüfen</v>
      </c>
      <c r="Q36" s="26"/>
    </row>
    <row r="37" spans="1:17" ht="30" customHeight="1" x14ac:dyDescent="0.25">
      <c r="A37" s="25" t="s">
        <v>11</v>
      </c>
      <c r="B37" s="10" t="s">
        <v>165</v>
      </c>
      <c r="C37" s="10" t="s">
        <v>167</v>
      </c>
      <c r="D37" s="10">
        <v>1</v>
      </c>
      <c r="E37" s="10" t="s">
        <v>274</v>
      </c>
      <c r="F37" s="11">
        <v>132</v>
      </c>
      <c r="G37" s="11" t="s">
        <v>225</v>
      </c>
      <c r="H37" s="10" t="s">
        <v>124</v>
      </c>
      <c r="I37" s="11" t="s">
        <v>260</v>
      </c>
      <c r="J37" s="10" t="s">
        <v>124</v>
      </c>
      <c r="K37" s="10" t="s">
        <v>261</v>
      </c>
      <c r="L37" s="10" t="s">
        <v>124</v>
      </c>
      <c r="M37" s="26" t="s">
        <v>234</v>
      </c>
      <c r="N37" s="20" t="str" cm="1">
        <f t="array" ref="N37">_xlfn._xlws.FILTER(Meldungstypen!$F$3:$F$31,Meldungstypen!$E$3:$E$31=F37,"kein Treffer, bitte prüfen")</f>
        <v>kein Treffer, bitte prüfen</v>
      </c>
      <c r="O37" s="10" t="str" cm="1">
        <f t="array" ref="O37">_xlfn._xlws.FILTER(Meldungstypen!$F$34:$F$41,Meldungstypen!$E$34:$E$41=F37,"kein Treffer, bitte prüfen")</f>
        <v>kein Treffer, bitte prüfen</v>
      </c>
      <c r="P37" s="8" t="str" cm="1">
        <f t="array" ref="P37">_xlfn._xlws.FILTER(Meldungstypen!$F$44:$F$64,Meldungstypen!$E$44:$E$64=F37,"kein Treffer, bitte prüfen")</f>
        <v>kein Treffer, bitte prüfen</v>
      </c>
      <c r="Q37" s="26"/>
    </row>
    <row r="38" spans="1:17" ht="30" customHeight="1" x14ac:dyDescent="0.25">
      <c r="A38" s="25" t="s">
        <v>11</v>
      </c>
      <c r="B38" s="10" t="s">
        <v>64</v>
      </c>
      <c r="C38" s="10" t="s">
        <v>63</v>
      </c>
      <c r="D38" s="10">
        <v>1</v>
      </c>
      <c r="E38" s="10" t="s">
        <v>39</v>
      </c>
      <c r="F38" s="11">
        <v>2662</v>
      </c>
      <c r="G38" s="12">
        <v>0.25</v>
      </c>
      <c r="H38" s="10" t="s">
        <v>266</v>
      </c>
      <c r="I38" s="12">
        <v>0.83333333333333337</v>
      </c>
      <c r="J38" s="10" t="s">
        <v>286</v>
      </c>
      <c r="K38" s="10"/>
      <c r="L38" s="10" t="s">
        <v>125</v>
      </c>
      <c r="M38" s="26" t="s">
        <v>234</v>
      </c>
      <c r="N38" s="20" t="str" cm="1">
        <f t="array" ref="N38">_xlfn._xlws.FILTER(Meldungstypen!$F$3:$F$31,Meldungstypen!$E$3:$E$31=F38,"kein Treffer, bitte prüfen")</f>
        <v xml:space="preserve">BMA </v>
      </c>
      <c r="O38" s="10" t="str" cm="1">
        <f t="array" ref="O38">_xlfn._xlws.FILTER(Meldungstypen!$F$34:$F$41,Meldungstypen!$E$34:$E$41=F38,"kein Treffer, bitte prüfen")</f>
        <v>kein Treffer, bitte prüfen</v>
      </c>
      <c r="P38" s="8" t="str" cm="1">
        <f t="array" ref="P38">_xlfn._xlws.FILTER(Meldungstypen!$F$44:$F$64,Meldungstypen!$E$44:$E$64=F38,"kein Treffer, bitte prüfen")</f>
        <v>kein Treffer, bitte prüfen</v>
      </c>
      <c r="Q38" s="26" t="s">
        <v>419</v>
      </c>
    </row>
    <row r="39" spans="1:17" ht="30" customHeight="1" x14ac:dyDescent="0.25">
      <c r="A39" s="25" t="s">
        <v>11</v>
      </c>
      <c r="B39" s="10" t="s">
        <v>67</v>
      </c>
      <c r="C39" s="10" t="s">
        <v>66</v>
      </c>
      <c r="D39" s="10">
        <v>1</v>
      </c>
      <c r="E39" s="10" t="s">
        <v>68</v>
      </c>
      <c r="F39" s="11">
        <v>3922</v>
      </c>
      <c r="G39" s="12">
        <v>0.25</v>
      </c>
      <c r="H39" s="10" t="s">
        <v>266</v>
      </c>
      <c r="I39" s="12">
        <v>0.9375</v>
      </c>
      <c r="J39" s="10" t="s">
        <v>220</v>
      </c>
      <c r="K39" s="10" t="s">
        <v>262</v>
      </c>
      <c r="L39" s="10" t="s">
        <v>220</v>
      </c>
      <c r="M39" s="26" t="s">
        <v>234</v>
      </c>
      <c r="N39" s="20" t="str" cm="1">
        <f t="array" ref="N39">_xlfn._xlws.FILTER(Meldungstypen!$F$3:$F$31,Meldungstypen!$E$3:$E$31=F39,"kein Treffer, bitte prüfen")</f>
        <v>BMA</v>
      </c>
      <c r="O39" s="10" t="str" cm="1">
        <f t="array" ref="O39">_xlfn._xlws.FILTER(Meldungstypen!$F$34:$F$41,Meldungstypen!$E$34:$E$41=F39,"kein Treffer, bitte prüfen")</f>
        <v>EMA</v>
      </c>
      <c r="P39" s="8" cm="1">
        <f t="array" ref="P39">_xlfn._xlws.FILTER(Meldungstypen!$F$44:$F$64,Meldungstypen!$E$44:$E$64=F39,"kein Treffer, bitte prüfen")</f>
        <v>3</v>
      </c>
      <c r="Q39" s="26" t="s">
        <v>420</v>
      </c>
    </row>
    <row r="40" spans="1:17" ht="30" customHeight="1" x14ac:dyDescent="0.25">
      <c r="A40" s="25" t="s">
        <v>11</v>
      </c>
      <c r="B40" s="10" t="s">
        <v>168</v>
      </c>
      <c r="C40" s="10" t="s">
        <v>169</v>
      </c>
      <c r="D40" s="10">
        <v>1</v>
      </c>
      <c r="E40" s="10" t="s">
        <v>170</v>
      </c>
      <c r="F40" s="11">
        <v>541</v>
      </c>
      <c r="G40" s="11" t="s">
        <v>219</v>
      </c>
      <c r="H40" s="10" t="s">
        <v>124</v>
      </c>
      <c r="I40" s="11" t="s">
        <v>219</v>
      </c>
      <c r="J40" s="10" t="s">
        <v>124</v>
      </c>
      <c r="K40" s="10" t="s">
        <v>226</v>
      </c>
      <c r="L40" s="10" t="s">
        <v>124</v>
      </c>
      <c r="M40" s="26" t="s">
        <v>232</v>
      </c>
      <c r="N40" s="20" t="str" cm="1">
        <f t="array" ref="N40">_xlfn._xlws.FILTER(Meldungstypen!$F$3:$F$31,Meldungstypen!$E$3:$E$31=F40,"kein Treffer, bitte prüfen")</f>
        <v>kein Treffer, bitte prüfen</v>
      </c>
      <c r="O40" s="10" t="str" cm="1">
        <f t="array" ref="O40">_xlfn._xlws.FILTER(Meldungstypen!$F$34:$F$41,Meldungstypen!$E$34:$E$41=F40,"kein Treffer, bitte prüfen")</f>
        <v>kein Treffer, bitte prüfen</v>
      </c>
      <c r="P40" s="8" t="str" cm="1">
        <f t="array" ref="P40">_xlfn._xlws.FILTER(Meldungstypen!$F$44:$F$64,Meldungstypen!$E$44:$E$64=F40,"kein Treffer, bitte prüfen")</f>
        <v>kein Treffer, bitte prüfen</v>
      </c>
      <c r="Q40" s="26"/>
    </row>
    <row r="41" spans="1:17" ht="30" customHeight="1" x14ac:dyDescent="0.25">
      <c r="A41" s="25" t="s">
        <v>11</v>
      </c>
      <c r="B41" s="10" t="s">
        <v>65</v>
      </c>
      <c r="C41" s="10" t="s">
        <v>69</v>
      </c>
      <c r="D41" s="10">
        <v>1</v>
      </c>
      <c r="E41" s="10" t="s">
        <v>70</v>
      </c>
      <c r="F41" s="11">
        <v>1652</v>
      </c>
      <c r="G41" s="12">
        <v>0.25</v>
      </c>
      <c r="H41" s="10" t="s">
        <v>256</v>
      </c>
      <c r="I41" s="12">
        <v>0.9375</v>
      </c>
      <c r="J41" s="10" t="s">
        <v>256</v>
      </c>
      <c r="K41" s="10"/>
      <c r="L41" s="10" t="s">
        <v>125</v>
      </c>
      <c r="M41" s="26" t="s">
        <v>234</v>
      </c>
      <c r="N41" s="20" t="str" cm="1">
        <f t="array" ref="N41">_xlfn._xlws.FILTER(Meldungstypen!$F$3:$F$31,Meldungstypen!$E$3:$E$31=F41,"kein Treffer, bitte prüfen")</f>
        <v>BMA</v>
      </c>
      <c r="O41" s="10" t="str" cm="1">
        <f t="array" ref="O41">_xlfn._xlws.FILTER(Meldungstypen!$F$34:$F$41,Meldungstypen!$E$34:$E$41=F41,"kein Treffer, bitte prüfen")</f>
        <v>kein Treffer, bitte prüfen</v>
      </c>
      <c r="P41" s="8" t="str" cm="1">
        <f t="array" ref="P41">_xlfn._xlws.FILTER(Meldungstypen!$F$44:$F$64,Meldungstypen!$E$44:$E$64=F41,"kein Treffer, bitte prüfen")</f>
        <v>kein Treffer, bitte prüfen</v>
      </c>
      <c r="Q41" s="26" t="s">
        <v>12</v>
      </c>
    </row>
    <row r="42" spans="1:17" ht="30" customHeight="1" x14ac:dyDescent="0.25">
      <c r="A42" s="25" t="s">
        <v>11</v>
      </c>
      <c r="B42" s="10" t="s">
        <v>171</v>
      </c>
      <c r="C42" s="10" t="s">
        <v>172</v>
      </c>
      <c r="D42" s="10">
        <v>1</v>
      </c>
      <c r="E42" s="10" t="s">
        <v>102</v>
      </c>
      <c r="F42" s="11">
        <v>830</v>
      </c>
      <c r="G42" s="12">
        <v>0.27083333333333331</v>
      </c>
      <c r="H42" s="10" t="s">
        <v>126</v>
      </c>
      <c r="I42" s="12">
        <v>0.79166666666666663</v>
      </c>
      <c r="J42" s="10" t="s">
        <v>220</v>
      </c>
      <c r="K42" s="10"/>
      <c r="L42" s="10"/>
      <c r="M42" s="26" t="s">
        <v>234</v>
      </c>
      <c r="N42" s="20" t="str" cm="1">
        <f t="array" ref="N42">_xlfn._xlws.FILTER(Meldungstypen!$F$3:$F$31,Meldungstypen!$E$3:$E$31=F42,"kein Treffer, bitte prüfen")</f>
        <v>kein Treffer, bitte prüfen</v>
      </c>
      <c r="O42" s="10" t="str" cm="1">
        <f t="array" ref="O42">_xlfn._xlws.FILTER(Meldungstypen!$F$34:$F$41,Meldungstypen!$E$34:$E$41=F42,"kein Treffer, bitte prüfen")</f>
        <v>kein Treffer, bitte prüfen</v>
      </c>
      <c r="P42" s="8" t="str" cm="1">
        <f t="array" ref="P42">_xlfn._xlws.FILTER(Meldungstypen!$F$44:$F$64,Meldungstypen!$E$44:$E$64=F42,"kein Treffer, bitte prüfen")</f>
        <v>kein Treffer, bitte prüfen</v>
      </c>
      <c r="Q42" s="26" t="s">
        <v>421</v>
      </c>
    </row>
    <row r="43" spans="1:17" ht="30" customHeight="1" x14ac:dyDescent="0.25">
      <c r="A43" s="34" t="s">
        <v>240</v>
      </c>
      <c r="B43" s="35" t="s">
        <v>246</v>
      </c>
      <c r="C43" s="35" t="s">
        <v>276</v>
      </c>
      <c r="D43" s="35"/>
      <c r="E43" s="35" t="s">
        <v>102</v>
      </c>
      <c r="F43" s="36">
        <v>402</v>
      </c>
      <c r="G43" s="37" t="s">
        <v>219</v>
      </c>
      <c r="H43" s="35" t="s">
        <v>124</v>
      </c>
      <c r="I43" s="37" t="s">
        <v>219</v>
      </c>
      <c r="J43" s="35" t="s">
        <v>124</v>
      </c>
      <c r="K43" s="35"/>
      <c r="L43" s="35" t="s">
        <v>124</v>
      </c>
      <c r="M43" s="38" t="s">
        <v>251</v>
      </c>
      <c r="N43" s="39" t="str" cm="1">
        <f t="array" ref="N43">_xlfn._xlws.FILTER(Meldungstypen!$F$3:$F$31,Meldungstypen!$E$3:$E$31=F43,"kein Treffer, bitte prüfen")</f>
        <v>kein Treffer, bitte prüfen</v>
      </c>
      <c r="O43" s="35" t="str" cm="1">
        <f t="array" ref="O43">_xlfn._xlws.FILTER(Meldungstypen!$F$34:$F$41,Meldungstypen!$E$34:$E$41=F43,"kein Treffer, bitte prüfen")</f>
        <v>kein Treffer, bitte prüfen</v>
      </c>
      <c r="P43" s="40" t="str" cm="1">
        <f t="array" ref="P43">_xlfn._xlws.FILTER(Meldungstypen!$F$44:$F$64,Meldungstypen!$E$44:$E$64=F43,"kein Treffer, bitte prüfen")</f>
        <v>kein Treffer, bitte prüfen</v>
      </c>
      <c r="Q43" s="38"/>
    </row>
    <row r="44" spans="1:17" ht="30" customHeight="1" x14ac:dyDescent="0.25">
      <c r="A44" s="25" t="s">
        <v>11</v>
      </c>
      <c r="B44" s="10" t="s">
        <v>173</v>
      </c>
      <c r="C44" s="10" t="s">
        <v>174</v>
      </c>
      <c r="D44" s="10">
        <v>5</v>
      </c>
      <c r="E44" s="10" t="s">
        <v>102</v>
      </c>
      <c r="F44" s="11">
        <v>944</v>
      </c>
      <c r="G44" s="12">
        <v>0.25</v>
      </c>
      <c r="H44" s="10" t="s">
        <v>124</v>
      </c>
      <c r="I44" s="12">
        <v>0.9375</v>
      </c>
      <c r="J44" s="10" t="s">
        <v>124</v>
      </c>
      <c r="K44" s="10" t="s">
        <v>259</v>
      </c>
      <c r="L44" s="10" t="s">
        <v>124</v>
      </c>
      <c r="M44" s="26" t="s">
        <v>232</v>
      </c>
      <c r="N44" s="20" t="str" cm="1">
        <f t="array" ref="N44">_xlfn._xlws.FILTER(Meldungstypen!$F$3:$F$31,Meldungstypen!$E$3:$E$31=F44,"kein Treffer, bitte prüfen")</f>
        <v>kein Treffer, bitte prüfen</v>
      </c>
      <c r="O44" s="10" t="str" cm="1">
        <f t="array" ref="O44">_xlfn._xlws.FILTER(Meldungstypen!$F$34:$F$41,Meldungstypen!$E$34:$E$41=F44,"kein Treffer, bitte prüfen")</f>
        <v>kein Treffer, bitte prüfen</v>
      </c>
      <c r="P44" s="8" t="str" cm="1">
        <f t="array" ref="P44">_xlfn._xlws.FILTER(Meldungstypen!$F$44:$F$64,Meldungstypen!$E$44:$E$64=F44,"kein Treffer, bitte prüfen")</f>
        <v>kein Treffer, bitte prüfen</v>
      </c>
      <c r="Q44" s="26"/>
    </row>
    <row r="45" spans="1:17" ht="30" customHeight="1" x14ac:dyDescent="0.25">
      <c r="A45" s="25" t="s">
        <v>11</v>
      </c>
      <c r="B45" s="10" t="s">
        <v>249</v>
      </c>
      <c r="C45" s="10" t="s">
        <v>278</v>
      </c>
      <c r="D45" s="10">
        <v>1</v>
      </c>
      <c r="E45" s="10" t="s">
        <v>175</v>
      </c>
      <c r="F45" s="11">
        <v>633</v>
      </c>
      <c r="G45" s="12">
        <v>0.29166666666666669</v>
      </c>
      <c r="H45" s="10" t="s">
        <v>277</v>
      </c>
      <c r="I45" s="12">
        <v>0.91666666666666663</v>
      </c>
      <c r="J45" s="10" t="s">
        <v>220</v>
      </c>
      <c r="K45" s="10"/>
      <c r="L45" s="10" t="s">
        <v>125</v>
      </c>
      <c r="M45" s="26" t="s">
        <v>232</v>
      </c>
      <c r="N45" s="20" t="str" cm="1">
        <f t="array" ref="N45">_xlfn._xlws.FILTER(Meldungstypen!$F$3:$F$31,Meldungstypen!$E$3:$E$31=F45,"kein Treffer, bitte prüfen")</f>
        <v>kein Treffer, bitte prüfen</v>
      </c>
      <c r="O45" s="10" t="str" cm="1">
        <f t="array" ref="O45">_xlfn._xlws.FILTER(Meldungstypen!$F$34:$F$41,Meldungstypen!$E$34:$E$41=F45,"kein Treffer, bitte prüfen")</f>
        <v>kein Treffer, bitte prüfen</v>
      </c>
      <c r="P45" s="8" t="str" cm="1">
        <f t="array" ref="P45">_xlfn._xlws.FILTER(Meldungstypen!$F$44:$F$64,Meldungstypen!$E$44:$E$64=F45,"kein Treffer, bitte prüfen")</f>
        <v>kein Treffer, bitte prüfen</v>
      </c>
      <c r="Q45" s="26" t="s">
        <v>399</v>
      </c>
    </row>
    <row r="46" spans="1:17" ht="30" customHeight="1" x14ac:dyDescent="0.25">
      <c r="A46" s="25" t="s">
        <v>240</v>
      </c>
      <c r="B46" s="10" t="s">
        <v>176</v>
      </c>
      <c r="C46" s="10" t="s">
        <v>181</v>
      </c>
      <c r="D46" s="10">
        <v>1</v>
      </c>
      <c r="E46" s="10" t="s">
        <v>31</v>
      </c>
      <c r="F46" s="11">
        <v>1120</v>
      </c>
      <c r="G46" s="12">
        <v>0.25</v>
      </c>
      <c r="H46" s="10" t="s">
        <v>277</v>
      </c>
      <c r="I46" s="12">
        <v>0.91666666666666663</v>
      </c>
      <c r="J46" s="10" t="s">
        <v>220</v>
      </c>
      <c r="K46" s="10"/>
      <c r="L46" s="10" t="s">
        <v>125</v>
      </c>
      <c r="M46" s="26" t="s">
        <v>235</v>
      </c>
      <c r="N46" s="20" t="str" cm="1">
        <f t="array" ref="N46">_xlfn._xlws.FILTER(Meldungstypen!$F$3:$F$31,Meldungstypen!$E$3:$E$31=F46,"kein Treffer, bitte prüfen")</f>
        <v>kein Treffer, bitte prüfen</v>
      </c>
      <c r="O46" s="10" t="str" cm="1">
        <f t="array" ref="O46">_xlfn._xlws.FILTER(Meldungstypen!$F$34:$F$41,Meldungstypen!$E$34:$E$41=F46,"kein Treffer, bitte prüfen")</f>
        <v>kein Treffer, bitte prüfen</v>
      </c>
      <c r="P46" s="8" t="str" cm="1">
        <f t="array" ref="P46">_xlfn._xlws.FILTER(Meldungstypen!$F$44:$F$64,Meldungstypen!$E$44:$E$64=F46,"kein Treffer, bitte prüfen")</f>
        <v>kein Treffer, bitte prüfen</v>
      </c>
      <c r="Q46" s="26" t="s">
        <v>412</v>
      </c>
    </row>
    <row r="47" spans="1:17" ht="30" customHeight="1" x14ac:dyDescent="0.25">
      <c r="A47" s="25" t="s">
        <v>240</v>
      </c>
      <c r="B47" s="10" t="s">
        <v>177</v>
      </c>
      <c r="C47" s="10" t="s">
        <v>182</v>
      </c>
      <c r="D47" s="10">
        <v>1</v>
      </c>
      <c r="E47" s="10" t="s">
        <v>31</v>
      </c>
      <c r="F47" s="11">
        <v>1536</v>
      </c>
      <c r="G47" s="12">
        <v>0.25</v>
      </c>
      <c r="H47" s="10" t="s">
        <v>277</v>
      </c>
      <c r="I47" s="12">
        <v>0.91666666666666663</v>
      </c>
      <c r="J47" s="10" t="s">
        <v>220</v>
      </c>
      <c r="K47" s="10"/>
      <c r="L47" s="10" t="s">
        <v>125</v>
      </c>
      <c r="M47" s="26" t="s">
        <v>235</v>
      </c>
      <c r="N47" s="20" t="str" cm="1">
        <f t="array" ref="N47">_xlfn._xlws.FILTER(Meldungstypen!$F$3:$F$31,Meldungstypen!$E$3:$E$31=F47,"kein Treffer, bitte prüfen")</f>
        <v>kein Treffer, bitte prüfen</v>
      </c>
      <c r="O47" s="10" t="str" cm="1">
        <f t="array" ref="O47">_xlfn._xlws.FILTER(Meldungstypen!$F$34:$F$41,Meldungstypen!$E$34:$E$41=F47,"kein Treffer, bitte prüfen")</f>
        <v>kein Treffer, bitte prüfen</v>
      </c>
      <c r="P47" s="8" t="str" cm="1">
        <f t="array" ref="P47">_xlfn._xlws.FILTER(Meldungstypen!$F$44:$F$64,Meldungstypen!$E$44:$E$64=F47,"kein Treffer, bitte prüfen")</f>
        <v>kein Treffer, bitte prüfen</v>
      </c>
      <c r="Q47" s="26" t="s">
        <v>399</v>
      </c>
    </row>
    <row r="48" spans="1:17" ht="30" customHeight="1" x14ac:dyDescent="0.25">
      <c r="A48" s="25" t="s">
        <v>11</v>
      </c>
      <c r="B48" s="10" t="s">
        <v>178</v>
      </c>
      <c r="C48" s="10" t="s">
        <v>183</v>
      </c>
      <c r="D48" s="10">
        <v>1</v>
      </c>
      <c r="E48" s="10" t="s">
        <v>68</v>
      </c>
      <c r="F48" s="11">
        <v>1145</v>
      </c>
      <c r="G48" s="12">
        <v>0.25</v>
      </c>
      <c r="H48" s="10" t="s">
        <v>277</v>
      </c>
      <c r="I48" s="12">
        <v>0.83333333333333337</v>
      </c>
      <c r="J48" s="10" t="s">
        <v>220</v>
      </c>
      <c r="K48" s="10"/>
      <c r="L48" s="10" t="s">
        <v>125</v>
      </c>
      <c r="M48" s="26" t="s">
        <v>235</v>
      </c>
      <c r="N48" s="20" t="str" cm="1">
        <f t="array" ref="N48">_xlfn._xlws.FILTER(Meldungstypen!$F$3:$F$31,Meldungstypen!$E$3:$E$31=F48,"kein Treffer, bitte prüfen")</f>
        <v>kein Treffer, bitte prüfen</v>
      </c>
      <c r="O48" s="10" t="str" cm="1">
        <f t="array" ref="O48">_xlfn._xlws.FILTER(Meldungstypen!$F$34:$F$41,Meldungstypen!$E$34:$E$41=F48,"kein Treffer, bitte prüfen")</f>
        <v>kein Treffer, bitte prüfen</v>
      </c>
      <c r="P48" s="8" t="str" cm="1">
        <f t="array" ref="P48">_xlfn._xlws.FILTER(Meldungstypen!$F$44:$F$64,Meldungstypen!$E$44:$E$64=F48,"kein Treffer, bitte prüfen")</f>
        <v>kein Treffer, bitte prüfen</v>
      </c>
      <c r="Q48" s="26" t="s">
        <v>12</v>
      </c>
    </row>
    <row r="49" spans="1:17" ht="30" customHeight="1" x14ac:dyDescent="0.25">
      <c r="A49" s="25" t="s">
        <v>11</v>
      </c>
      <c r="B49" s="10" t="s">
        <v>179</v>
      </c>
      <c r="C49" s="10" t="s">
        <v>184</v>
      </c>
      <c r="D49" s="10">
        <v>1</v>
      </c>
      <c r="E49" s="10" t="s">
        <v>102</v>
      </c>
      <c r="F49" s="11">
        <v>1514</v>
      </c>
      <c r="G49" s="12">
        <v>0.25</v>
      </c>
      <c r="H49" s="10" t="s">
        <v>277</v>
      </c>
      <c r="I49" s="12">
        <v>0.79166666666666663</v>
      </c>
      <c r="J49" s="10" t="s">
        <v>220</v>
      </c>
      <c r="K49" s="10"/>
      <c r="L49" s="10" t="s">
        <v>125</v>
      </c>
      <c r="M49" s="26" t="s">
        <v>236</v>
      </c>
      <c r="N49" s="20" t="str" cm="1">
        <f t="array" ref="N49">_xlfn._xlws.FILTER(Meldungstypen!$F$3:$F$31,Meldungstypen!$E$3:$E$31=F49,"kein Treffer, bitte prüfen")</f>
        <v>kein Treffer, bitte prüfen</v>
      </c>
      <c r="O49" s="10" t="str" cm="1">
        <f t="array" ref="O49">_xlfn._xlws.FILTER(Meldungstypen!$F$34:$F$41,Meldungstypen!$E$34:$E$41=F49,"kein Treffer, bitte prüfen")</f>
        <v>kein Treffer, bitte prüfen</v>
      </c>
      <c r="P49" s="8" t="str" cm="1">
        <f t="array" ref="P49">_xlfn._xlws.FILTER(Meldungstypen!$F$44:$F$64,Meldungstypen!$E$44:$E$64=F49,"kein Treffer, bitte prüfen")</f>
        <v>kein Treffer, bitte prüfen</v>
      </c>
      <c r="Q49" s="26" t="s">
        <v>421</v>
      </c>
    </row>
    <row r="50" spans="1:17" ht="30" customHeight="1" x14ac:dyDescent="0.25">
      <c r="A50" s="25" t="s">
        <v>11</v>
      </c>
      <c r="B50" s="10" t="s">
        <v>180</v>
      </c>
      <c r="C50" s="10" t="s">
        <v>185</v>
      </c>
      <c r="D50" s="10">
        <v>1</v>
      </c>
      <c r="E50" s="10" t="s">
        <v>45</v>
      </c>
      <c r="F50" s="11">
        <v>2053</v>
      </c>
      <c r="G50" s="12">
        <v>0.25</v>
      </c>
      <c r="H50" s="10" t="s">
        <v>277</v>
      </c>
      <c r="I50" s="12">
        <v>0.79166666666666663</v>
      </c>
      <c r="J50" s="10" t="s">
        <v>220</v>
      </c>
      <c r="K50" s="10"/>
      <c r="L50" s="10" t="s">
        <v>125</v>
      </c>
      <c r="M50" s="26" t="s">
        <v>236</v>
      </c>
      <c r="N50" s="20" t="str" cm="1">
        <f t="array" ref="N50">_xlfn._xlws.FILTER(Meldungstypen!$F$3:$F$31,Meldungstypen!$E$3:$E$31=F50,"kein Treffer, bitte prüfen")</f>
        <v>kein Treffer, bitte prüfen</v>
      </c>
      <c r="O50" s="10" t="str" cm="1">
        <f t="array" ref="O50">_xlfn._xlws.FILTER(Meldungstypen!$F$34:$F$41,Meldungstypen!$E$34:$E$41=F50,"kein Treffer, bitte prüfen")</f>
        <v>kein Treffer, bitte prüfen</v>
      </c>
      <c r="P50" s="8" t="str" cm="1">
        <f t="array" ref="P50">_xlfn._xlws.FILTER(Meldungstypen!$F$44:$F$64,Meldungstypen!$E$44:$E$64=F50,"kein Treffer, bitte prüfen")</f>
        <v>kein Treffer, bitte prüfen</v>
      </c>
      <c r="Q50" s="26" t="s">
        <v>413</v>
      </c>
    </row>
    <row r="51" spans="1:17" ht="30" customHeight="1" x14ac:dyDescent="0.25">
      <c r="A51" s="25" t="s">
        <v>11</v>
      </c>
      <c r="B51" s="10" t="s">
        <v>71</v>
      </c>
      <c r="C51" s="10" t="s">
        <v>72</v>
      </c>
      <c r="D51" s="10">
        <v>1</v>
      </c>
      <c r="E51" s="10" t="s">
        <v>39</v>
      </c>
      <c r="F51" s="11">
        <v>651</v>
      </c>
      <c r="G51" s="12">
        <v>0.29166666666666669</v>
      </c>
      <c r="H51" s="10" t="s">
        <v>125</v>
      </c>
      <c r="I51" s="12">
        <v>0.75</v>
      </c>
      <c r="J51" s="10" t="s">
        <v>125</v>
      </c>
      <c r="K51" s="10"/>
      <c r="L51" s="10" t="s">
        <v>125</v>
      </c>
      <c r="M51" s="26" t="s">
        <v>236</v>
      </c>
      <c r="N51" s="20" t="str" cm="1">
        <f t="array" ref="N51">_xlfn._xlws.FILTER(Meldungstypen!$F$3:$F$31,Meldungstypen!$E$3:$E$31=F51,"kein Treffer, bitte prüfen")</f>
        <v>BMA</v>
      </c>
      <c r="O51" s="10" t="str" cm="1">
        <f t="array" ref="O51">_xlfn._xlws.FILTER(Meldungstypen!$F$34:$F$41,Meldungstypen!$E$34:$E$41=F51,"kein Treffer, bitte prüfen")</f>
        <v>kein Treffer, bitte prüfen</v>
      </c>
      <c r="P51" s="8" t="str" cm="1">
        <f t="array" ref="P51">_xlfn._xlws.FILTER(Meldungstypen!$F$44:$F$64,Meldungstypen!$E$44:$E$64=F51,"kein Treffer, bitte prüfen")</f>
        <v>kein Treffer, bitte prüfen</v>
      </c>
      <c r="Q51" s="26" t="s">
        <v>422</v>
      </c>
    </row>
    <row r="52" spans="1:17" ht="30" customHeight="1" x14ac:dyDescent="0.25">
      <c r="A52" s="25" t="s">
        <v>11</v>
      </c>
      <c r="B52" s="10" t="s">
        <v>186</v>
      </c>
      <c r="C52" s="10" t="s">
        <v>199</v>
      </c>
      <c r="D52" s="10">
        <v>1</v>
      </c>
      <c r="E52" s="10" t="s">
        <v>264</v>
      </c>
      <c r="F52" s="11">
        <v>920</v>
      </c>
      <c r="G52" s="12" t="s">
        <v>219</v>
      </c>
      <c r="H52" s="10" t="s">
        <v>126</v>
      </c>
      <c r="I52" s="12">
        <v>0.91666666666666663</v>
      </c>
      <c r="J52" s="10" t="s">
        <v>220</v>
      </c>
      <c r="K52" s="10"/>
      <c r="L52" s="10"/>
      <c r="M52" s="26" t="s">
        <v>232</v>
      </c>
      <c r="N52" s="20" t="str" cm="1">
        <f t="array" ref="N52">_xlfn._xlws.FILTER(Meldungstypen!$F$3:$F$31,Meldungstypen!$E$3:$E$31=F52,"kein Treffer, bitte prüfen")</f>
        <v>kein Treffer, bitte prüfen</v>
      </c>
      <c r="O52" s="10" t="str" cm="1">
        <f t="array" ref="O52">_xlfn._xlws.FILTER(Meldungstypen!$F$34:$F$41,Meldungstypen!$E$34:$E$41=F52,"kein Treffer, bitte prüfen")</f>
        <v>kein Treffer, bitte prüfen</v>
      </c>
      <c r="P52" s="8" t="str" cm="1">
        <f t="array" ref="P52">_xlfn._xlws.FILTER(Meldungstypen!$F$44:$F$64,Meldungstypen!$E$44:$E$64=F52,"kein Treffer, bitte prüfen")</f>
        <v>kein Treffer, bitte prüfen</v>
      </c>
      <c r="Q52" s="26"/>
    </row>
    <row r="53" spans="1:17" ht="30" customHeight="1" x14ac:dyDescent="0.25">
      <c r="A53" s="25" t="s">
        <v>11</v>
      </c>
      <c r="B53" s="10" t="s">
        <v>187</v>
      </c>
      <c r="C53" s="10" t="s">
        <v>198</v>
      </c>
      <c r="D53" s="10">
        <v>1</v>
      </c>
      <c r="E53" s="10" t="s">
        <v>39</v>
      </c>
      <c r="F53" s="11">
        <v>363</v>
      </c>
      <c r="G53" s="12">
        <v>0.25</v>
      </c>
      <c r="H53" s="10" t="s">
        <v>126</v>
      </c>
      <c r="I53" s="12">
        <v>0.91666666666666663</v>
      </c>
      <c r="J53" s="10" t="s">
        <v>220</v>
      </c>
      <c r="K53" s="10"/>
      <c r="L53" s="10"/>
      <c r="M53" s="26" t="s">
        <v>236</v>
      </c>
      <c r="N53" s="20" t="str" cm="1">
        <f t="array" ref="N53">_xlfn._xlws.FILTER(Meldungstypen!$F$3:$F$31,Meldungstypen!$E$3:$E$31=F53,"kein Treffer, bitte prüfen")</f>
        <v>kein Treffer, bitte prüfen</v>
      </c>
      <c r="O53" s="10" t="str" cm="1">
        <f t="array" ref="O53">_xlfn._xlws.FILTER(Meldungstypen!$F$34:$F$41,Meldungstypen!$E$34:$E$41=F53,"kein Treffer, bitte prüfen")</f>
        <v>kein Treffer, bitte prüfen</v>
      </c>
      <c r="P53" s="8" cm="1">
        <f t="array" ref="P53">_xlfn._xlws.FILTER(Meldungstypen!$F$44:$F$64,Meldungstypen!$E$44:$E$64=F53,"kein Treffer, bitte prüfen")</f>
        <v>1</v>
      </c>
      <c r="Q53" s="26"/>
    </row>
    <row r="54" spans="1:17" ht="30" customHeight="1" x14ac:dyDescent="0.25">
      <c r="A54" s="25" t="s">
        <v>11</v>
      </c>
      <c r="B54" s="10" t="s">
        <v>188</v>
      </c>
      <c r="C54" s="10" t="s">
        <v>197</v>
      </c>
      <c r="D54" s="10">
        <v>1</v>
      </c>
      <c r="E54" s="10" t="s">
        <v>200</v>
      </c>
      <c r="F54" s="11">
        <v>3088</v>
      </c>
      <c r="G54" s="12">
        <v>0.25</v>
      </c>
      <c r="H54" s="10" t="s">
        <v>126</v>
      </c>
      <c r="I54" s="12">
        <v>0.91666666666666663</v>
      </c>
      <c r="J54" s="10" t="s">
        <v>220</v>
      </c>
      <c r="K54" s="10"/>
      <c r="L54" s="10"/>
      <c r="M54" s="26" t="s">
        <v>236</v>
      </c>
      <c r="N54" s="20" t="str" cm="1">
        <f t="array" ref="N54">_xlfn._xlws.FILTER(Meldungstypen!$F$3:$F$31,Meldungstypen!$E$3:$E$31=F54,"kein Treffer, bitte prüfen")</f>
        <v>kein Treffer, bitte prüfen</v>
      </c>
      <c r="O54" s="10" t="str" cm="1">
        <f t="array" ref="O54">_xlfn._xlws.FILTER(Meldungstypen!$F$34:$F$41,Meldungstypen!$E$34:$E$41=F54,"kein Treffer, bitte prüfen")</f>
        <v>kein Treffer, bitte prüfen</v>
      </c>
      <c r="P54" s="8" t="str" cm="1">
        <f t="array" ref="P54">_xlfn._xlws.FILTER(Meldungstypen!$F$44:$F$64,Meldungstypen!$E$44:$E$64=F54,"kein Treffer, bitte prüfen")</f>
        <v>kein Treffer, bitte prüfen</v>
      </c>
      <c r="Q54" s="26" t="s">
        <v>423</v>
      </c>
    </row>
    <row r="55" spans="1:17" ht="30" customHeight="1" x14ac:dyDescent="0.25">
      <c r="A55" s="25" t="s">
        <v>11</v>
      </c>
      <c r="B55" s="10" t="s">
        <v>189</v>
      </c>
      <c r="C55" s="10" t="s">
        <v>196</v>
      </c>
      <c r="D55" s="10">
        <v>1</v>
      </c>
      <c r="E55" s="10" t="s">
        <v>39</v>
      </c>
      <c r="F55" s="11">
        <v>987</v>
      </c>
      <c r="G55" s="12">
        <v>0.25</v>
      </c>
      <c r="H55" s="10" t="s">
        <v>126</v>
      </c>
      <c r="I55" s="12">
        <v>0.91666666666666663</v>
      </c>
      <c r="J55" s="10" t="s">
        <v>220</v>
      </c>
      <c r="K55" s="10"/>
      <c r="L55" s="10"/>
      <c r="M55" s="26" t="s">
        <v>236</v>
      </c>
      <c r="N55" s="20" t="str" cm="1">
        <f t="array" ref="N55">_xlfn._xlws.FILTER(Meldungstypen!$F$3:$F$31,Meldungstypen!$E$3:$E$31=F55,"kein Treffer, bitte prüfen")</f>
        <v>kein Treffer, bitte prüfen</v>
      </c>
      <c r="O55" s="10" t="str" cm="1">
        <f t="array" ref="O55">_xlfn._xlws.FILTER(Meldungstypen!$F$34:$F$41,Meldungstypen!$E$34:$E$41=F55,"kein Treffer, bitte prüfen")</f>
        <v>kein Treffer, bitte prüfen</v>
      </c>
      <c r="P55" s="8" t="str" cm="1">
        <f t="array" ref="P55">_xlfn._xlws.FILTER(Meldungstypen!$F$44:$F$64,Meldungstypen!$E$44:$E$64=F55,"kein Treffer, bitte prüfen")</f>
        <v>kein Treffer, bitte prüfen</v>
      </c>
      <c r="Q55" s="26" t="s">
        <v>407</v>
      </c>
    </row>
    <row r="56" spans="1:17" ht="30" customHeight="1" x14ac:dyDescent="0.25">
      <c r="A56" s="25" t="s">
        <v>11</v>
      </c>
      <c r="B56" s="10" t="s">
        <v>190</v>
      </c>
      <c r="C56" s="10" t="s">
        <v>195</v>
      </c>
      <c r="D56" s="10">
        <v>1</v>
      </c>
      <c r="E56" s="10" t="s">
        <v>39</v>
      </c>
      <c r="F56" s="11">
        <v>385</v>
      </c>
      <c r="G56" s="12">
        <v>0.25</v>
      </c>
      <c r="H56" s="10" t="s">
        <v>126</v>
      </c>
      <c r="I56" s="12">
        <v>0.70833333333333337</v>
      </c>
      <c r="J56" s="10" t="s">
        <v>220</v>
      </c>
      <c r="K56" s="10"/>
      <c r="L56" s="10"/>
      <c r="M56" s="26" t="s">
        <v>236</v>
      </c>
      <c r="N56" s="20" t="str" cm="1">
        <f t="array" ref="N56">_xlfn._xlws.FILTER(Meldungstypen!$F$3:$F$31,Meldungstypen!$E$3:$E$31=F56,"kein Treffer, bitte prüfen")</f>
        <v>kein Treffer, bitte prüfen</v>
      </c>
      <c r="O56" s="10" t="str" cm="1">
        <f t="array" ref="O56">_xlfn._xlws.FILTER(Meldungstypen!$F$34:$F$41,Meldungstypen!$E$34:$E$41=F56,"kein Treffer, bitte prüfen")</f>
        <v>kein Treffer, bitte prüfen</v>
      </c>
      <c r="P56" s="8" t="str" cm="1">
        <f t="array" ref="P56">_xlfn._xlws.FILTER(Meldungstypen!$F$44:$F$64,Meldungstypen!$E$44:$E$64=F56,"kein Treffer, bitte prüfen")</f>
        <v>kein Treffer, bitte prüfen</v>
      </c>
      <c r="Q56" s="26"/>
    </row>
    <row r="57" spans="1:17" ht="30" customHeight="1" x14ac:dyDescent="0.25">
      <c r="A57" s="25" t="s">
        <v>240</v>
      </c>
      <c r="B57" s="10" t="s">
        <v>191</v>
      </c>
      <c r="C57" s="10" t="s">
        <v>194</v>
      </c>
      <c r="D57" s="10">
        <v>1</v>
      </c>
      <c r="E57" s="10" t="s">
        <v>201</v>
      </c>
      <c r="F57" s="11">
        <v>780</v>
      </c>
      <c r="G57" s="12" t="s">
        <v>219</v>
      </c>
      <c r="H57" s="10" t="s">
        <v>125</v>
      </c>
      <c r="I57" s="11" t="s">
        <v>219</v>
      </c>
      <c r="J57" s="10" t="s">
        <v>125</v>
      </c>
      <c r="K57" s="10"/>
      <c r="L57" s="10" t="s">
        <v>125</v>
      </c>
      <c r="M57" s="26" t="s">
        <v>232</v>
      </c>
      <c r="N57" s="20" t="str" cm="1">
        <f t="array" ref="N57">_xlfn._xlws.FILTER(Meldungstypen!$F$3:$F$31,Meldungstypen!$E$3:$E$31=F57,"kein Treffer, bitte prüfen")</f>
        <v>kein Treffer, bitte prüfen</v>
      </c>
      <c r="O57" s="10" t="str" cm="1">
        <f t="array" ref="O57">_xlfn._xlws.FILTER(Meldungstypen!$F$34:$F$41,Meldungstypen!$E$34:$E$41=F57,"kein Treffer, bitte prüfen")</f>
        <v>kein Treffer, bitte prüfen</v>
      </c>
      <c r="P57" s="8" t="str" cm="1">
        <f t="array" ref="P57">_xlfn._xlws.FILTER(Meldungstypen!$F$44:$F$64,Meldungstypen!$E$44:$E$64=F57,"kein Treffer, bitte prüfen")</f>
        <v>kein Treffer, bitte prüfen</v>
      </c>
      <c r="Q57" s="26" t="s">
        <v>12</v>
      </c>
    </row>
    <row r="58" spans="1:17" ht="30" customHeight="1" x14ac:dyDescent="0.25">
      <c r="A58" s="25" t="s">
        <v>11</v>
      </c>
      <c r="B58" s="10" t="s">
        <v>192</v>
      </c>
      <c r="C58" s="10" t="s">
        <v>193</v>
      </c>
      <c r="D58" s="10">
        <v>1</v>
      </c>
      <c r="E58" s="10" t="s">
        <v>39</v>
      </c>
      <c r="F58" s="11">
        <v>723</v>
      </c>
      <c r="G58" s="12">
        <v>0.25</v>
      </c>
      <c r="H58" s="10" t="s">
        <v>126</v>
      </c>
      <c r="I58" s="12">
        <v>0.79166666666666663</v>
      </c>
      <c r="J58" s="10" t="s">
        <v>220</v>
      </c>
      <c r="K58" s="10"/>
      <c r="L58" s="10"/>
      <c r="M58" s="26" t="s">
        <v>236</v>
      </c>
      <c r="N58" s="20" t="str" cm="1">
        <f t="array" ref="N58">_xlfn._xlws.FILTER(Meldungstypen!$F$3:$F$31,Meldungstypen!$E$3:$E$31=F58,"kein Treffer, bitte prüfen")</f>
        <v>kein Treffer, bitte prüfen</v>
      </c>
      <c r="O58" s="10" t="str" cm="1">
        <f t="array" ref="O58">_xlfn._xlws.FILTER(Meldungstypen!$F$34:$F$41,Meldungstypen!$E$34:$E$41=F58,"kein Treffer, bitte prüfen")</f>
        <v>kein Treffer, bitte prüfen</v>
      </c>
      <c r="P58" s="8" t="str" cm="1">
        <f t="array" ref="P58">_xlfn._xlws.FILTER(Meldungstypen!$F$44:$F$64,Meldungstypen!$E$44:$E$64=F58,"kein Treffer, bitte prüfen")</f>
        <v>kein Treffer, bitte prüfen</v>
      </c>
      <c r="Q58" s="26"/>
    </row>
    <row r="59" spans="1:17" ht="30" customHeight="1" x14ac:dyDescent="0.25">
      <c r="A59" s="25" t="s">
        <v>11</v>
      </c>
      <c r="B59" s="10" t="s">
        <v>202</v>
      </c>
      <c r="C59" s="10" t="s">
        <v>203</v>
      </c>
      <c r="D59" s="10">
        <v>1</v>
      </c>
      <c r="E59" s="10" t="s">
        <v>285</v>
      </c>
      <c r="F59" s="11">
        <v>612</v>
      </c>
      <c r="G59" s="11" t="s">
        <v>226</v>
      </c>
      <c r="H59" s="10" t="s">
        <v>124</v>
      </c>
      <c r="I59" s="11" t="s">
        <v>219</v>
      </c>
      <c r="J59" s="10" t="s">
        <v>124</v>
      </c>
      <c r="K59" s="10"/>
      <c r="L59" s="10" t="s">
        <v>124</v>
      </c>
      <c r="M59" s="26" t="s">
        <v>232</v>
      </c>
      <c r="N59" s="20" t="str" cm="1">
        <f t="array" ref="N59">_xlfn._xlws.FILTER(Meldungstypen!$F$3:$F$31,Meldungstypen!$E$3:$E$31=F59,"kein Treffer, bitte prüfen")</f>
        <v>kein Treffer, bitte prüfen</v>
      </c>
      <c r="O59" s="10" t="str" cm="1">
        <f t="array" ref="O59">_xlfn._xlws.FILTER(Meldungstypen!$F$34:$F$41,Meldungstypen!$E$34:$E$41=F59,"kein Treffer, bitte prüfen")</f>
        <v>kein Treffer, bitte prüfen</v>
      </c>
      <c r="P59" s="8" t="str" cm="1">
        <f t="array" ref="P59">_xlfn._xlws.FILTER(Meldungstypen!$F$44:$F$64,Meldungstypen!$E$44:$E$64=F59,"kein Treffer, bitte prüfen")</f>
        <v>kein Treffer, bitte prüfen</v>
      </c>
      <c r="Q59" s="26" t="s">
        <v>424</v>
      </c>
    </row>
    <row r="60" spans="1:17" ht="30" customHeight="1" x14ac:dyDescent="0.25">
      <c r="A60" s="34" t="s">
        <v>240</v>
      </c>
      <c r="B60" s="35" t="s">
        <v>280</v>
      </c>
      <c r="C60" s="35" t="s">
        <v>279</v>
      </c>
      <c r="D60" s="35"/>
      <c r="E60" s="35" t="s">
        <v>102</v>
      </c>
      <c r="F60" s="36">
        <v>196</v>
      </c>
      <c r="G60" s="37" t="s">
        <v>219</v>
      </c>
      <c r="H60" s="35" t="s">
        <v>124</v>
      </c>
      <c r="I60" s="37" t="s">
        <v>219</v>
      </c>
      <c r="J60" s="35" t="s">
        <v>124</v>
      </c>
      <c r="K60" s="35"/>
      <c r="L60" s="35" t="s">
        <v>124</v>
      </c>
      <c r="M60" s="38" t="s">
        <v>251</v>
      </c>
      <c r="N60" s="39" t="str" cm="1">
        <f t="array" ref="N60">_xlfn._xlws.FILTER(Meldungstypen!$F$3:$F$31,Meldungstypen!$E$3:$E$31=F60,"kein Treffer, bitte prüfen")</f>
        <v>kein Treffer, bitte prüfen</v>
      </c>
      <c r="O60" s="35" t="str" cm="1">
        <f t="array" ref="O60">_xlfn._xlws.FILTER(Meldungstypen!$F$34:$F$41,Meldungstypen!$E$34:$E$41=F60,"kein Treffer, bitte prüfen")</f>
        <v>kein Treffer, bitte prüfen</v>
      </c>
      <c r="P60" s="40" t="str" cm="1">
        <f t="array" ref="P60">_xlfn._xlws.FILTER(Meldungstypen!$F$44:$F$64,Meldungstypen!$E$44:$E$64=F60,"kein Treffer, bitte prüfen")</f>
        <v>kein Treffer, bitte prüfen</v>
      </c>
      <c r="Q60" s="38"/>
    </row>
    <row r="61" spans="1:17" ht="30" customHeight="1" x14ac:dyDescent="0.25">
      <c r="A61" s="34" t="s">
        <v>240</v>
      </c>
      <c r="B61" s="35" t="s">
        <v>245</v>
      </c>
      <c r="C61" s="35" t="s">
        <v>281</v>
      </c>
      <c r="D61" s="35"/>
      <c r="E61" s="35" t="s">
        <v>102</v>
      </c>
      <c r="F61" s="36">
        <v>182</v>
      </c>
      <c r="G61" s="37" t="s">
        <v>219</v>
      </c>
      <c r="H61" s="35" t="s">
        <v>124</v>
      </c>
      <c r="I61" s="37" t="s">
        <v>219</v>
      </c>
      <c r="J61" s="35" t="s">
        <v>124</v>
      </c>
      <c r="K61" s="35"/>
      <c r="L61" s="35" t="s">
        <v>124</v>
      </c>
      <c r="M61" s="38" t="s">
        <v>251</v>
      </c>
      <c r="N61" s="39" t="str" cm="1">
        <f t="array" ref="N61">_xlfn._xlws.FILTER(Meldungstypen!$F$3:$F$31,Meldungstypen!$E$3:$E$31=F61,"kein Treffer, bitte prüfen")</f>
        <v>kein Treffer, bitte prüfen</v>
      </c>
      <c r="O61" s="35" t="str" cm="1">
        <f t="array" ref="O61">_xlfn._xlws.FILTER(Meldungstypen!$F$34:$F$41,Meldungstypen!$E$34:$E$41=F61,"kein Treffer, bitte prüfen")</f>
        <v>kein Treffer, bitte prüfen</v>
      </c>
      <c r="P61" s="40" t="str" cm="1">
        <f t="array" ref="P61">_xlfn._xlws.FILTER(Meldungstypen!$F$44:$F$64,Meldungstypen!$E$44:$E$64=F61,"kein Treffer, bitte prüfen")</f>
        <v>kein Treffer, bitte prüfen</v>
      </c>
      <c r="Q61" s="38"/>
    </row>
    <row r="62" spans="1:17" ht="30" customHeight="1" x14ac:dyDescent="0.25">
      <c r="A62" s="25" t="s">
        <v>11</v>
      </c>
      <c r="B62" s="10" t="s">
        <v>79</v>
      </c>
      <c r="C62" s="10" t="s">
        <v>206</v>
      </c>
      <c r="D62" s="10">
        <v>2</v>
      </c>
      <c r="E62" s="10" t="s">
        <v>100</v>
      </c>
      <c r="F62" s="11">
        <v>164</v>
      </c>
      <c r="G62" s="11" t="s">
        <v>219</v>
      </c>
      <c r="H62" s="10" t="s">
        <v>124</v>
      </c>
      <c r="I62" s="11" t="s">
        <v>219</v>
      </c>
      <c r="J62" s="10" t="s">
        <v>124</v>
      </c>
      <c r="K62" s="10"/>
      <c r="L62" s="10" t="s">
        <v>124</v>
      </c>
      <c r="M62" s="26" t="s">
        <v>235</v>
      </c>
      <c r="N62" s="20" t="str" cm="1">
        <f t="array" ref="N62">_xlfn._xlws.FILTER(Meldungstypen!$F$3:$F$31,Meldungstypen!$E$3:$E$31=F62,"kein Treffer, bitte prüfen")</f>
        <v>kein Treffer, bitte prüfen</v>
      </c>
      <c r="O62" s="10" t="str" cm="1">
        <f t="array" ref="O62">_xlfn._xlws.FILTER(Meldungstypen!$F$34:$F$41,Meldungstypen!$E$34:$E$41=F62,"kein Treffer, bitte prüfen")</f>
        <v>kein Treffer, bitte prüfen</v>
      </c>
      <c r="P62" s="8" t="str" cm="1">
        <f t="array" ref="P62">_xlfn._xlws.FILTER(Meldungstypen!$F$44:$F$64,Meldungstypen!$E$44:$E$64=F62,"kein Treffer, bitte prüfen")</f>
        <v>kein Treffer, bitte prüfen</v>
      </c>
      <c r="Q62" s="26" t="s">
        <v>12</v>
      </c>
    </row>
    <row r="63" spans="1:17" ht="30" customHeight="1" x14ac:dyDescent="0.25">
      <c r="A63" s="25" t="s">
        <v>11</v>
      </c>
      <c r="B63" s="10" t="s">
        <v>73</v>
      </c>
      <c r="C63" s="10" t="s">
        <v>76</v>
      </c>
      <c r="D63" s="10">
        <v>2</v>
      </c>
      <c r="E63" s="10" t="s">
        <v>80</v>
      </c>
      <c r="F63" s="11">
        <v>6309</v>
      </c>
      <c r="G63" s="12">
        <v>0.27083333333333331</v>
      </c>
      <c r="H63" s="10" t="s">
        <v>126</v>
      </c>
      <c r="I63" s="12">
        <v>0.95833333333333337</v>
      </c>
      <c r="J63" s="10" t="s">
        <v>220</v>
      </c>
      <c r="K63" s="10" t="s">
        <v>265</v>
      </c>
      <c r="L63" s="10" t="s">
        <v>220</v>
      </c>
      <c r="M63" s="26" t="s">
        <v>268</v>
      </c>
      <c r="N63" s="20" t="str" cm="1">
        <f t="array" ref="N63">_xlfn._xlws.FILTER(Meldungstypen!$F$3:$F$31,Meldungstypen!$E$3:$E$31=F63,"kein Treffer, bitte prüfen")</f>
        <v>BMA</v>
      </c>
      <c r="O63" s="10" t="str" cm="1">
        <f t="array" ref="O63">_xlfn._xlws.FILTER(Meldungstypen!$F$34:$F$41,Meldungstypen!$E$34:$E$41=F63,"kein Treffer, bitte prüfen")</f>
        <v>EMA</v>
      </c>
      <c r="P63" s="8" cm="1">
        <f t="array" ref="P63">_xlfn._xlws.FILTER(Meldungstypen!$F$44:$F$64,Meldungstypen!$E$44:$E$64=F63,"kein Treffer, bitte prüfen")</f>
        <v>2</v>
      </c>
      <c r="Q63" s="26" t="s">
        <v>411</v>
      </c>
    </row>
    <row r="64" spans="1:17" ht="30" customHeight="1" x14ac:dyDescent="0.25">
      <c r="A64" s="25" t="s">
        <v>11</v>
      </c>
      <c r="B64" s="10" t="s">
        <v>74</v>
      </c>
      <c r="C64" s="10" t="s">
        <v>75</v>
      </c>
      <c r="D64" s="10">
        <v>2</v>
      </c>
      <c r="E64" s="10" t="s">
        <v>81</v>
      </c>
      <c r="F64" s="11">
        <v>2612</v>
      </c>
      <c r="G64" s="12">
        <v>0.28125</v>
      </c>
      <c r="H64" s="10" t="s">
        <v>125</v>
      </c>
      <c r="I64" s="12">
        <v>0.88541666666666663</v>
      </c>
      <c r="J64" s="10" t="s">
        <v>125</v>
      </c>
      <c r="K64" s="10"/>
      <c r="L64" s="10" t="s">
        <v>125</v>
      </c>
      <c r="M64" s="26" t="s">
        <v>235</v>
      </c>
      <c r="N64" s="20" t="str" cm="1">
        <f t="array" ref="N64">_xlfn._xlws.FILTER(Meldungstypen!$F$3:$F$31,Meldungstypen!$E$3:$E$31=F64,"kein Treffer, bitte prüfen")</f>
        <v xml:space="preserve">BMA </v>
      </c>
      <c r="O64" s="10" t="str" cm="1">
        <f t="array" ref="O64">_xlfn._xlws.FILTER(Meldungstypen!$F$34:$F$41,Meldungstypen!$E$34:$E$41=F64,"kein Treffer, bitte prüfen")</f>
        <v>EMA</v>
      </c>
      <c r="P64" s="8" cm="1">
        <f t="array" ref="P64">_xlfn._xlws.FILTER(Meldungstypen!$F$44:$F$64,Meldungstypen!$E$44:$E$64=F64,"kein Treffer, bitte prüfen")</f>
        <v>1</v>
      </c>
      <c r="Q64" s="26" t="s">
        <v>425</v>
      </c>
    </row>
    <row r="65" spans="1:17" ht="30" customHeight="1" x14ac:dyDescent="0.25">
      <c r="A65" s="25" t="s">
        <v>11</v>
      </c>
      <c r="B65" s="10" t="s">
        <v>77</v>
      </c>
      <c r="C65" s="10" t="s">
        <v>78</v>
      </c>
      <c r="D65" s="10">
        <v>2</v>
      </c>
      <c r="E65" s="10" t="s">
        <v>82</v>
      </c>
      <c r="F65" s="11">
        <v>3313</v>
      </c>
      <c r="G65" s="12">
        <v>0.27083333333333331</v>
      </c>
      <c r="H65" s="10" t="s">
        <v>126</v>
      </c>
      <c r="I65" s="12">
        <v>0.79166666666666663</v>
      </c>
      <c r="J65" s="10" t="s">
        <v>220</v>
      </c>
      <c r="K65" s="10"/>
      <c r="L65" s="10"/>
      <c r="M65" s="26" t="s">
        <v>267</v>
      </c>
      <c r="N65" s="20" t="str" cm="1">
        <f t="array" ref="N65">_xlfn._xlws.FILTER(Meldungstypen!$F$3:$F$31,Meldungstypen!$E$3:$E$31=F65,"kein Treffer, bitte prüfen")</f>
        <v>BMA</v>
      </c>
      <c r="O65" s="10" t="str" cm="1">
        <f t="array" ref="O65">_xlfn._xlws.FILTER(Meldungstypen!$F$34:$F$41,Meldungstypen!$E$34:$E$41=F65,"kein Treffer, bitte prüfen")</f>
        <v>EMA</v>
      </c>
      <c r="P65" s="8" t="str" cm="1">
        <f t="array" ref="P65">_xlfn._xlws.FILTER(Meldungstypen!$F$44:$F$64,Meldungstypen!$E$44:$E$64=F65,"kein Treffer, bitte prüfen")</f>
        <v>kein Treffer, bitte prüfen</v>
      </c>
      <c r="Q65" s="26" t="s">
        <v>425</v>
      </c>
    </row>
    <row r="66" spans="1:17" ht="30" customHeight="1" x14ac:dyDescent="0.25">
      <c r="A66" s="25" t="s">
        <v>240</v>
      </c>
      <c r="B66" s="10" t="s">
        <v>204</v>
      </c>
      <c r="C66" s="10" t="s">
        <v>210</v>
      </c>
      <c r="D66" s="10">
        <v>10</v>
      </c>
      <c r="E66" s="10" t="s">
        <v>205</v>
      </c>
      <c r="F66" s="11">
        <v>190</v>
      </c>
      <c r="G66" s="11" t="s">
        <v>219</v>
      </c>
      <c r="H66" s="10" t="s">
        <v>124</v>
      </c>
      <c r="I66" s="11" t="s">
        <v>219</v>
      </c>
      <c r="J66" s="10" t="s">
        <v>124</v>
      </c>
      <c r="K66" s="10"/>
      <c r="L66" s="10" t="s">
        <v>124</v>
      </c>
      <c r="M66" s="26" t="s">
        <v>235</v>
      </c>
      <c r="N66" s="20" t="str" cm="1">
        <f t="array" ref="N66">_xlfn._xlws.FILTER(Meldungstypen!$F$3:$F$31,Meldungstypen!$E$3:$E$31=F66,"kein Treffer, bitte prüfen")</f>
        <v>kein Treffer, bitte prüfen</v>
      </c>
      <c r="O66" s="10" t="str" cm="1">
        <f t="array" ref="O66">_xlfn._xlws.FILTER(Meldungstypen!$F$34:$F$41,Meldungstypen!$E$34:$E$41=F66,"kein Treffer, bitte prüfen")</f>
        <v>kein Treffer, bitte prüfen</v>
      </c>
      <c r="P66" s="8" t="str" cm="1">
        <f t="array" ref="P66">_xlfn._xlws.FILTER(Meldungstypen!$F$44:$F$64,Meldungstypen!$E$44:$E$64=F66,"kein Treffer, bitte prüfen")</f>
        <v>kein Treffer, bitte prüfen</v>
      </c>
      <c r="Q66" s="26"/>
    </row>
    <row r="67" spans="1:17" ht="30" customHeight="1" x14ac:dyDescent="0.25">
      <c r="A67" s="34" t="s">
        <v>240</v>
      </c>
      <c r="B67" s="35" t="s">
        <v>247</v>
      </c>
      <c r="C67" s="35" t="s">
        <v>284</v>
      </c>
      <c r="D67" s="35"/>
      <c r="E67" s="35" t="s">
        <v>102</v>
      </c>
      <c r="F67" s="36">
        <v>214</v>
      </c>
      <c r="G67" s="37" t="s">
        <v>219</v>
      </c>
      <c r="H67" s="35" t="s">
        <v>124</v>
      </c>
      <c r="I67" s="37" t="s">
        <v>219</v>
      </c>
      <c r="J67" s="35" t="s">
        <v>124</v>
      </c>
      <c r="K67" s="35"/>
      <c r="L67" s="35" t="s">
        <v>124</v>
      </c>
      <c r="M67" s="38" t="s">
        <v>251</v>
      </c>
      <c r="N67" s="39" t="str" cm="1">
        <f t="array" ref="N67">_xlfn._xlws.FILTER(Meldungstypen!$F$3:$F$31,Meldungstypen!$E$3:$E$31=F67,"kein Treffer, bitte prüfen")</f>
        <v>kein Treffer, bitte prüfen</v>
      </c>
      <c r="O67" s="35" t="str" cm="1">
        <f t="array" ref="O67">_xlfn._xlws.FILTER(Meldungstypen!$F$34:$F$41,Meldungstypen!$E$34:$E$41=F67,"kein Treffer, bitte prüfen")</f>
        <v>kein Treffer, bitte prüfen</v>
      </c>
      <c r="P67" s="40" t="str" cm="1">
        <f t="array" ref="P67">_xlfn._xlws.FILTER(Meldungstypen!$F$44:$F$64,Meldungstypen!$E$44:$E$64=F67,"kein Treffer, bitte prüfen")</f>
        <v>kein Treffer, bitte prüfen</v>
      </c>
      <c r="Q67" s="38"/>
    </row>
    <row r="68" spans="1:17" ht="30" customHeight="1" x14ac:dyDescent="0.25">
      <c r="A68" s="25" t="s">
        <v>88</v>
      </c>
      <c r="B68" s="10" t="s">
        <v>89</v>
      </c>
      <c r="C68" s="10" t="s">
        <v>282</v>
      </c>
      <c r="D68" s="10">
        <v>7</v>
      </c>
      <c r="E68" s="10" t="s">
        <v>98</v>
      </c>
      <c r="F68" s="11">
        <v>2197</v>
      </c>
      <c r="G68" s="12">
        <v>0.25</v>
      </c>
      <c r="H68" s="10" t="s">
        <v>220</v>
      </c>
      <c r="I68" s="12">
        <v>0.91666666666666663</v>
      </c>
      <c r="J68" s="10" t="s">
        <v>220</v>
      </c>
      <c r="K68" s="10" t="s">
        <v>269</v>
      </c>
      <c r="L68" s="10"/>
      <c r="M68" s="26" t="s">
        <v>235</v>
      </c>
      <c r="N68" s="20" t="str" cm="1">
        <f t="array" ref="N68">_xlfn._xlws.FILTER(Meldungstypen!$F$3:$F$31,Meldungstypen!$E$3:$E$31=F68,"kein Treffer, bitte prüfen")</f>
        <v>BMA</v>
      </c>
      <c r="O68" s="10" t="str" cm="1">
        <f t="array" ref="O68">_xlfn._xlws.FILTER(Meldungstypen!$F$34:$F$41,Meldungstypen!$E$34:$E$41=F68,"kein Treffer, bitte prüfen")</f>
        <v>EMA</v>
      </c>
      <c r="P68" s="8" cm="1">
        <f t="array" ref="P68">_xlfn._xlws.FILTER(Meldungstypen!$F$44:$F$64,Meldungstypen!$E$44:$E$64=F68,"kein Treffer, bitte prüfen")</f>
        <v>1</v>
      </c>
      <c r="Q68" s="26" t="s">
        <v>426</v>
      </c>
    </row>
    <row r="69" spans="1:17" ht="30" customHeight="1" x14ac:dyDescent="0.25">
      <c r="A69" s="25" t="s">
        <v>88</v>
      </c>
      <c r="B69" s="10" t="s">
        <v>91</v>
      </c>
      <c r="C69" s="10" t="s">
        <v>248</v>
      </c>
      <c r="D69" s="10">
        <v>8</v>
      </c>
      <c r="E69" s="10" t="s">
        <v>62</v>
      </c>
      <c r="F69" s="11">
        <v>5943</v>
      </c>
      <c r="G69" s="12">
        <v>0.1875</v>
      </c>
      <c r="H69" s="10" t="s">
        <v>220</v>
      </c>
      <c r="I69" s="12">
        <v>0.91666666666666663</v>
      </c>
      <c r="J69" s="10" t="s">
        <v>220</v>
      </c>
      <c r="K69" s="10" t="s">
        <v>270</v>
      </c>
      <c r="L69" s="10"/>
      <c r="M69" s="26" t="s">
        <v>235</v>
      </c>
      <c r="N69" s="20" t="str" cm="1">
        <f t="array" ref="N69">_xlfn._xlws.FILTER(Meldungstypen!$F$3:$F$31,Meldungstypen!$E$3:$E$31=F69,"kein Treffer, bitte prüfen")</f>
        <v>BMA</v>
      </c>
      <c r="O69" s="10" t="str" cm="1">
        <f t="array" ref="O69">_xlfn._xlws.FILTER(Meldungstypen!$F$34:$F$41,Meldungstypen!$E$34:$E$41=F69,"kein Treffer, bitte prüfen")</f>
        <v>EMA</v>
      </c>
      <c r="P69" s="8" cm="1">
        <f t="array" ref="P69">_xlfn._xlws.FILTER(Meldungstypen!$F$44:$F$64,Meldungstypen!$E$44:$E$64=F69,"kein Treffer, bitte prüfen")</f>
        <v>1</v>
      </c>
      <c r="Q69" s="26" t="s">
        <v>414</v>
      </c>
    </row>
    <row r="70" spans="1:17" ht="30" customHeight="1" x14ac:dyDescent="0.25">
      <c r="A70" s="25" t="s">
        <v>241</v>
      </c>
      <c r="B70" s="10" t="s">
        <v>207</v>
      </c>
      <c r="C70" s="10" t="s">
        <v>208</v>
      </c>
      <c r="D70" s="10">
        <v>9</v>
      </c>
      <c r="E70" s="10" t="s">
        <v>209</v>
      </c>
      <c r="F70" s="11">
        <v>579</v>
      </c>
      <c r="G70" s="11" t="s">
        <v>219</v>
      </c>
      <c r="H70" s="10" t="s">
        <v>124</v>
      </c>
      <c r="I70" s="11" t="s">
        <v>219</v>
      </c>
      <c r="J70" s="10" t="s">
        <v>124</v>
      </c>
      <c r="K70" s="10"/>
      <c r="L70" s="10" t="s">
        <v>124</v>
      </c>
      <c r="M70" s="26" t="s">
        <v>235</v>
      </c>
      <c r="N70" s="20" t="str" cm="1">
        <f t="array" ref="N70">_xlfn._xlws.FILTER(Meldungstypen!$F$3:$F$31,Meldungstypen!$E$3:$E$31=F70,"kein Treffer, bitte prüfen")</f>
        <v>kein Treffer, bitte prüfen</v>
      </c>
      <c r="O70" s="10" t="str" cm="1">
        <f t="array" ref="O70">_xlfn._xlws.FILTER(Meldungstypen!$F$34:$F$41,Meldungstypen!$E$34:$E$41=F70,"kein Treffer, bitte prüfen")</f>
        <v>kein Treffer, bitte prüfen</v>
      </c>
      <c r="P70" s="8" t="str" cm="1">
        <f t="array" ref="P70">_xlfn._xlws.FILTER(Meldungstypen!$F$44:$F$64,Meldungstypen!$E$44:$E$64=F70,"kein Treffer, bitte prüfen")</f>
        <v>kein Treffer, bitte prüfen</v>
      </c>
      <c r="Q70" s="26" t="s">
        <v>399</v>
      </c>
    </row>
    <row r="71" spans="1:17" ht="30" customHeight="1" x14ac:dyDescent="0.25">
      <c r="A71" s="34" t="s">
        <v>88</v>
      </c>
      <c r="B71" s="35" t="s">
        <v>211</v>
      </c>
      <c r="C71" s="35"/>
      <c r="D71" s="35">
        <v>8</v>
      </c>
      <c r="E71" s="35" t="s">
        <v>283</v>
      </c>
      <c r="F71" s="36">
        <v>12</v>
      </c>
      <c r="G71" s="36" t="s">
        <v>219</v>
      </c>
      <c r="H71" s="35" t="s">
        <v>124</v>
      </c>
      <c r="I71" s="36" t="s">
        <v>219</v>
      </c>
      <c r="J71" s="35" t="s">
        <v>124</v>
      </c>
      <c r="K71" s="35"/>
      <c r="L71" s="35" t="s">
        <v>124</v>
      </c>
      <c r="M71" s="38" t="s">
        <v>251</v>
      </c>
      <c r="N71" s="39" t="str" cm="1">
        <f t="array" ref="N71">_xlfn._xlws.FILTER(Meldungstypen!$F$3:$F$31,Meldungstypen!$E$3:$E$31=F71,"kein Treffer, bitte prüfen")</f>
        <v>kein Treffer, bitte prüfen</v>
      </c>
      <c r="O71" s="35" t="str" cm="1">
        <f t="array" ref="O71">_xlfn._xlws.FILTER(Meldungstypen!$F$34:$F$41,Meldungstypen!$E$34:$E$41=F71,"kein Treffer, bitte prüfen")</f>
        <v>kein Treffer, bitte prüfen</v>
      </c>
      <c r="P71" s="40" t="str" cm="1">
        <f t="array" ref="P71">_xlfn._xlws.FILTER(Meldungstypen!$F$44:$F$64,Meldungstypen!$E$44:$E$64=F71,"kein Treffer, bitte prüfen")</f>
        <v>kein Treffer, bitte prüfen</v>
      </c>
      <c r="Q71" s="38"/>
    </row>
    <row r="72" spans="1:17" ht="30" customHeight="1" x14ac:dyDescent="0.25">
      <c r="A72" s="34" t="s">
        <v>241</v>
      </c>
      <c r="B72" s="35" t="s">
        <v>242</v>
      </c>
      <c r="C72" s="35" t="s">
        <v>243</v>
      </c>
      <c r="D72" s="35"/>
      <c r="E72" s="35" t="s">
        <v>244</v>
      </c>
      <c r="F72" s="36">
        <v>360</v>
      </c>
      <c r="G72" s="37" t="s">
        <v>219</v>
      </c>
      <c r="H72" s="35" t="s">
        <v>124</v>
      </c>
      <c r="I72" s="37" t="s">
        <v>219</v>
      </c>
      <c r="J72" s="35" t="s">
        <v>124</v>
      </c>
      <c r="K72" s="35"/>
      <c r="L72" s="35"/>
      <c r="M72" s="38" t="s">
        <v>251</v>
      </c>
      <c r="N72" s="39" t="str" cm="1">
        <f t="array" ref="N72">_xlfn._xlws.FILTER(Meldungstypen!$F$3:$F$31,Meldungstypen!$E$3:$E$31=F72,"kein Treffer, bitte prüfen")</f>
        <v>kein Treffer, bitte prüfen</v>
      </c>
      <c r="O72" s="35" t="str" cm="1">
        <f t="array" ref="O72">_xlfn._xlws.FILTER(Meldungstypen!$F$34:$F$41,Meldungstypen!$E$34:$E$41=F72,"kein Treffer, bitte prüfen")</f>
        <v>kein Treffer, bitte prüfen</v>
      </c>
      <c r="P72" s="40" t="str" cm="1">
        <f t="array" ref="P72">_xlfn._xlws.FILTER(Meldungstypen!$F$44:$F$64,Meldungstypen!$E$44:$E$64=F72,"kein Treffer, bitte prüfen")</f>
        <v>kein Treffer, bitte prüfen</v>
      </c>
      <c r="Q72" s="38"/>
    </row>
    <row r="73" spans="1:17" ht="30" customHeight="1" x14ac:dyDescent="0.25">
      <c r="A73" s="25" t="s">
        <v>88</v>
      </c>
      <c r="B73" s="10" t="s">
        <v>92</v>
      </c>
      <c r="C73" s="10" t="s">
        <v>95</v>
      </c>
      <c r="D73" s="10">
        <v>6</v>
      </c>
      <c r="E73" s="10" t="s">
        <v>98</v>
      </c>
      <c r="F73" s="11">
        <v>3555</v>
      </c>
      <c r="G73" s="12">
        <v>0.26041666666666669</v>
      </c>
      <c r="H73" s="10" t="s">
        <v>220</v>
      </c>
      <c r="I73" s="12">
        <v>0.9375</v>
      </c>
      <c r="J73" s="10" t="s">
        <v>220</v>
      </c>
      <c r="K73" s="10" t="s">
        <v>271</v>
      </c>
      <c r="L73" s="10"/>
      <c r="M73" s="26" t="s">
        <v>234</v>
      </c>
      <c r="N73" s="20" t="str" cm="1">
        <f t="array" ref="N73">_xlfn._xlws.FILTER(Meldungstypen!$F$3:$F$31,Meldungstypen!$E$3:$E$31=F73,"kein Treffer, bitte prüfen")</f>
        <v>BMA</v>
      </c>
      <c r="O73" s="10" t="str" cm="1">
        <f t="array" ref="O73">_xlfn._xlws.FILTER(Meldungstypen!$F$34:$F$41,Meldungstypen!$E$34:$E$41=F73,"kein Treffer, bitte prüfen")</f>
        <v>kein Treffer, bitte prüfen</v>
      </c>
      <c r="P73" s="8" cm="1">
        <f t="array" ref="P73">_xlfn._xlws.FILTER(Meldungstypen!$F$44:$F$64,Meldungstypen!$E$44:$E$64=F73,"kein Treffer, bitte prüfen")</f>
        <v>2</v>
      </c>
      <c r="Q73" s="26" t="s">
        <v>419</v>
      </c>
    </row>
    <row r="74" spans="1:17" ht="30" customHeight="1" x14ac:dyDescent="0.25">
      <c r="A74" s="25" t="s">
        <v>88</v>
      </c>
      <c r="B74" s="10" t="s">
        <v>93</v>
      </c>
      <c r="C74" s="10" t="s">
        <v>96</v>
      </c>
      <c r="D74" s="10">
        <v>6</v>
      </c>
      <c r="E74" s="10" t="s">
        <v>212</v>
      </c>
      <c r="F74" s="11">
        <v>886</v>
      </c>
      <c r="G74" s="12">
        <v>0.27083333333333331</v>
      </c>
      <c r="H74" s="10" t="s">
        <v>125</v>
      </c>
      <c r="I74" s="12">
        <v>0.70833333333333337</v>
      </c>
      <c r="J74" s="10" t="s">
        <v>125</v>
      </c>
      <c r="K74" s="10"/>
      <c r="L74" s="10" t="s">
        <v>125</v>
      </c>
      <c r="M74" s="26" t="s">
        <v>234</v>
      </c>
      <c r="N74" s="20" t="str" cm="1">
        <f t="array" ref="N74">_xlfn._xlws.FILTER(Meldungstypen!$F$3:$F$31,Meldungstypen!$E$3:$E$31=F74,"kein Treffer, bitte prüfen")</f>
        <v>BMA</v>
      </c>
      <c r="O74" s="10" t="str" cm="1">
        <f t="array" ref="O74">_xlfn._xlws.FILTER(Meldungstypen!$F$34:$F$41,Meldungstypen!$E$34:$E$41=F74,"kein Treffer, bitte prüfen")</f>
        <v>kein Treffer, bitte prüfen</v>
      </c>
      <c r="P74" s="8" cm="1">
        <f t="array" ref="P74">_xlfn._xlws.FILTER(Meldungstypen!$F$44:$F$64,Meldungstypen!$E$44:$E$64=F74,"kein Treffer, bitte prüfen")</f>
        <v>1</v>
      </c>
      <c r="Q74" s="26" t="s">
        <v>417</v>
      </c>
    </row>
    <row r="75" spans="1:17" ht="30" customHeight="1" x14ac:dyDescent="0.25">
      <c r="A75" s="25" t="s">
        <v>88</v>
      </c>
      <c r="B75" s="10" t="s">
        <v>213</v>
      </c>
      <c r="C75" s="10" t="s">
        <v>214</v>
      </c>
      <c r="D75" s="10"/>
      <c r="E75" s="10" t="s">
        <v>45</v>
      </c>
      <c r="F75" s="11">
        <v>351</v>
      </c>
      <c r="G75" s="12">
        <v>0.29166666666666669</v>
      </c>
      <c r="H75" s="10" t="s">
        <v>220</v>
      </c>
      <c r="I75" s="12">
        <v>0.91666666666666663</v>
      </c>
      <c r="J75" s="10" t="s">
        <v>220</v>
      </c>
      <c r="K75" s="10" t="s">
        <v>272</v>
      </c>
      <c r="L75" s="10"/>
      <c r="M75" s="26" t="s">
        <v>235</v>
      </c>
      <c r="N75" s="20" t="str" cm="1">
        <f t="array" ref="N75">_xlfn._xlws.FILTER(Meldungstypen!$F$3:$F$31,Meldungstypen!$E$3:$E$31=F75,"kein Treffer, bitte prüfen")</f>
        <v>kein Treffer, bitte prüfen</v>
      </c>
      <c r="O75" s="10" t="str" cm="1">
        <f t="array" ref="O75">_xlfn._xlws.FILTER(Meldungstypen!$F$34:$F$41,Meldungstypen!$E$34:$E$41=F75,"kein Treffer, bitte prüfen")</f>
        <v>kein Treffer, bitte prüfen</v>
      </c>
      <c r="P75" s="8" t="str" cm="1">
        <f t="array" ref="P75">_xlfn._xlws.FILTER(Meldungstypen!$F$44:$F$64,Meldungstypen!$E$44:$E$64=F75,"kein Treffer, bitte prüfen")</f>
        <v>kein Treffer, bitte prüfen</v>
      </c>
      <c r="Q75" s="26" t="s">
        <v>416</v>
      </c>
    </row>
    <row r="76" spans="1:17" ht="30" customHeight="1" x14ac:dyDescent="0.25">
      <c r="A76" s="25" t="s">
        <v>88</v>
      </c>
      <c r="B76" s="10" t="s">
        <v>215</v>
      </c>
      <c r="C76" s="10" t="s">
        <v>217</v>
      </c>
      <c r="D76" s="10"/>
      <c r="E76" s="10" t="s">
        <v>45</v>
      </c>
      <c r="F76" s="11">
        <v>313</v>
      </c>
      <c r="G76" s="12">
        <v>0.29166666666666669</v>
      </c>
      <c r="H76" s="10" t="s">
        <v>220</v>
      </c>
      <c r="I76" s="12">
        <v>0.91666666666666663</v>
      </c>
      <c r="J76" s="10" t="s">
        <v>220</v>
      </c>
      <c r="K76" s="10" t="s">
        <v>272</v>
      </c>
      <c r="L76" s="10"/>
      <c r="M76" s="26" t="s">
        <v>235</v>
      </c>
      <c r="N76" s="20" t="str" cm="1">
        <f t="array" ref="N76">_xlfn._xlws.FILTER(Meldungstypen!$F$3:$F$31,Meldungstypen!$E$3:$E$31=F76,"kein Treffer, bitte prüfen")</f>
        <v>kein Treffer, bitte prüfen</v>
      </c>
      <c r="O76" s="10" t="str" cm="1">
        <f t="array" ref="O76">_xlfn._xlws.FILTER(Meldungstypen!$F$34:$F$41,Meldungstypen!$E$34:$E$41=F76,"kein Treffer, bitte prüfen")</f>
        <v>kein Treffer, bitte prüfen</v>
      </c>
      <c r="P76" s="8" t="str" cm="1">
        <f t="array" ref="P76">_xlfn._xlws.FILTER(Meldungstypen!$F$44:$F$64,Meldungstypen!$E$44:$E$64=F76,"kein Treffer, bitte prüfen")</f>
        <v>kein Treffer, bitte prüfen</v>
      </c>
      <c r="Q76" s="26" t="s">
        <v>87</v>
      </c>
    </row>
    <row r="77" spans="1:17" ht="30" customHeight="1" x14ac:dyDescent="0.25">
      <c r="A77" s="25" t="s">
        <v>88</v>
      </c>
      <c r="B77" s="10" t="s">
        <v>216</v>
      </c>
      <c r="C77" s="10" t="s">
        <v>218</v>
      </c>
      <c r="D77" s="10"/>
      <c r="E77" s="10" t="s">
        <v>98</v>
      </c>
      <c r="F77" s="11">
        <v>1610</v>
      </c>
      <c r="G77" s="12">
        <v>0.29166666666666669</v>
      </c>
      <c r="H77" s="10" t="s">
        <v>220</v>
      </c>
      <c r="I77" s="12">
        <v>0.91666666666666663</v>
      </c>
      <c r="J77" s="10" t="s">
        <v>220</v>
      </c>
      <c r="K77" s="10" t="s">
        <v>273</v>
      </c>
      <c r="L77" s="10"/>
      <c r="M77" s="26" t="s">
        <v>235</v>
      </c>
      <c r="N77" s="20" t="str" cm="1">
        <f t="array" ref="N77">_xlfn._xlws.FILTER(Meldungstypen!$F$3:$F$31,Meldungstypen!$E$3:$E$31=F77,"kein Treffer, bitte prüfen")</f>
        <v>kein Treffer, bitte prüfen</v>
      </c>
      <c r="O77" s="10" t="str" cm="1">
        <f t="array" ref="O77">_xlfn._xlws.FILTER(Meldungstypen!$F$34:$F$41,Meldungstypen!$E$34:$E$41=F77,"kein Treffer, bitte prüfen")</f>
        <v>kein Treffer, bitte prüfen</v>
      </c>
      <c r="P77" s="8" t="str" cm="1">
        <f t="array" ref="P77">_xlfn._xlws.FILTER(Meldungstypen!$F$44:$F$64,Meldungstypen!$E$44:$E$64=F77,"kein Treffer, bitte prüfen")</f>
        <v>kein Treffer, bitte prüfen</v>
      </c>
      <c r="Q77" s="26" t="s">
        <v>416</v>
      </c>
    </row>
    <row r="78" spans="1:17" ht="30" customHeight="1" thickBot="1" x14ac:dyDescent="0.3">
      <c r="A78" s="27" t="s">
        <v>88</v>
      </c>
      <c r="B78" s="28" t="s">
        <v>97</v>
      </c>
      <c r="C78" s="28" t="s">
        <v>101</v>
      </c>
      <c r="D78" s="28"/>
      <c r="E78" s="28" t="s">
        <v>99</v>
      </c>
      <c r="F78" s="29">
        <v>1394</v>
      </c>
      <c r="G78" s="29" t="s">
        <v>219</v>
      </c>
      <c r="H78" s="28" t="s">
        <v>124</v>
      </c>
      <c r="I78" s="29" t="s">
        <v>219</v>
      </c>
      <c r="J78" s="28" t="s">
        <v>124</v>
      </c>
      <c r="K78" s="28"/>
      <c r="L78" s="28" t="s">
        <v>124</v>
      </c>
      <c r="M78" s="30" t="s">
        <v>235</v>
      </c>
      <c r="N78" s="20" t="str" cm="1">
        <f t="array" ref="N78">_xlfn._xlws.FILTER(Meldungstypen!$F$3:$F$31,Meldungstypen!$E$3:$E$31=F78,"kein Treffer, bitte prüfen")</f>
        <v>BMA</v>
      </c>
      <c r="O78" s="32" t="str" cm="1">
        <f t="array" ref="O78">_xlfn._xlws.FILTER(Meldungstypen!$F$34:$F$41,Meldungstypen!$E$34:$E$41=F78,"kein Treffer, bitte prüfen")</f>
        <v>kein Treffer, bitte prüfen</v>
      </c>
      <c r="P78" s="8" t="str" cm="1">
        <f t="array" ref="P78">_xlfn._xlws.FILTER(Meldungstypen!$F$44:$F$64,Meldungstypen!$E$44:$E$64=F78,"kein Treffer, bitte prüfen")</f>
        <v>kein Treffer, bitte prüfen</v>
      </c>
      <c r="Q78" s="30" t="s">
        <v>415</v>
      </c>
    </row>
    <row r="79" spans="1:17" ht="30" customHeight="1" x14ac:dyDescent="0.25">
      <c r="E79" s="8"/>
      <c r="F79" s="8"/>
      <c r="H79" s="8"/>
    </row>
    <row r="80" spans="1:17" ht="30" customHeight="1" x14ac:dyDescent="0.25">
      <c r="E80" s="8"/>
      <c r="F80" s="8"/>
      <c r="H80" s="8"/>
    </row>
    <row r="81" s="8" customFormat="1" ht="30" customHeight="1" x14ac:dyDescent="0.25"/>
    <row r="82" s="8" customFormat="1" ht="30" customHeight="1" x14ac:dyDescent="0.25"/>
    <row r="83" s="8" customFormat="1" ht="30" customHeight="1" x14ac:dyDescent="0.25"/>
    <row r="84" s="8" customFormat="1" ht="30" customHeight="1" x14ac:dyDescent="0.25"/>
    <row r="85" s="8" customFormat="1" ht="30" customHeight="1" x14ac:dyDescent="0.25"/>
    <row r="86" s="8" customFormat="1" ht="30" customHeight="1" x14ac:dyDescent="0.25"/>
    <row r="87" s="8" customFormat="1" ht="30" customHeight="1" x14ac:dyDescent="0.25"/>
    <row r="88" s="8" customFormat="1" ht="30" customHeight="1" x14ac:dyDescent="0.25"/>
    <row r="89" s="8" customFormat="1" ht="30" customHeight="1" x14ac:dyDescent="0.25"/>
    <row r="90" s="8" customFormat="1" ht="30" customHeight="1" x14ac:dyDescent="0.25"/>
    <row r="91" s="8" customFormat="1" ht="30" customHeight="1" x14ac:dyDescent="0.25"/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86125-8DF4-433F-8835-88B0D8E69915}">
  <dimension ref="A1:N238"/>
  <sheetViews>
    <sheetView tabSelected="1" topLeftCell="A87" zoomScale="70" zoomScaleNormal="70" workbookViewId="0">
      <selection activeCell="F101" sqref="F101"/>
    </sheetView>
  </sheetViews>
  <sheetFormatPr baseColWidth="10" defaultColWidth="17.85546875" defaultRowHeight="21" customHeight="1" x14ac:dyDescent="0.25"/>
  <cols>
    <col min="1" max="1" width="20.7109375" bestFit="1" customWidth="1"/>
    <col min="2" max="2" width="27.140625" bestFit="1" customWidth="1"/>
    <col min="4" max="4" width="29.7109375" bestFit="1" customWidth="1"/>
    <col min="5" max="5" width="16.42578125" customWidth="1"/>
    <col min="6" max="6" width="33.42578125" bestFit="1" customWidth="1"/>
    <col min="7" max="7" width="25.140625" bestFit="1" customWidth="1"/>
    <col min="8" max="8" width="20" bestFit="1" customWidth="1"/>
    <col min="9" max="9" width="34.85546875" bestFit="1" customWidth="1"/>
    <col min="11" max="11" width="35.28515625" bestFit="1" customWidth="1"/>
    <col min="12" max="13" width="30.7109375" bestFit="1" customWidth="1"/>
  </cols>
  <sheetData>
    <row r="1" spans="1:13" s="17" customFormat="1" ht="21" customHeight="1" x14ac:dyDescent="0.25">
      <c r="A1" s="4" t="s">
        <v>10</v>
      </c>
      <c r="B1" s="4" t="s">
        <v>0</v>
      </c>
      <c r="C1" s="4" t="s">
        <v>1</v>
      </c>
      <c r="D1" s="4" t="s">
        <v>2</v>
      </c>
      <c r="E1" s="4" t="s">
        <v>16</v>
      </c>
      <c r="F1" s="4" t="s">
        <v>3</v>
      </c>
      <c r="G1" s="4" t="s">
        <v>4</v>
      </c>
      <c r="H1" s="4" t="s">
        <v>17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</row>
    <row r="2" spans="1:13" ht="21" customHeight="1" x14ac:dyDescent="0.25">
      <c r="A2" s="5" t="s">
        <v>12</v>
      </c>
      <c r="B2" s="5" t="s">
        <v>12</v>
      </c>
      <c r="C2" s="5" t="s">
        <v>12</v>
      </c>
      <c r="D2" s="5" t="s">
        <v>12</v>
      </c>
      <c r="E2" s="5" t="s">
        <v>12</v>
      </c>
      <c r="F2" s="5" t="s">
        <v>12</v>
      </c>
      <c r="G2" s="5" t="s">
        <v>12</v>
      </c>
      <c r="H2" s="5" t="s">
        <v>12</v>
      </c>
      <c r="I2" s="5" t="s">
        <v>12</v>
      </c>
      <c r="J2" s="5" t="s">
        <v>12</v>
      </c>
      <c r="K2" s="5" t="s">
        <v>12</v>
      </c>
      <c r="L2" s="5" t="s">
        <v>12</v>
      </c>
      <c r="M2" s="5" t="s">
        <v>12</v>
      </c>
    </row>
    <row r="3" spans="1:13" ht="21" customHeight="1" x14ac:dyDescent="0.25">
      <c r="A3" s="1" t="s">
        <v>11</v>
      </c>
      <c r="B3" s="1" t="s">
        <v>13</v>
      </c>
      <c r="C3" s="1" t="s">
        <v>14</v>
      </c>
      <c r="D3" s="1" t="s">
        <v>15</v>
      </c>
      <c r="E3" s="1">
        <v>1016</v>
      </c>
      <c r="F3" s="1" t="s">
        <v>12</v>
      </c>
      <c r="G3" s="1" t="s">
        <v>109</v>
      </c>
      <c r="H3" s="2" t="s">
        <v>18</v>
      </c>
      <c r="I3" s="1" t="s">
        <v>19</v>
      </c>
      <c r="J3" s="1" t="s">
        <v>103</v>
      </c>
      <c r="K3" s="1" t="s">
        <v>21</v>
      </c>
      <c r="L3" s="1" t="s">
        <v>26</v>
      </c>
      <c r="M3" s="1" t="s">
        <v>22</v>
      </c>
    </row>
    <row r="4" spans="1:13" ht="21" customHeight="1" x14ac:dyDescent="0.25">
      <c r="A4" s="1" t="s">
        <v>11</v>
      </c>
      <c r="B4" s="1" t="s">
        <v>23</v>
      </c>
      <c r="C4" s="1" t="s">
        <v>24</v>
      </c>
      <c r="D4" s="1" t="s">
        <v>25</v>
      </c>
      <c r="E4" s="1">
        <v>2039</v>
      </c>
      <c r="F4" s="1" t="s">
        <v>12</v>
      </c>
      <c r="G4" s="1" t="s">
        <v>109</v>
      </c>
      <c r="H4" s="2" t="s">
        <v>18</v>
      </c>
      <c r="I4" s="1" t="s">
        <v>19</v>
      </c>
      <c r="J4" s="1" t="s">
        <v>103</v>
      </c>
      <c r="K4" s="1" t="s">
        <v>21</v>
      </c>
      <c r="L4" s="1" t="s">
        <v>26</v>
      </c>
      <c r="M4" s="1" t="s">
        <v>22</v>
      </c>
    </row>
    <row r="5" spans="1:13" ht="21" customHeight="1" x14ac:dyDescent="0.25">
      <c r="A5" s="1" t="s">
        <v>11</v>
      </c>
      <c r="B5" s="1" t="s">
        <v>27</v>
      </c>
      <c r="C5" s="1" t="s">
        <v>28</v>
      </c>
      <c r="D5" s="1" t="s">
        <v>29</v>
      </c>
      <c r="E5" s="1">
        <v>1435</v>
      </c>
      <c r="F5" s="1" t="s">
        <v>12</v>
      </c>
      <c r="G5" s="1" t="s">
        <v>109</v>
      </c>
      <c r="H5" s="2" t="s">
        <v>18</v>
      </c>
      <c r="I5" s="1" t="s">
        <v>19</v>
      </c>
      <c r="J5" s="1" t="s">
        <v>103</v>
      </c>
      <c r="K5" s="1" t="s">
        <v>21</v>
      </c>
      <c r="L5" s="1" t="s">
        <v>26</v>
      </c>
      <c r="M5" s="1" t="s">
        <v>22</v>
      </c>
    </row>
    <row r="6" spans="1:13" ht="21" customHeight="1" x14ac:dyDescent="0.25">
      <c r="A6" s="1" t="s">
        <v>11</v>
      </c>
      <c r="B6" s="1" t="s">
        <v>30</v>
      </c>
      <c r="C6" s="1" t="s">
        <v>32</v>
      </c>
      <c r="D6" s="1" t="s">
        <v>31</v>
      </c>
      <c r="E6" s="1">
        <v>563</v>
      </c>
      <c r="F6" s="1" t="s">
        <v>12</v>
      </c>
      <c r="G6" s="1" t="s">
        <v>109</v>
      </c>
      <c r="H6" s="2" t="s">
        <v>18</v>
      </c>
      <c r="I6" s="1" t="s">
        <v>19</v>
      </c>
      <c r="J6" s="1" t="s">
        <v>103</v>
      </c>
      <c r="K6" s="1" t="s">
        <v>21</v>
      </c>
      <c r="L6" s="1" t="s">
        <v>26</v>
      </c>
      <c r="M6" s="1" t="s">
        <v>22</v>
      </c>
    </row>
    <row r="7" spans="1:13" ht="21" customHeight="1" x14ac:dyDescent="0.25">
      <c r="A7" s="1" t="s">
        <v>11</v>
      </c>
      <c r="B7" s="1" t="s">
        <v>33</v>
      </c>
      <c r="C7" s="1" t="s">
        <v>34</v>
      </c>
      <c r="D7" s="1" t="s">
        <v>35</v>
      </c>
      <c r="E7" s="1">
        <v>480</v>
      </c>
      <c r="F7" s="1" t="s">
        <v>12</v>
      </c>
      <c r="G7" s="1" t="s">
        <v>109</v>
      </c>
      <c r="H7" s="2" t="s">
        <v>18</v>
      </c>
      <c r="I7" s="1" t="s">
        <v>19</v>
      </c>
      <c r="J7" s="1" t="s">
        <v>103</v>
      </c>
      <c r="K7" s="1" t="s">
        <v>21</v>
      </c>
      <c r="L7" s="1" t="s">
        <v>26</v>
      </c>
      <c r="M7" s="1" t="s">
        <v>22</v>
      </c>
    </row>
    <row r="8" spans="1:13" ht="21" customHeight="1" x14ac:dyDescent="0.25">
      <c r="A8" s="1" t="s">
        <v>11</v>
      </c>
      <c r="B8" s="1" t="s">
        <v>36</v>
      </c>
      <c r="C8" s="1" t="s">
        <v>34</v>
      </c>
      <c r="D8" s="1" t="s">
        <v>37</v>
      </c>
      <c r="E8" s="1">
        <v>472</v>
      </c>
      <c r="F8" s="1" t="s">
        <v>12</v>
      </c>
      <c r="G8" s="1" t="s">
        <v>109</v>
      </c>
      <c r="H8" s="2" t="s">
        <v>18</v>
      </c>
      <c r="I8" s="1" t="s">
        <v>19</v>
      </c>
      <c r="J8" s="1" t="s">
        <v>103</v>
      </c>
      <c r="K8" s="1" t="s">
        <v>21</v>
      </c>
      <c r="L8" s="1" t="s">
        <v>26</v>
      </c>
      <c r="M8" s="1" t="s">
        <v>22</v>
      </c>
    </row>
    <row r="9" spans="1:13" ht="21" customHeight="1" x14ac:dyDescent="0.25">
      <c r="A9" s="1" t="s">
        <v>11</v>
      </c>
      <c r="B9" s="1" t="s">
        <v>40</v>
      </c>
      <c r="C9" s="1" t="s">
        <v>38</v>
      </c>
      <c r="D9" s="1" t="s">
        <v>39</v>
      </c>
      <c r="E9" s="1">
        <v>1021</v>
      </c>
      <c r="F9" s="1" t="s">
        <v>12</v>
      </c>
      <c r="G9" s="1" t="s">
        <v>109</v>
      </c>
      <c r="H9" s="2" t="s">
        <v>18</v>
      </c>
      <c r="I9" s="1" t="s">
        <v>19</v>
      </c>
      <c r="J9" s="1" t="s">
        <v>103</v>
      </c>
      <c r="K9" s="1" t="s">
        <v>21</v>
      </c>
      <c r="L9" s="1" t="s">
        <v>26</v>
      </c>
      <c r="M9" s="1" t="s">
        <v>22</v>
      </c>
    </row>
    <row r="10" spans="1:13" ht="21" customHeight="1" x14ac:dyDescent="0.25">
      <c r="A10" s="1" t="s">
        <v>11</v>
      </c>
      <c r="B10" s="1" t="s">
        <v>41</v>
      </c>
      <c r="C10" s="1" t="s">
        <v>43</v>
      </c>
      <c r="D10" s="1" t="s">
        <v>45</v>
      </c>
      <c r="E10" s="1">
        <v>927</v>
      </c>
      <c r="F10" s="1" t="s">
        <v>12</v>
      </c>
      <c r="G10" s="1" t="s">
        <v>109</v>
      </c>
      <c r="H10" s="2" t="s">
        <v>18</v>
      </c>
      <c r="I10" s="1" t="s">
        <v>19</v>
      </c>
      <c r="J10" s="1" t="s">
        <v>103</v>
      </c>
      <c r="K10" s="1" t="s">
        <v>21</v>
      </c>
      <c r="L10" s="1" t="s">
        <v>26</v>
      </c>
      <c r="M10" s="1" t="s">
        <v>22</v>
      </c>
    </row>
    <row r="11" spans="1:13" ht="21" customHeight="1" x14ac:dyDescent="0.25">
      <c r="A11" s="1" t="s">
        <v>11</v>
      </c>
      <c r="B11" s="1" t="s">
        <v>42</v>
      </c>
      <c r="C11" s="1" t="s">
        <v>44</v>
      </c>
      <c r="D11" s="1" t="s">
        <v>46</v>
      </c>
      <c r="E11" s="1">
        <v>935</v>
      </c>
      <c r="F11" s="1" t="s">
        <v>12</v>
      </c>
      <c r="G11" s="1" t="s">
        <v>109</v>
      </c>
      <c r="H11" s="2" t="s">
        <v>18</v>
      </c>
      <c r="I11" s="1" t="s">
        <v>19</v>
      </c>
      <c r="J11" s="1" t="s">
        <v>103</v>
      </c>
      <c r="K11" s="1" t="s">
        <v>21</v>
      </c>
      <c r="L11" s="1" t="s">
        <v>26</v>
      </c>
      <c r="M11" s="1" t="s">
        <v>22</v>
      </c>
    </row>
    <row r="12" spans="1:13" ht="21" customHeight="1" x14ac:dyDescent="0.25">
      <c r="A12" s="1" t="s">
        <v>11</v>
      </c>
      <c r="B12" s="1" t="s">
        <v>47</v>
      </c>
      <c r="C12" s="1" t="s">
        <v>48</v>
      </c>
      <c r="D12" s="1" t="s">
        <v>49</v>
      </c>
      <c r="E12" s="1">
        <v>1250</v>
      </c>
      <c r="F12" s="1" t="s">
        <v>50</v>
      </c>
      <c r="G12" s="1" t="s">
        <v>109</v>
      </c>
      <c r="H12" s="2" t="s">
        <v>18</v>
      </c>
      <c r="I12" s="1" t="s">
        <v>19</v>
      </c>
      <c r="J12" s="1" t="s">
        <v>103</v>
      </c>
      <c r="K12" s="1" t="s">
        <v>21</v>
      </c>
      <c r="L12" s="1" t="s">
        <v>26</v>
      </c>
      <c r="M12" s="1" t="s">
        <v>22</v>
      </c>
    </row>
    <row r="13" spans="1:13" ht="21" customHeight="1" x14ac:dyDescent="0.25">
      <c r="A13" s="1" t="s">
        <v>11</v>
      </c>
      <c r="B13" s="1" t="s">
        <v>51</v>
      </c>
      <c r="C13" s="1" t="s">
        <v>52</v>
      </c>
      <c r="D13" s="1" t="s">
        <v>53</v>
      </c>
      <c r="E13" s="1">
        <v>637</v>
      </c>
      <c r="F13" s="1" t="s">
        <v>12</v>
      </c>
      <c r="G13" s="1" t="s">
        <v>109</v>
      </c>
      <c r="H13" s="2" t="s">
        <v>18</v>
      </c>
      <c r="I13" s="1" t="s">
        <v>19</v>
      </c>
      <c r="J13" s="1" t="s">
        <v>103</v>
      </c>
      <c r="K13" s="1" t="s">
        <v>21</v>
      </c>
      <c r="L13" s="1" t="s">
        <v>26</v>
      </c>
      <c r="M13" s="1" t="s">
        <v>22</v>
      </c>
    </row>
    <row r="14" spans="1:13" ht="21" customHeight="1" x14ac:dyDescent="0.25">
      <c r="A14" s="1" t="s">
        <v>11</v>
      </c>
      <c r="B14" s="1" t="s">
        <v>54</v>
      </c>
      <c r="C14" s="1" t="s">
        <v>55</v>
      </c>
      <c r="D14" s="1" t="s">
        <v>56</v>
      </c>
      <c r="E14" s="1">
        <v>1227</v>
      </c>
      <c r="F14" s="1" t="s">
        <v>12</v>
      </c>
      <c r="G14" s="1" t="s">
        <v>109</v>
      </c>
      <c r="H14" s="2" t="s">
        <v>18</v>
      </c>
      <c r="I14" s="1" t="s">
        <v>19</v>
      </c>
      <c r="J14" s="1" t="s">
        <v>103</v>
      </c>
      <c r="K14" s="1" t="s">
        <v>21</v>
      </c>
      <c r="L14" s="1" t="s">
        <v>26</v>
      </c>
      <c r="M14" s="1" t="s">
        <v>22</v>
      </c>
    </row>
    <row r="15" spans="1:13" ht="21" customHeight="1" x14ac:dyDescent="0.25">
      <c r="A15" s="1" t="s">
        <v>11</v>
      </c>
      <c r="B15" s="1" t="s">
        <v>58</v>
      </c>
      <c r="C15" s="1" t="s">
        <v>57</v>
      </c>
      <c r="D15" s="1" t="s">
        <v>59</v>
      </c>
      <c r="E15" s="1">
        <v>1375</v>
      </c>
      <c r="F15" s="1" t="s">
        <v>50</v>
      </c>
      <c r="G15" s="1" t="s">
        <v>109</v>
      </c>
      <c r="H15" s="2" t="s">
        <v>18</v>
      </c>
      <c r="I15" s="1" t="s">
        <v>19</v>
      </c>
      <c r="J15" s="1" t="s">
        <v>103</v>
      </c>
      <c r="K15" s="1" t="s">
        <v>21</v>
      </c>
      <c r="L15" s="1" t="s">
        <v>26</v>
      </c>
      <c r="M15" s="1" t="s">
        <v>22</v>
      </c>
    </row>
    <row r="16" spans="1:13" ht="21" customHeight="1" x14ac:dyDescent="0.25">
      <c r="A16" s="1" t="s">
        <v>11</v>
      </c>
      <c r="B16" s="1" t="s">
        <v>60</v>
      </c>
      <c r="C16" s="1" t="s">
        <v>61</v>
      </c>
      <c r="D16" s="1" t="s">
        <v>62</v>
      </c>
      <c r="E16" s="1">
        <v>3582</v>
      </c>
      <c r="F16" s="1" t="s">
        <v>12</v>
      </c>
      <c r="G16" s="1" t="s">
        <v>109</v>
      </c>
      <c r="H16" s="2" t="s">
        <v>18</v>
      </c>
      <c r="I16" s="1" t="s">
        <v>19</v>
      </c>
      <c r="J16" s="1" t="s">
        <v>103</v>
      </c>
      <c r="K16" s="1" t="s">
        <v>21</v>
      </c>
      <c r="L16" s="1" t="s">
        <v>26</v>
      </c>
      <c r="M16" s="1" t="s">
        <v>22</v>
      </c>
    </row>
    <row r="17" spans="1:13" ht="21" customHeight="1" x14ac:dyDescent="0.25">
      <c r="A17" s="1" t="s">
        <v>11</v>
      </c>
      <c r="B17" s="1" t="s">
        <v>64</v>
      </c>
      <c r="C17" s="1" t="s">
        <v>63</v>
      </c>
      <c r="D17" s="1" t="s">
        <v>39</v>
      </c>
      <c r="E17" s="1">
        <v>2662</v>
      </c>
      <c r="F17" s="1" t="s">
        <v>50</v>
      </c>
      <c r="G17" s="1" t="s">
        <v>109</v>
      </c>
      <c r="H17" s="2" t="s">
        <v>18</v>
      </c>
      <c r="I17" s="1" t="s">
        <v>19</v>
      </c>
      <c r="J17" s="1" t="s">
        <v>103</v>
      </c>
      <c r="K17" s="1" t="s">
        <v>21</v>
      </c>
      <c r="L17" s="1" t="s">
        <v>26</v>
      </c>
      <c r="M17" s="1" t="s">
        <v>22</v>
      </c>
    </row>
    <row r="18" spans="1:13" ht="21" customHeight="1" x14ac:dyDescent="0.25">
      <c r="A18" s="1" t="s">
        <v>11</v>
      </c>
      <c r="B18" s="1" t="s">
        <v>67</v>
      </c>
      <c r="C18" s="1" t="s">
        <v>66</v>
      </c>
      <c r="D18" s="1" t="s">
        <v>68</v>
      </c>
      <c r="E18" s="1">
        <v>3922</v>
      </c>
      <c r="F18" s="1" t="s">
        <v>12</v>
      </c>
      <c r="G18" s="1" t="s">
        <v>109</v>
      </c>
      <c r="H18" s="2" t="s">
        <v>18</v>
      </c>
      <c r="I18" s="1" t="s">
        <v>19</v>
      </c>
      <c r="J18" s="1" t="s">
        <v>103</v>
      </c>
      <c r="K18" s="1" t="s">
        <v>21</v>
      </c>
      <c r="L18" s="1" t="s">
        <v>26</v>
      </c>
      <c r="M18" s="1" t="s">
        <v>22</v>
      </c>
    </row>
    <row r="19" spans="1:13" ht="21" customHeight="1" x14ac:dyDescent="0.25">
      <c r="A19" s="1" t="s">
        <v>11</v>
      </c>
      <c r="B19" s="1" t="s">
        <v>65</v>
      </c>
      <c r="C19" s="1" t="s">
        <v>69</v>
      </c>
      <c r="D19" s="1" t="s">
        <v>70</v>
      </c>
      <c r="E19" s="1">
        <v>1652</v>
      </c>
      <c r="F19" s="1" t="s">
        <v>12</v>
      </c>
      <c r="G19" s="1" t="s">
        <v>109</v>
      </c>
      <c r="H19" s="2" t="s">
        <v>18</v>
      </c>
      <c r="I19" s="1" t="s">
        <v>19</v>
      </c>
      <c r="J19" s="1" t="s">
        <v>103</v>
      </c>
      <c r="K19" s="1" t="s">
        <v>21</v>
      </c>
      <c r="L19" s="1" t="s">
        <v>26</v>
      </c>
      <c r="M19" s="1" t="s">
        <v>22</v>
      </c>
    </row>
    <row r="20" spans="1:13" ht="21" customHeight="1" x14ac:dyDescent="0.25">
      <c r="A20" s="1" t="s">
        <v>11</v>
      </c>
      <c r="B20" s="1" t="s">
        <v>83</v>
      </c>
      <c r="C20" s="1" t="s">
        <v>84</v>
      </c>
      <c r="D20" s="1" t="s">
        <v>68</v>
      </c>
      <c r="E20" s="1">
        <f>1145+1514+2053</f>
        <v>4712</v>
      </c>
      <c r="F20" s="1" t="s">
        <v>12</v>
      </c>
      <c r="G20" s="1" t="s">
        <v>109</v>
      </c>
      <c r="H20" s="2" t="s">
        <v>18</v>
      </c>
      <c r="I20" s="1" t="s">
        <v>19</v>
      </c>
      <c r="J20" s="1" t="s">
        <v>103</v>
      </c>
      <c r="K20" s="1" t="s">
        <v>21</v>
      </c>
      <c r="L20" s="1" t="s">
        <v>26</v>
      </c>
      <c r="M20" s="1" t="s">
        <v>22</v>
      </c>
    </row>
    <row r="21" spans="1:13" ht="21" customHeight="1" x14ac:dyDescent="0.25">
      <c r="A21" s="1" t="s">
        <v>11</v>
      </c>
      <c r="B21" s="1" t="s">
        <v>71</v>
      </c>
      <c r="C21" s="1" t="s">
        <v>72</v>
      </c>
      <c r="D21" s="1" t="s">
        <v>39</v>
      </c>
      <c r="E21" s="1">
        <v>651</v>
      </c>
      <c r="F21" s="1" t="s">
        <v>12</v>
      </c>
      <c r="G21" s="1" t="s">
        <v>109</v>
      </c>
      <c r="H21" s="2" t="s">
        <v>18</v>
      </c>
      <c r="I21" s="1" t="s">
        <v>19</v>
      </c>
      <c r="J21" s="1" t="s">
        <v>103</v>
      </c>
      <c r="K21" s="1" t="s">
        <v>21</v>
      </c>
      <c r="L21" s="1" t="s">
        <v>26</v>
      </c>
      <c r="M21" s="1" t="s">
        <v>22</v>
      </c>
    </row>
    <row r="22" spans="1:13" ht="21" customHeight="1" x14ac:dyDescent="0.25">
      <c r="A22" s="1" t="s">
        <v>11</v>
      </c>
      <c r="B22" s="1" t="s">
        <v>85</v>
      </c>
      <c r="C22" s="1" t="s">
        <v>86</v>
      </c>
      <c r="D22" s="1" t="s">
        <v>39</v>
      </c>
      <c r="E22" s="1"/>
      <c r="F22" s="1" t="s">
        <v>12</v>
      </c>
      <c r="G22" s="1" t="s">
        <v>109</v>
      </c>
      <c r="H22" s="2" t="s">
        <v>18</v>
      </c>
      <c r="I22" s="1" t="s">
        <v>19</v>
      </c>
      <c r="J22" s="1" t="s">
        <v>103</v>
      </c>
      <c r="K22" s="1" t="s">
        <v>21</v>
      </c>
      <c r="L22" s="1" t="s">
        <v>26</v>
      </c>
      <c r="M22" s="1" t="s">
        <v>22</v>
      </c>
    </row>
    <row r="23" spans="1:13" ht="21" customHeight="1" x14ac:dyDescent="0.25">
      <c r="A23" s="1" t="s">
        <v>11</v>
      </c>
      <c r="B23" s="1" t="s">
        <v>79</v>
      </c>
      <c r="C23" s="1"/>
      <c r="D23" s="1" t="s">
        <v>100</v>
      </c>
      <c r="E23" s="1">
        <v>234</v>
      </c>
      <c r="F23" s="1" t="s">
        <v>12</v>
      </c>
      <c r="G23" s="1" t="s">
        <v>109</v>
      </c>
      <c r="H23" s="2" t="s">
        <v>18</v>
      </c>
      <c r="I23" s="1" t="s">
        <v>19</v>
      </c>
      <c r="J23" s="1" t="s">
        <v>103</v>
      </c>
      <c r="K23" s="1" t="s">
        <v>21</v>
      </c>
      <c r="L23" s="1" t="s">
        <v>26</v>
      </c>
      <c r="M23" s="1" t="s">
        <v>22</v>
      </c>
    </row>
    <row r="24" spans="1:13" ht="21" customHeight="1" x14ac:dyDescent="0.25">
      <c r="A24" s="1" t="s">
        <v>11</v>
      </c>
      <c r="B24" s="1" t="s">
        <v>73</v>
      </c>
      <c r="C24" s="1" t="s">
        <v>76</v>
      </c>
      <c r="D24" s="1" t="s">
        <v>80</v>
      </c>
      <c r="E24" s="1">
        <v>6309</v>
      </c>
      <c r="F24" s="1" t="s">
        <v>12</v>
      </c>
      <c r="G24" s="1" t="s">
        <v>109</v>
      </c>
      <c r="H24" s="2" t="s">
        <v>18</v>
      </c>
      <c r="I24" s="1" t="s">
        <v>19</v>
      </c>
      <c r="J24" s="1" t="s">
        <v>103</v>
      </c>
      <c r="K24" s="1" t="s">
        <v>21</v>
      </c>
      <c r="L24" s="1" t="s">
        <v>26</v>
      </c>
      <c r="M24" s="1" t="s">
        <v>22</v>
      </c>
    </row>
    <row r="25" spans="1:13" ht="21" customHeight="1" x14ac:dyDescent="0.25">
      <c r="A25" s="1" t="s">
        <v>11</v>
      </c>
      <c r="B25" s="1" t="s">
        <v>74</v>
      </c>
      <c r="C25" s="1" t="s">
        <v>75</v>
      </c>
      <c r="D25" s="1" t="s">
        <v>81</v>
      </c>
      <c r="E25" s="1">
        <v>2612</v>
      </c>
      <c r="F25" s="1" t="s">
        <v>50</v>
      </c>
      <c r="G25" s="1" t="s">
        <v>109</v>
      </c>
      <c r="H25" s="2" t="s">
        <v>18</v>
      </c>
      <c r="I25" s="1" t="s">
        <v>19</v>
      </c>
      <c r="J25" s="1" t="s">
        <v>103</v>
      </c>
      <c r="K25" s="1" t="s">
        <v>21</v>
      </c>
      <c r="L25" s="1" t="s">
        <v>26</v>
      </c>
      <c r="M25" s="1" t="s">
        <v>22</v>
      </c>
    </row>
    <row r="26" spans="1:13" ht="21" customHeight="1" x14ac:dyDescent="0.25">
      <c r="A26" s="1" t="s">
        <v>11</v>
      </c>
      <c r="B26" s="1" t="s">
        <v>77</v>
      </c>
      <c r="C26" s="1" t="s">
        <v>78</v>
      </c>
      <c r="D26" s="1" t="s">
        <v>82</v>
      </c>
      <c r="E26" s="1">
        <v>3313</v>
      </c>
      <c r="F26" s="1" t="s">
        <v>12</v>
      </c>
      <c r="G26" s="1" t="s">
        <v>109</v>
      </c>
      <c r="H26" s="2" t="s">
        <v>18</v>
      </c>
      <c r="I26" s="1" t="s">
        <v>19</v>
      </c>
      <c r="J26" s="1" t="s">
        <v>103</v>
      </c>
      <c r="K26" s="1" t="s">
        <v>21</v>
      </c>
      <c r="L26" s="1" t="s">
        <v>26</v>
      </c>
      <c r="M26" s="1" t="s">
        <v>22</v>
      </c>
    </row>
    <row r="27" spans="1:13" ht="21" customHeight="1" x14ac:dyDescent="0.25">
      <c r="A27" s="1" t="s">
        <v>88</v>
      </c>
      <c r="B27" s="1" t="s">
        <v>89</v>
      </c>
      <c r="C27" s="1" t="s">
        <v>90</v>
      </c>
      <c r="D27" s="1" t="s">
        <v>98</v>
      </c>
      <c r="E27" s="1">
        <v>2197</v>
      </c>
      <c r="F27" s="1" t="s">
        <v>12</v>
      </c>
      <c r="G27" s="1" t="s">
        <v>109</v>
      </c>
      <c r="H27" s="2" t="s">
        <v>18</v>
      </c>
      <c r="I27" s="1" t="s">
        <v>19</v>
      </c>
      <c r="J27" s="1" t="s">
        <v>103</v>
      </c>
      <c r="K27" s="1" t="s">
        <v>21</v>
      </c>
      <c r="L27" s="1" t="s">
        <v>26</v>
      </c>
      <c r="M27" s="1" t="s">
        <v>22</v>
      </c>
    </row>
    <row r="28" spans="1:13" ht="21" customHeight="1" x14ac:dyDescent="0.25">
      <c r="A28" s="1" t="s">
        <v>88</v>
      </c>
      <c r="B28" s="1" t="s">
        <v>91</v>
      </c>
      <c r="C28" s="1" t="s">
        <v>94</v>
      </c>
      <c r="D28" s="1" t="s">
        <v>62</v>
      </c>
      <c r="E28" s="1">
        <v>5943</v>
      </c>
      <c r="F28" s="1" t="s">
        <v>12</v>
      </c>
      <c r="G28" s="1" t="s">
        <v>109</v>
      </c>
      <c r="H28" s="2" t="s">
        <v>18</v>
      </c>
      <c r="I28" s="1" t="s">
        <v>19</v>
      </c>
      <c r="J28" s="1" t="s">
        <v>103</v>
      </c>
      <c r="K28" s="1" t="s">
        <v>21</v>
      </c>
      <c r="L28" s="1" t="s">
        <v>26</v>
      </c>
      <c r="M28" s="1" t="s">
        <v>22</v>
      </c>
    </row>
    <row r="29" spans="1:13" ht="21" customHeight="1" x14ac:dyDescent="0.25">
      <c r="A29" s="1" t="s">
        <v>88</v>
      </c>
      <c r="B29" s="1" t="s">
        <v>92</v>
      </c>
      <c r="C29" s="1" t="s">
        <v>95</v>
      </c>
      <c r="D29" s="1" t="s">
        <v>98</v>
      </c>
      <c r="E29" s="1">
        <v>3555</v>
      </c>
      <c r="F29" s="1" t="s">
        <v>12</v>
      </c>
      <c r="G29" s="1" t="s">
        <v>109</v>
      </c>
      <c r="H29" s="2" t="s">
        <v>18</v>
      </c>
      <c r="I29" s="1" t="s">
        <v>19</v>
      </c>
      <c r="J29" s="1" t="s">
        <v>103</v>
      </c>
      <c r="K29" s="1" t="s">
        <v>21</v>
      </c>
      <c r="L29" s="1" t="s">
        <v>26</v>
      </c>
      <c r="M29" s="1" t="s">
        <v>22</v>
      </c>
    </row>
    <row r="30" spans="1:13" ht="21" customHeight="1" x14ac:dyDescent="0.25">
      <c r="A30" s="1" t="s">
        <v>88</v>
      </c>
      <c r="B30" s="1" t="s">
        <v>93</v>
      </c>
      <c r="C30" s="1" t="s">
        <v>96</v>
      </c>
      <c r="D30" s="1" t="s">
        <v>102</v>
      </c>
      <c r="E30" s="1">
        <v>886</v>
      </c>
      <c r="F30" s="1" t="s">
        <v>12</v>
      </c>
      <c r="G30" s="1" t="s">
        <v>109</v>
      </c>
      <c r="H30" s="2" t="s">
        <v>18</v>
      </c>
      <c r="I30" s="1" t="s">
        <v>19</v>
      </c>
      <c r="J30" s="1" t="s">
        <v>103</v>
      </c>
      <c r="K30" s="1" t="s">
        <v>21</v>
      </c>
      <c r="L30" s="1" t="s">
        <v>26</v>
      </c>
      <c r="M30" s="1" t="s">
        <v>22</v>
      </c>
    </row>
    <row r="31" spans="1:13" ht="21" customHeight="1" x14ac:dyDescent="0.25">
      <c r="A31" s="1" t="s">
        <v>88</v>
      </c>
      <c r="B31" s="1" t="s">
        <v>97</v>
      </c>
      <c r="C31" s="1" t="s">
        <v>101</v>
      </c>
      <c r="D31" s="1" t="s">
        <v>99</v>
      </c>
      <c r="E31" s="1">
        <v>1394</v>
      </c>
      <c r="F31" s="1" t="s">
        <v>12</v>
      </c>
      <c r="G31" s="1" t="s">
        <v>109</v>
      </c>
      <c r="H31" s="2" t="s">
        <v>18</v>
      </c>
      <c r="I31" s="1" t="s">
        <v>19</v>
      </c>
      <c r="J31" s="1" t="s">
        <v>103</v>
      </c>
      <c r="K31" s="1" t="s">
        <v>21</v>
      </c>
      <c r="L31" s="1" t="s">
        <v>26</v>
      </c>
      <c r="M31" s="1" t="s">
        <v>288</v>
      </c>
    </row>
    <row r="32" spans="1:13" ht="21" customHeight="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</row>
    <row r="33" spans="1:13" ht="21" customHeight="1" x14ac:dyDescent="0.25">
      <c r="A33" s="5" t="s">
        <v>87</v>
      </c>
      <c r="B33" s="5" t="s">
        <v>87</v>
      </c>
      <c r="C33" s="5" t="s">
        <v>87</v>
      </c>
      <c r="D33" s="5" t="s">
        <v>87</v>
      </c>
      <c r="E33" s="5" t="s">
        <v>87</v>
      </c>
      <c r="F33" s="5" t="s">
        <v>87</v>
      </c>
      <c r="G33" s="5" t="s">
        <v>87</v>
      </c>
      <c r="H33" s="5" t="s">
        <v>87</v>
      </c>
      <c r="I33" s="5" t="s">
        <v>87</v>
      </c>
      <c r="J33" s="5" t="s">
        <v>87</v>
      </c>
      <c r="K33" s="5" t="s">
        <v>87</v>
      </c>
      <c r="L33" s="5" t="s">
        <v>87</v>
      </c>
      <c r="M33" s="5" t="s">
        <v>87</v>
      </c>
    </row>
    <row r="34" spans="1:13" ht="21" customHeight="1" x14ac:dyDescent="0.25">
      <c r="A34" s="1" t="s">
        <v>11</v>
      </c>
      <c r="B34" s="1" t="s">
        <v>41</v>
      </c>
      <c r="C34" s="1" t="s">
        <v>43</v>
      </c>
      <c r="D34" s="1" t="s">
        <v>45</v>
      </c>
      <c r="E34" s="1">
        <v>927</v>
      </c>
      <c r="F34" s="1" t="s">
        <v>87</v>
      </c>
      <c r="G34" s="1" t="s">
        <v>110</v>
      </c>
      <c r="H34" s="2" t="s">
        <v>18</v>
      </c>
      <c r="I34" s="1" t="s">
        <v>19</v>
      </c>
      <c r="J34" s="1" t="s">
        <v>20</v>
      </c>
      <c r="K34" s="1" t="s">
        <v>21</v>
      </c>
      <c r="L34" s="1" t="s">
        <v>26</v>
      </c>
      <c r="M34" s="1" t="s">
        <v>22</v>
      </c>
    </row>
    <row r="35" spans="1:13" ht="21" customHeight="1" x14ac:dyDescent="0.25">
      <c r="A35" s="1" t="s">
        <v>11</v>
      </c>
      <c r="B35" s="1" t="s">
        <v>42</v>
      </c>
      <c r="C35" s="1" t="s">
        <v>44</v>
      </c>
      <c r="D35" s="1" t="s">
        <v>46</v>
      </c>
      <c r="E35" s="1">
        <v>935</v>
      </c>
      <c r="F35" s="1" t="s">
        <v>87</v>
      </c>
      <c r="G35" s="1" t="s">
        <v>110</v>
      </c>
      <c r="H35" s="2" t="s">
        <v>18</v>
      </c>
      <c r="I35" s="1" t="s">
        <v>19</v>
      </c>
      <c r="J35" s="1" t="s">
        <v>20</v>
      </c>
      <c r="K35" s="1" t="s">
        <v>21</v>
      </c>
      <c r="L35" s="1" t="s">
        <v>26</v>
      </c>
      <c r="M35" s="1" t="s">
        <v>22</v>
      </c>
    </row>
    <row r="36" spans="1:13" ht="21" customHeight="1" x14ac:dyDescent="0.25">
      <c r="A36" s="1" t="s">
        <v>11</v>
      </c>
      <c r="B36" s="1" t="s">
        <v>67</v>
      </c>
      <c r="C36" s="1" t="s">
        <v>66</v>
      </c>
      <c r="D36" s="1" t="s">
        <v>68</v>
      </c>
      <c r="E36" s="1">
        <v>3922</v>
      </c>
      <c r="F36" s="1" t="s">
        <v>87</v>
      </c>
      <c r="G36" s="1" t="s">
        <v>110</v>
      </c>
      <c r="H36" s="2" t="s">
        <v>18</v>
      </c>
      <c r="I36" s="1" t="s">
        <v>19</v>
      </c>
      <c r="J36" s="1" t="s">
        <v>20</v>
      </c>
      <c r="K36" s="1" t="s">
        <v>21</v>
      </c>
      <c r="L36" s="1" t="s">
        <v>26</v>
      </c>
      <c r="M36" s="1" t="s">
        <v>22</v>
      </c>
    </row>
    <row r="37" spans="1:13" ht="21" customHeight="1" x14ac:dyDescent="0.25">
      <c r="A37" s="1" t="s">
        <v>11</v>
      </c>
      <c r="B37" s="1" t="s">
        <v>73</v>
      </c>
      <c r="C37" s="1" t="s">
        <v>76</v>
      </c>
      <c r="D37" s="1" t="s">
        <v>80</v>
      </c>
      <c r="E37" s="1">
        <v>6309</v>
      </c>
      <c r="F37" s="1" t="s">
        <v>87</v>
      </c>
      <c r="G37" s="1" t="s">
        <v>110</v>
      </c>
      <c r="H37" s="2" t="s">
        <v>18</v>
      </c>
      <c r="I37" s="1" t="s">
        <v>19</v>
      </c>
      <c r="J37" s="1" t="s">
        <v>20</v>
      </c>
      <c r="K37" s="1" t="s">
        <v>21</v>
      </c>
      <c r="L37" s="1" t="s">
        <v>26</v>
      </c>
      <c r="M37" s="1" t="s">
        <v>22</v>
      </c>
    </row>
    <row r="38" spans="1:13" ht="21" customHeight="1" x14ac:dyDescent="0.25">
      <c r="A38" s="1" t="s">
        <v>11</v>
      </c>
      <c r="B38" s="1" t="s">
        <v>74</v>
      </c>
      <c r="C38" s="1" t="s">
        <v>75</v>
      </c>
      <c r="D38" s="1" t="s">
        <v>81</v>
      </c>
      <c r="E38" s="1">
        <v>2612</v>
      </c>
      <c r="F38" s="1" t="s">
        <v>87</v>
      </c>
      <c r="G38" s="1" t="s">
        <v>110</v>
      </c>
      <c r="H38" s="2" t="s">
        <v>18</v>
      </c>
      <c r="I38" s="1" t="s">
        <v>19</v>
      </c>
      <c r="J38" s="1" t="s">
        <v>20</v>
      </c>
      <c r="K38" s="1" t="s">
        <v>21</v>
      </c>
      <c r="L38" s="1" t="s">
        <v>26</v>
      </c>
      <c r="M38" s="1" t="s">
        <v>22</v>
      </c>
    </row>
    <row r="39" spans="1:13" ht="21" customHeight="1" x14ac:dyDescent="0.25">
      <c r="A39" s="1" t="s">
        <v>11</v>
      </c>
      <c r="B39" s="1" t="s">
        <v>77</v>
      </c>
      <c r="C39" s="1" t="s">
        <v>78</v>
      </c>
      <c r="D39" s="1" t="s">
        <v>82</v>
      </c>
      <c r="E39" s="1">
        <v>3313</v>
      </c>
      <c r="F39" s="1" t="s">
        <v>87</v>
      </c>
      <c r="G39" s="1" t="s">
        <v>110</v>
      </c>
      <c r="H39" s="2" t="s">
        <v>18</v>
      </c>
      <c r="I39" s="1" t="s">
        <v>19</v>
      </c>
      <c r="J39" s="1" t="s">
        <v>20</v>
      </c>
      <c r="K39" s="1" t="s">
        <v>21</v>
      </c>
      <c r="L39" s="1" t="s">
        <v>26</v>
      </c>
      <c r="M39" s="1" t="s">
        <v>22</v>
      </c>
    </row>
    <row r="40" spans="1:13" ht="21" customHeight="1" x14ac:dyDescent="0.25">
      <c r="A40" s="1" t="s">
        <v>88</v>
      </c>
      <c r="B40" s="1" t="s">
        <v>89</v>
      </c>
      <c r="C40" s="1" t="s">
        <v>90</v>
      </c>
      <c r="D40" s="1" t="s">
        <v>98</v>
      </c>
      <c r="E40" s="1">
        <v>2197</v>
      </c>
      <c r="F40" s="1" t="s">
        <v>87</v>
      </c>
      <c r="G40" s="1" t="s">
        <v>110</v>
      </c>
      <c r="H40" s="2" t="s">
        <v>18</v>
      </c>
      <c r="I40" s="1" t="s">
        <v>19</v>
      </c>
      <c r="J40" s="1" t="s">
        <v>103</v>
      </c>
      <c r="K40" s="1" t="s">
        <v>21</v>
      </c>
      <c r="L40" s="1" t="s">
        <v>26</v>
      </c>
      <c r="M40" s="1" t="s">
        <v>22</v>
      </c>
    </row>
    <row r="41" spans="1:13" ht="21" customHeight="1" x14ac:dyDescent="0.25">
      <c r="A41" s="1" t="s">
        <v>88</v>
      </c>
      <c r="B41" s="1" t="s">
        <v>91</v>
      </c>
      <c r="C41" s="1" t="s">
        <v>94</v>
      </c>
      <c r="D41" s="1" t="s">
        <v>62</v>
      </c>
      <c r="E41" s="1">
        <v>5943</v>
      </c>
      <c r="F41" s="1" t="s">
        <v>87</v>
      </c>
      <c r="G41" s="1" t="s">
        <v>110</v>
      </c>
      <c r="H41" s="2" t="s">
        <v>18</v>
      </c>
      <c r="I41" s="1" t="s">
        <v>19</v>
      </c>
      <c r="J41" s="1" t="s">
        <v>103</v>
      </c>
      <c r="K41" s="1" t="s">
        <v>21</v>
      </c>
      <c r="L41" s="1" t="s">
        <v>26</v>
      </c>
      <c r="M41" s="1" t="s">
        <v>22</v>
      </c>
    </row>
    <row r="42" spans="1:13" ht="21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21" customHeight="1" x14ac:dyDescent="0.25">
      <c r="A43" s="5" t="s">
        <v>112</v>
      </c>
      <c r="B43" s="5" t="s">
        <v>112</v>
      </c>
      <c r="C43" s="5" t="s">
        <v>112</v>
      </c>
      <c r="D43" s="5" t="s">
        <v>112</v>
      </c>
      <c r="E43" s="5" t="s">
        <v>112</v>
      </c>
      <c r="F43" s="5" t="s">
        <v>112</v>
      </c>
      <c r="G43" s="5" t="s">
        <v>112</v>
      </c>
      <c r="H43" s="5" t="s">
        <v>112</v>
      </c>
      <c r="I43" s="5" t="s">
        <v>112</v>
      </c>
      <c r="J43" s="5" t="s">
        <v>112</v>
      </c>
      <c r="K43" s="5" t="s">
        <v>112</v>
      </c>
      <c r="L43" s="5" t="s">
        <v>112</v>
      </c>
      <c r="M43" s="5" t="s">
        <v>112</v>
      </c>
    </row>
    <row r="44" spans="1:13" s="16" customFormat="1" ht="21" customHeight="1" x14ac:dyDescent="0.25">
      <c r="A44" s="6" t="s">
        <v>11</v>
      </c>
      <c r="B44" s="6" t="s">
        <v>23</v>
      </c>
      <c r="C44" s="6" t="s">
        <v>24</v>
      </c>
      <c r="D44" s="6" t="s">
        <v>25</v>
      </c>
      <c r="E44" s="6">
        <v>2039</v>
      </c>
      <c r="F44" s="6">
        <v>1</v>
      </c>
      <c r="G44" s="6" t="s">
        <v>111</v>
      </c>
      <c r="H44" s="7" t="s">
        <v>18</v>
      </c>
      <c r="I44" s="6" t="s">
        <v>19</v>
      </c>
      <c r="J44" s="6" t="s">
        <v>103</v>
      </c>
      <c r="K44" s="6" t="s">
        <v>287</v>
      </c>
      <c r="L44" s="6" t="s">
        <v>26</v>
      </c>
      <c r="M44" s="6" t="s">
        <v>22</v>
      </c>
    </row>
    <row r="45" spans="1:13" s="16" customFormat="1" ht="21" customHeight="1" x14ac:dyDescent="0.25">
      <c r="A45" s="6" t="s">
        <v>11</v>
      </c>
      <c r="B45" s="6" t="s">
        <v>30</v>
      </c>
      <c r="C45" s="6" t="s">
        <v>32</v>
      </c>
      <c r="D45" s="6" t="s">
        <v>31</v>
      </c>
      <c r="E45" s="6">
        <v>563</v>
      </c>
      <c r="F45" s="6">
        <v>1</v>
      </c>
      <c r="G45" s="6" t="s">
        <v>111</v>
      </c>
      <c r="H45" s="7" t="s">
        <v>18</v>
      </c>
      <c r="I45" s="6" t="s">
        <v>19</v>
      </c>
      <c r="J45" s="6" t="s">
        <v>103</v>
      </c>
      <c r="K45" s="6" t="s">
        <v>287</v>
      </c>
      <c r="L45" s="6" t="s">
        <v>26</v>
      </c>
      <c r="M45" s="6" t="s">
        <v>22</v>
      </c>
    </row>
    <row r="46" spans="1:13" s="16" customFormat="1" ht="21" customHeight="1" x14ac:dyDescent="0.25">
      <c r="A46" s="6" t="s">
        <v>11</v>
      </c>
      <c r="B46" s="6" t="s">
        <v>40</v>
      </c>
      <c r="C46" s="6" t="s">
        <v>38</v>
      </c>
      <c r="D46" s="6" t="s">
        <v>39</v>
      </c>
      <c r="E46" s="6">
        <v>1021</v>
      </c>
      <c r="F46" s="6">
        <v>1</v>
      </c>
      <c r="G46" s="6" t="s">
        <v>111</v>
      </c>
      <c r="H46" s="7" t="s">
        <v>18</v>
      </c>
      <c r="I46" s="6" t="s">
        <v>19</v>
      </c>
      <c r="J46" s="6" t="s">
        <v>103</v>
      </c>
      <c r="K46" s="6" t="s">
        <v>287</v>
      </c>
      <c r="L46" s="6" t="s">
        <v>26</v>
      </c>
      <c r="M46" s="6" t="s">
        <v>22</v>
      </c>
    </row>
    <row r="47" spans="1:13" s="16" customFormat="1" ht="21" customHeight="1" x14ac:dyDescent="0.25">
      <c r="A47" s="6" t="s">
        <v>11</v>
      </c>
      <c r="B47" s="6" t="s">
        <v>41</v>
      </c>
      <c r="C47" s="6" t="s">
        <v>43</v>
      </c>
      <c r="D47" s="6" t="s">
        <v>45</v>
      </c>
      <c r="E47" s="6">
        <v>927</v>
      </c>
      <c r="F47" s="6">
        <v>1</v>
      </c>
      <c r="G47" s="6" t="s">
        <v>111</v>
      </c>
      <c r="H47" s="7" t="s">
        <v>18</v>
      </c>
      <c r="I47" s="6" t="s">
        <v>19</v>
      </c>
      <c r="J47" s="6" t="s">
        <v>103</v>
      </c>
      <c r="K47" s="6" t="s">
        <v>287</v>
      </c>
      <c r="L47" s="6" t="s">
        <v>26</v>
      </c>
      <c r="M47" s="6" t="s">
        <v>22</v>
      </c>
    </row>
    <row r="48" spans="1:13" s="16" customFormat="1" ht="21" customHeight="1" x14ac:dyDescent="0.25">
      <c r="A48" s="6" t="s">
        <v>11</v>
      </c>
      <c r="B48" s="6" t="s">
        <v>42</v>
      </c>
      <c r="C48" s="6" t="s">
        <v>44</v>
      </c>
      <c r="D48" s="6" t="s">
        <v>46</v>
      </c>
      <c r="E48" s="6">
        <v>935</v>
      </c>
      <c r="F48" s="6">
        <v>1</v>
      </c>
      <c r="G48" s="6" t="s">
        <v>111</v>
      </c>
      <c r="H48" s="7" t="s">
        <v>18</v>
      </c>
      <c r="I48" s="6" t="s">
        <v>19</v>
      </c>
      <c r="J48" s="6" t="s">
        <v>103</v>
      </c>
      <c r="K48" s="6" t="s">
        <v>287</v>
      </c>
      <c r="L48" s="6" t="s">
        <v>26</v>
      </c>
      <c r="M48" s="6" t="s">
        <v>22</v>
      </c>
    </row>
    <row r="49" spans="1:13" s="16" customFormat="1" ht="21" customHeight="1" x14ac:dyDescent="0.25">
      <c r="A49" s="6" t="s">
        <v>11</v>
      </c>
      <c r="B49" s="6" t="s">
        <v>47</v>
      </c>
      <c r="C49" s="6" t="s">
        <v>48</v>
      </c>
      <c r="D49" s="6" t="s">
        <v>49</v>
      </c>
      <c r="E49" s="6">
        <v>1250</v>
      </c>
      <c r="F49" s="6">
        <v>1</v>
      </c>
      <c r="G49" s="6" t="s">
        <v>111</v>
      </c>
      <c r="H49" s="7" t="s">
        <v>18</v>
      </c>
      <c r="I49" s="6" t="s">
        <v>19</v>
      </c>
      <c r="J49" s="6" t="s">
        <v>103</v>
      </c>
      <c r="K49" s="6" t="s">
        <v>287</v>
      </c>
      <c r="L49" s="6" t="s">
        <v>26</v>
      </c>
      <c r="M49" s="6" t="s">
        <v>22</v>
      </c>
    </row>
    <row r="50" spans="1:13" s="16" customFormat="1" ht="21" customHeight="1" x14ac:dyDescent="0.25">
      <c r="A50" s="6" t="s">
        <v>11</v>
      </c>
      <c r="B50" s="6" t="s">
        <v>104</v>
      </c>
      <c r="C50" s="6" t="s">
        <v>105</v>
      </c>
      <c r="D50" s="6" t="s">
        <v>106</v>
      </c>
      <c r="E50" s="6">
        <v>3902</v>
      </c>
      <c r="F50" s="6">
        <v>2</v>
      </c>
      <c r="G50" s="6" t="s">
        <v>111</v>
      </c>
      <c r="H50" s="7" t="s">
        <v>18</v>
      </c>
      <c r="I50" s="6" t="s">
        <v>19</v>
      </c>
      <c r="J50" s="6" t="s">
        <v>103</v>
      </c>
      <c r="K50" s="6" t="s">
        <v>287</v>
      </c>
      <c r="L50" s="6" t="s">
        <v>26</v>
      </c>
      <c r="M50" s="6" t="s">
        <v>22</v>
      </c>
    </row>
    <row r="51" spans="1:13" s="16" customFormat="1" ht="21" customHeight="1" x14ac:dyDescent="0.25">
      <c r="A51" s="6" t="s">
        <v>11</v>
      </c>
      <c r="B51" s="6" t="s">
        <v>51</v>
      </c>
      <c r="C51" s="6" t="s">
        <v>52</v>
      </c>
      <c r="D51" s="6" t="s">
        <v>53</v>
      </c>
      <c r="E51" s="6">
        <v>637</v>
      </c>
      <c r="F51" s="6">
        <v>1</v>
      </c>
      <c r="G51" s="6" t="s">
        <v>111</v>
      </c>
      <c r="H51" s="7" t="s">
        <v>18</v>
      </c>
      <c r="I51" s="6" t="s">
        <v>19</v>
      </c>
      <c r="J51" s="6" t="s">
        <v>103</v>
      </c>
      <c r="K51" s="6" t="s">
        <v>287</v>
      </c>
      <c r="L51" s="6" t="s">
        <v>26</v>
      </c>
      <c r="M51" s="6" t="s">
        <v>22</v>
      </c>
    </row>
    <row r="52" spans="1:13" s="16" customFormat="1" ht="21" customHeight="1" x14ac:dyDescent="0.25">
      <c r="A52" s="6" t="s">
        <v>11</v>
      </c>
      <c r="B52" s="6" t="s">
        <v>54</v>
      </c>
      <c r="C52" s="6" t="s">
        <v>55</v>
      </c>
      <c r="D52" s="6" t="s">
        <v>56</v>
      </c>
      <c r="E52" s="6">
        <v>1227</v>
      </c>
      <c r="F52" s="6">
        <v>1</v>
      </c>
      <c r="G52" s="6" t="s">
        <v>111</v>
      </c>
      <c r="H52" s="7" t="s">
        <v>18</v>
      </c>
      <c r="I52" s="6" t="s">
        <v>19</v>
      </c>
      <c r="J52" s="6" t="s">
        <v>103</v>
      </c>
      <c r="K52" s="6" t="s">
        <v>287</v>
      </c>
      <c r="L52" s="6" t="s">
        <v>26</v>
      </c>
      <c r="M52" s="6" t="s">
        <v>22</v>
      </c>
    </row>
    <row r="53" spans="1:13" s="16" customFormat="1" ht="21" customHeight="1" x14ac:dyDescent="0.25">
      <c r="A53" s="6" t="s">
        <v>11</v>
      </c>
      <c r="B53" s="6" t="s">
        <v>58</v>
      </c>
      <c r="C53" s="6" t="s">
        <v>57</v>
      </c>
      <c r="D53" s="6" t="s">
        <v>59</v>
      </c>
      <c r="E53" s="6">
        <v>1375</v>
      </c>
      <c r="F53" s="6">
        <v>1</v>
      </c>
      <c r="G53" s="6" t="s">
        <v>111</v>
      </c>
      <c r="H53" s="7" t="s">
        <v>18</v>
      </c>
      <c r="I53" s="6" t="s">
        <v>19</v>
      </c>
      <c r="J53" s="6" t="s">
        <v>103</v>
      </c>
      <c r="K53" s="6" t="s">
        <v>287</v>
      </c>
      <c r="L53" s="6" t="s">
        <v>26</v>
      </c>
      <c r="M53" s="6" t="s">
        <v>22</v>
      </c>
    </row>
    <row r="54" spans="1:13" s="16" customFormat="1" ht="21" customHeight="1" x14ac:dyDescent="0.25">
      <c r="A54" s="6" t="s">
        <v>11</v>
      </c>
      <c r="B54" s="6" t="s">
        <v>60</v>
      </c>
      <c r="C54" s="6" t="s">
        <v>107</v>
      </c>
      <c r="D54" s="6" t="s">
        <v>62</v>
      </c>
      <c r="E54" s="6">
        <v>3582</v>
      </c>
      <c r="F54" s="6">
        <v>3</v>
      </c>
      <c r="G54" s="6" t="s">
        <v>111</v>
      </c>
      <c r="H54" s="7" t="s">
        <v>18</v>
      </c>
      <c r="I54" s="6" t="s">
        <v>19</v>
      </c>
      <c r="J54" s="6" t="s">
        <v>103</v>
      </c>
      <c r="K54" s="6" t="s">
        <v>287</v>
      </c>
      <c r="L54" s="6" t="s">
        <v>26</v>
      </c>
      <c r="M54" s="6" t="s">
        <v>22</v>
      </c>
    </row>
    <row r="55" spans="1:13" s="16" customFormat="1" ht="21" customHeight="1" x14ac:dyDescent="0.25">
      <c r="A55" s="6" t="s">
        <v>11</v>
      </c>
      <c r="B55" s="6" t="s">
        <v>67</v>
      </c>
      <c r="C55" s="6" t="s">
        <v>66</v>
      </c>
      <c r="D55" s="6" t="s">
        <v>68</v>
      </c>
      <c r="E55" s="6">
        <v>3922</v>
      </c>
      <c r="F55" s="6">
        <v>3</v>
      </c>
      <c r="G55" s="6" t="s">
        <v>111</v>
      </c>
      <c r="H55" s="7" t="s">
        <v>18</v>
      </c>
      <c r="I55" s="6" t="s">
        <v>19</v>
      </c>
      <c r="J55" s="6" t="s">
        <v>103</v>
      </c>
      <c r="K55" s="6" t="s">
        <v>287</v>
      </c>
      <c r="L55" s="6" t="s">
        <v>26</v>
      </c>
      <c r="M55" s="6" t="s">
        <v>22</v>
      </c>
    </row>
    <row r="56" spans="1:13" ht="21" customHeight="1" x14ac:dyDescent="0.25">
      <c r="A56" s="1" t="s">
        <v>11</v>
      </c>
      <c r="B56" s="1" t="s">
        <v>113</v>
      </c>
      <c r="C56" s="1" t="s">
        <v>114</v>
      </c>
      <c r="D56" s="6" t="s">
        <v>68</v>
      </c>
      <c r="E56" s="1">
        <f>1514+2053</f>
        <v>3567</v>
      </c>
      <c r="F56" s="1">
        <v>1</v>
      </c>
      <c r="G56" s="1" t="s">
        <v>109</v>
      </c>
      <c r="H56" s="2" t="s">
        <v>18</v>
      </c>
      <c r="I56" s="6" t="s">
        <v>19</v>
      </c>
      <c r="J56" s="6" t="s">
        <v>103</v>
      </c>
      <c r="K56" s="6" t="s">
        <v>287</v>
      </c>
      <c r="L56" s="1" t="s">
        <v>26</v>
      </c>
      <c r="M56" s="6" t="s">
        <v>22</v>
      </c>
    </row>
    <row r="57" spans="1:13" ht="21" customHeight="1" x14ac:dyDescent="0.25">
      <c r="A57" s="1" t="s">
        <v>11</v>
      </c>
      <c r="B57" s="1" t="s">
        <v>115</v>
      </c>
      <c r="C57" s="1" t="s">
        <v>108</v>
      </c>
      <c r="D57" s="1" t="s">
        <v>39</v>
      </c>
      <c r="E57" s="1">
        <f>920+363+3088+987+385</f>
        <v>5743</v>
      </c>
      <c r="F57" s="1">
        <v>3</v>
      </c>
      <c r="G57" s="1" t="s">
        <v>109</v>
      </c>
      <c r="H57" s="2" t="s">
        <v>18</v>
      </c>
      <c r="I57" s="6" t="s">
        <v>19</v>
      </c>
      <c r="J57" s="6" t="s">
        <v>103</v>
      </c>
      <c r="K57" s="6" t="s">
        <v>287</v>
      </c>
      <c r="L57" s="1" t="s">
        <v>26</v>
      </c>
      <c r="M57" s="6" t="s">
        <v>22</v>
      </c>
    </row>
    <row r="58" spans="1:13" ht="21" customHeight="1" x14ac:dyDescent="0.25">
      <c r="A58" s="1" t="s">
        <v>11</v>
      </c>
      <c r="B58" s="1" t="s">
        <v>73</v>
      </c>
      <c r="C58" s="1" t="s">
        <v>76</v>
      </c>
      <c r="D58" s="1" t="s">
        <v>80</v>
      </c>
      <c r="E58" s="1">
        <v>6309</v>
      </c>
      <c r="F58" s="1">
        <v>2</v>
      </c>
      <c r="G58" s="1" t="s">
        <v>110</v>
      </c>
      <c r="H58" s="2" t="s">
        <v>18</v>
      </c>
      <c r="I58" s="6" t="s">
        <v>19</v>
      </c>
      <c r="J58" s="6" t="s">
        <v>103</v>
      </c>
      <c r="K58" s="6" t="s">
        <v>287</v>
      </c>
      <c r="L58" s="1" t="s">
        <v>26</v>
      </c>
      <c r="M58" s="1" t="s">
        <v>22</v>
      </c>
    </row>
    <row r="59" spans="1:13" ht="21" customHeight="1" x14ac:dyDescent="0.25">
      <c r="A59" s="1" t="s">
        <v>11</v>
      </c>
      <c r="B59" s="1" t="s">
        <v>74</v>
      </c>
      <c r="C59" s="1" t="s">
        <v>75</v>
      </c>
      <c r="D59" s="1" t="s">
        <v>81</v>
      </c>
      <c r="E59" s="1">
        <v>2612</v>
      </c>
      <c r="F59" s="1">
        <v>1</v>
      </c>
      <c r="G59" s="1" t="s">
        <v>110</v>
      </c>
      <c r="H59" s="2" t="s">
        <v>18</v>
      </c>
      <c r="I59" s="6" t="s">
        <v>19</v>
      </c>
      <c r="J59" s="6" t="s">
        <v>103</v>
      </c>
      <c r="K59" s="6" t="s">
        <v>287</v>
      </c>
      <c r="L59" s="1" t="s">
        <v>26</v>
      </c>
      <c r="M59" s="1" t="s">
        <v>22</v>
      </c>
    </row>
    <row r="60" spans="1:13" s="16" customFormat="1" ht="21" customHeight="1" x14ac:dyDescent="0.25">
      <c r="A60" s="6" t="s">
        <v>11</v>
      </c>
      <c r="B60" s="6" t="s">
        <v>77</v>
      </c>
      <c r="C60" s="6" t="s">
        <v>78</v>
      </c>
      <c r="D60" s="1" t="s">
        <v>82</v>
      </c>
      <c r="E60" s="1">
        <v>363</v>
      </c>
      <c r="F60" s="6">
        <v>1</v>
      </c>
      <c r="G60" s="6" t="s">
        <v>111</v>
      </c>
      <c r="H60" s="7" t="s">
        <v>18</v>
      </c>
      <c r="I60" s="6" t="s">
        <v>19</v>
      </c>
      <c r="J60" s="6" t="s">
        <v>103</v>
      </c>
      <c r="K60" s="6" t="s">
        <v>287</v>
      </c>
      <c r="L60" s="1" t="s">
        <v>26</v>
      </c>
      <c r="M60" s="1" t="s">
        <v>22</v>
      </c>
    </row>
    <row r="61" spans="1:13" s="16" customFormat="1" ht="21" customHeight="1" x14ac:dyDescent="0.25">
      <c r="A61" s="6" t="s">
        <v>88</v>
      </c>
      <c r="B61" s="6" t="s">
        <v>89</v>
      </c>
      <c r="C61" s="6" t="s">
        <v>90</v>
      </c>
      <c r="D61" s="6" t="s">
        <v>98</v>
      </c>
      <c r="E61" s="6">
        <v>2197</v>
      </c>
      <c r="F61" s="6">
        <v>1</v>
      </c>
      <c r="G61" s="6" t="s">
        <v>111</v>
      </c>
      <c r="H61" s="7" t="s">
        <v>18</v>
      </c>
      <c r="I61" s="6" t="s">
        <v>19</v>
      </c>
      <c r="J61" s="6" t="s">
        <v>103</v>
      </c>
      <c r="K61" s="6" t="s">
        <v>287</v>
      </c>
      <c r="L61" s="1" t="s">
        <v>26</v>
      </c>
      <c r="M61" s="1" t="s">
        <v>22</v>
      </c>
    </row>
    <row r="62" spans="1:13" s="16" customFormat="1" ht="21" customHeight="1" x14ac:dyDescent="0.25">
      <c r="A62" s="6" t="s">
        <v>88</v>
      </c>
      <c r="B62" s="6" t="s">
        <v>91</v>
      </c>
      <c r="C62" s="6" t="s">
        <v>94</v>
      </c>
      <c r="D62" s="6" t="s">
        <v>62</v>
      </c>
      <c r="E62" s="6">
        <v>5943</v>
      </c>
      <c r="F62" s="6">
        <v>1</v>
      </c>
      <c r="G62" s="6" t="s">
        <v>111</v>
      </c>
      <c r="H62" s="7" t="s">
        <v>18</v>
      </c>
      <c r="I62" s="6" t="s">
        <v>19</v>
      </c>
      <c r="J62" s="6" t="s">
        <v>103</v>
      </c>
      <c r="K62" s="6" t="s">
        <v>287</v>
      </c>
      <c r="L62" s="1" t="s">
        <v>26</v>
      </c>
      <c r="M62" s="1" t="s">
        <v>22</v>
      </c>
    </row>
    <row r="63" spans="1:13" s="16" customFormat="1" ht="21" customHeight="1" x14ac:dyDescent="0.25">
      <c r="A63" s="6" t="s">
        <v>88</v>
      </c>
      <c r="B63" s="6" t="s">
        <v>92</v>
      </c>
      <c r="C63" s="6" t="s">
        <v>95</v>
      </c>
      <c r="D63" s="6" t="s">
        <v>98</v>
      </c>
      <c r="E63" s="6">
        <v>3555</v>
      </c>
      <c r="F63" s="6">
        <v>2</v>
      </c>
      <c r="G63" s="6" t="s">
        <v>111</v>
      </c>
      <c r="H63" s="7" t="s">
        <v>18</v>
      </c>
      <c r="I63" s="6" t="s">
        <v>19</v>
      </c>
      <c r="J63" s="6" t="s">
        <v>103</v>
      </c>
      <c r="K63" s="6" t="s">
        <v>287</v>
      </c>
      <c r="L63" s="1" t="s">
        <v>26</v>
      </c>
      <c r="M63" s="1" t="s">
        <v>22</v>
      </c>
    </row>
    <row r="64" spans="1:13" s="16" customFormat="1" ht="21" customHeight="1" x14ac:dyDescent="0.25">
      <c r="A64" s="6" t="s">
        <v>88</v>
      </c>
      <c r="B64" s="6" t="s">
        <v>93</v>
      </c>
      <c r="C64" s="6" t="s">
        <v>96</v>
      </c>
      <c r="D64" s="6" t="s">
        <v>102</v>
      </c>
      <c r="E64" s="6">
        <v>886</v>
      </c>
      <c r="F64" s="6">
        <v>1</v>
      </c>
      <c r="G64" s="6" t="s">
        <v>111</v>
      </c>
      <c r="H64" s="7" t="s">
        <v>18</v>
      </c>
      <c r="I64" s="6" t="s">
        <v>19</v>
      </c>
      <c r="J64" s="6" t="s">
        <v>103</v>
      </c>
      <c r="K64" s="6" t="s">
        <v>287</v>
      </c>
      <c r="L64" s="1" t="s">
        <v>26</v>
      </c>
      <c r="M64" s="1" t="s">
        <v>22</v>
      </c>
    </row>
    <row r="65" spans="1:13" ht="21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s="17" customFormat="1" ht="21" customHeight="1" x14ac:dyDescent="0.25">
      <c r="A66" s="5" t="s">
        <v>298</v>
      </c>
      <c r="B66" s="5" t="s">
        <v>298</v>
      </c>
      <c r="C66" s="5" t="s">
        <v>298</v>
      </c>
      <c r="D66" s="5" t="s">
        <v>298</v>
      </c>
      <c r="E66" s="5" t="s">
        <v>298</v>
      </c>
      <c r="F66" s="5" t="s">
        <v>298</v>
      </c>
      <c r="G66" s="5" t="s">
        <v>298</v>
      </c>
      <c r="H66" s="5" t="s">
        <v>298</v>
      </c>
      <c r="I66" s="5" t="s">
        <v>298</v>
      </c>
      <c r="J66" s="5" t="s">
        <v>298</v>
      </c>
      <c r="K66" s="5" t="s">
        <v>298</v>
      </c>
      <c r="L66" s="5" t="s">
        <v>298</v>
      </c>
      <c r="M66" s="5" t="s">
        <v>298</v>
      </c>
    </row>
    <row r="67" spans="1:13" ht="21" customHeight="1" x14ac:dyDescent="0.25">
      <c r="A67" s="6" t="s">
        <v>11</v>
      </c>
      <c r="B67" s="6" t="s">
        <v>23</v>
      </c>
      <c r="C67" s="6" t="s">
        <v>24</v>
      </c>
      <c r="D67" s="6" t="s">
        <v>25</v>
      </c>
      <c r="E67" s="6">
        <v>2039</v>
      </c>
      <c r="F67" s="6" t="s">
        <v>290</v>
      </c>
      <c r="G67" s="6" t="s">
        <v>111</v>
      </c>
      <c r="H67" s="7" t="s">
        <v>18</v>
      </c>
      <c r="I67" s="6" t="s">
        <v>19</v>
      </c>
      <c r="J67" s="6" t="s">
        <v>103</v>
      </c>
      <c r="K67" s="1" t="s">
        <v>394</v>
      </c>
      <c r="L67" s="6" t="s">
        <v>26</v>
      </c>
      <c r="M67" s="1" t="s">
        <v>22</v>
      </c>
    </row>
    <row r="68" spans="1:13" ht="21" customHeight="1" x14ac:dyDescent="0.25">
      <c r="A68" s="6" t="s">
        <v>11</v>
      </c>
      <c r="B68" s="6" t="s">
        <v>289</v>
      </c>
      <c r="C68" s="1" t="s">
        <v>28</v>
      </c>
      <c r="D68" s="1" t="s">
        <v>29</v>
      </c>
      <c r="E68" s="1">
        <v>1435</v>
      </c>
      <c r="F68" s="6" t="s">
        <v>291</v>
      </c>
      <c r="G68" s="6" t="s">
        <v>111</v>
      </c>
      <c r="H68" s="7" t="s">
        <v>18</v>
      </c>
      <c r="I68" s="6" t="s">
        <v>19</v>
      </c>
      <c r="J68" s="6" t="s">
        <v>103</v>
      </c>
      <c r="K68" s="1" t="s">
        <v>394</v>
      </c>
      <c r="L68" s="6" t="s">
        <v>26</v>
      </c>
      <c r="M68" s="1" t="s">
        <v>22</v>
      </c>
    </row>
    <row r="69" spans="1:13" ht="21" customHeight="1" x14ac:dyDescent="0.25">
      <c r="A69" s="6" t="s">
        <v>11</v>
      </c>
      <c r="B69" s="6" t="s">
        <v>30</v>
      </c>
      <c r="C69" s="6" t="s">
        <v>32</v>
      </c>
      <c r="D69" s="6" t="s">
        <v>31</v>
      </c>
      <c r="E69" s="6">
        <v>563</v>
      </c>
      <c r="F69" s="6" t="s">
        <v>292</v>
      </c>
      <c r="G69" s="6" t="s">
        <v>111</v>
      </c>
      <c r="H69" s="7" t="s">
        <v>18</v>
      </c>
      <c r="I69" s="6" t="s">
        <v>19</v>
      </c>
      <c r="J69" s="6" t="s">
        <v>103</v>
      </c>
      <c r="K69" s="1" t="s">
        <v>394</v>
      </c>
      <c r="L69" s="1" t="s">
        <v>26</v>
      </c>
      <c r="M69" s="1" t="s">
        <v>22</v>
      </c>
    </row>
    <row r="70" spans="1:13" ht="21" customHeight="1" x14ac:dyDescent="0.25">
      <c r="A70" s="6" t="s">
        <v>11</v>
      </c>
      <c r="B70" s="1" t="s">
        <v>36</v>
      </c>
      <c r="C70" s="1" t="s">
        <v>34</v>
      </c>
      <c r="D70" s="1" t="s">
        <v>37</v>
      </c>
      <c r="E70" s="1">
        <v>472</v>
      </c>
      <c r="F70" s="6" t="s">
        <v>293</v>
      </c>
      <c r="G70" s="6" t="s">
        <v>111</v>
      </c>
      <c r="H70" s="7" t="s">
        <v>18</v>
      </c>
      <c r="I70" s="6" t="s">
        <v>19</v>
      </c>
      <c r="J70" s="6" t="s">
        <v>103</v>
      </c>
      <c r="K70" s="1" t="s">
        <v>394</v>
      </c>
      <c r="L70" s="6" t="s">
        <v>26</v>
      </c>
      <c r="M70" s="1" t="s">
        <v>22</v>
      </c>
    </row>
    <row r="71" spans="1:13" ht="21" customHeight="1" x14ac:dyDescent="0.25">
      <c r="A71" s="6" t="s">
        <v>11</v>
      </c>
      <c r="B71" s="1" t="s">
        <v>40</v>
      </c>
      <c r="C71" s="1" t="s">
        <v>38</v>
      </c>
      <c r="D71" s="1" t="s">
        <v>39</v>
      </c>
      <c r="E71" s="1">
        <v>1021</v>
      </c>
      <c r="F71" s="6" t="s">
        <v>294</v>
      </c>
      <c r="G71" s="6" t="s">
        <v>111</v>
      </c>
      <c r="H71" s="7" t="s">
        <v>18</v>
      </c>
      <c r="I71" s="6" t="s">
        <v>19</v>
      </c>
      <c r="J71" s="6" t="s">
        <v>103</v>
      </c>
      <c r="K71" s="1" t="s">
        <v>394</v>
      </c>
      <c r="L71" s="6" t="s">
        <v>26</v>
      </c>
      <c r="M71" s="1" t="s">
        <v>22</v>
      </c>
    </row>
    <row r="72" spans="1:13" ht="21" customHeight="1" x14ac:dyDescent="0.25">
      <c r="A72" s="6" t="s">
        <v>11</v>
      </c>
      <c r="B72" s="1" t="s">
        <v>41</v>
      </c>
      <c r="C72" s="1" t="s">
        <v>43</v>
      </c>
      <c r="D72" s="1" t="s">
        <v>45</v>
      </c>
      <c r="E72" s="1">
        <v>927</v>
      </c>
      <c r="F72" s="6" t="s">
        <v>295</v>
      </c>
      <c r="G72" s="6" t="s">
        <v>111</v>
      </c>
      <c r="H72" s="7" t="s">
        <v>18</v>
      </c>
      <c r="I72" s="6" t="s">
        <v>19</v>
      </c>
      <c r="J72" s="6" t="s">
        <v>103</v>
      </c>
      <c r="K72" s="1" t="s">
        <v>394</v>
      </c>
      <c r="L72" s="1" t="s">
        <v>26</v>
      </c>
      <c r="M72" s="1" t="s">
        <v>22</v>
      </c>
    </row>
    <row r="73" spans="1:13" ht="21" customHeight="1" x14ac:dyDescent="0.25">
      <c r="A73" s="6" t="s">
        <v>11</v>
      </c>
      <c r="B73" s="6" t="s">
        <v>42</v>
      </c>
      <c r="C73" s="6" t="s">
        <v>44</v>
      </c>
      <c r="D73" s="6" t="s">
        <v>46</v>
      </c>
      <c r="E73" s="6">
        <v>935</v>
      </c>
      <c r="F73" s="6" t="s">
        <v>296</v>
      </c>
      <c r="G73" s="6" t="s">
        <v>111</v>
      </c>
      <c r="H73" s="7" t="s">
        <v>18</v>
      </c>
      <c r="I73" s="6" t="s">
        <v>19</v>
      </c>
      <c r="J73" s="6" t="s">
        <v>103</v>
      </c>
      <c r="K73" s="1" t="s">
        <v>394</v>
      </c>
      <c r="L73" s="6" t="s">
        <v>26</v>
      </c>
      <c r="M73" s="1" t="s">
        <v>22</v>
      </c>
    </row>
    <row r="74" spans="1:13" ht="21" customHeight="1" x14ac:dyDescent="0.25">
      <c r="A74" s="6" t="s">
        <v>11</v>
      </c>
      <c r="B74" s="1" t="s">
        <v>47</v>
      </c>
      <c r="C74" s="1" t="s">
        <v>48</v>
      </c>
      <c r="D74" s="6" t="s">
        <v>49</v>
      </c>
      <c r="E74" s="6">
        <v>1250</v>
      </c>
      <c r="F74" s="6" t="s">
        <v>294</v>
      </c>
      <c r="G74" s="6" t="s">
        <v>111</v>
      </c>
      <c r="H74" s="7" t="s">
        <v>18</v>
      </c>
      <c r="I74" s="6" t="s">
        <v>19</v>
      </c>
      <c r="J74" s="6" t="s">
        <v>103</v>
      </c>
      <c r="K74" s="1" t="s">
        <v>394</v>
      </c>
      <c r="L74" s="6" t="s">
        <v>26</v>
      </c>
      <c r="M74" s="1" t="s">
        <v>22</v>
      </c>
    </row>
    <row r="75" spans="1:13" ht="21" customHeight="1" x14ac:dyDescent="0.25">
      <c r="A75" s="6" t="s">
        <v>11</v>
      </c>
      <c r="B75" s="1" t="s">
        <v>139</v>
      </c>
      <c r="C75" s="1" t="s">
        <v>140</v>
      </c>
      <c r="D75" s="1"/>
      <c r="E75" s="1"/>
      <c r="F75" s="6" t="s">
        <v>297</v>
      </c>
      <c r="G75" s="6" t="s">
        <v>111</v>
      </c>
      <c r="H75" s="7" t="s">
        <v>18</v>
      </c>
      <c r="I75" s="6" t="s">
        <v>19</v>
      </c>
      <c r="J75" s="6" t="s">
        <v>103</v>
      </c>
      <c r="K75" s="1" t="s">
        <v>394</v>
      </c>
      <c r="L75" s="1" t="s">
        <v>26</v>
      </c>
      <c r="M75" s="1" t="s">
        <v>22</v>
      </c>
    </row>
    <row r="76" spans="1:13" ht="21" customHeight="1" x14ac:dyDescent="0.25">
      <c r="A76" s="6" t="s">
        <v>11</v>
      </c>
      <c r="B76" s="1" t="s">
        <v>64</v>
      </c>
      <c r="C76" s="1" t="s">
        <v>63</v>
      </c>
      <c r="D76" s="1" t="s">
        <v>39</v>
      </c>
      <c r="E76" s="1">
        <v>2662</v>
      </c>
      <c r="F76" s="6" t="s">
        <v>294</v>
      </c>
      <c r="G76" s="6" t="s">
        <v>111</v>
      </c>
      <c r="H76" s="7" t="s">
        <v>18</v>
      </c>
      <c r="I76" s="6" t="s">
        <v>19</v>
      </c>
      <c r="J76" s="6" t="s">
        <v>103</v>
      </c>
      <c r="K76" s="1" t="s">
        <v>394</v>
      </c>
      <c r="L76" s="6" t="s">
        <v>26</v>
      </c>
      <c r="M76" s="1" t="s">
        <v>22</v>
      </c>
    </row>
    <row r="77" spans="1:13" ht="21" customHeight="1" x14ac:dyDescent="0.25">
      <c r="A77" s="6" t="s">
        <v>11</v>
      </c>
      <c r="B77" s="1" t="s">
        <v>64</v>
      </c>
      <c r="C77" s="1" t="s">
        <v>63</v>
      </c>
      <c r="D77" s="1" t="s">
        <v>39</v>
      </c>
      <c r="E77" s="1">
        <v>2662</v>
      </c>
      <c r="F77" s="6" t="s">
        <v>299</v>
      </c>
      <c r="G77" s="6" t="s">
        <v>111</v>
      </c>
      <c r="H77" s="7" t="s">
        <v>18</v>
      </c>
      <c r="I77" s="6" t="s">
        <v>19</v>
      </c>
      <c r="J77" s="6" t="s">
        <v>103</v>
      </c>
      <c r="K77" s="1" t="s">
        <v>394</v>
      </c>
      <c r="L77" s="6" t="s">
        <v>26</v>
      </c>
      <c r="M77" s="1" t="s">
        <v>22</v>
      </c>
    </row>
    <row r="78" spans="1:13" ht="21" customHeight="1" x14ac:dyDescent="0.25">
      <c r="A78" s="6" t="s">
        <v>11</v>
      </c>
      <c r="B78" s="1" t="s">
        <v>300</v>
      </c>
      <c r="C78" s="1" t="s">
        <v>301</v>
      </c>
      <c r="D78" s="1" t="s">
        <v>68</v>
      </c>
      <c r="E78" s="1">
        <v>3922</v>
      </c>
      <c r="F78" s="6" t="s">
        <v>290</v>
      </c>
      <c r="G78" s="6" t="s">
        <v>111</v>
      </c>
      <c r="H78" s="7" t="s">
        <v>18</v>
      </c>
      <c r="I78" s="6" t="s">
        <v>19</v>
      </c>
      <c r="J78" s="6" t="s">
        <v>103</v>
      </c>
      <c r="K78" s="1" t="s">
        <v>394</v>
      </c>
      <c r="L78" s="1" t="s">
        <v>26</v>
      </c>
      <c r="M78" s="1" t="s">
        <v>22</v>
      </c>
    </row>
    <row r="79" spans="1:13" ht="21" customHeight="1" x14ac:dyDescent="0.25">
      <c r="A79" s="6" t="s">
        <v>11</v>
      </c>
      <c r="B79" s="1" t="s">
        <v>300</v>
      </c>
      <c r="C79" s="1" t="s">
        <v>301</v>
      </c>
      <c r="D79" s="1" t="s">
        <v>68</v>
      </c>
      <c r="E79" s="1">
        <v>3922</v>
      </c>
      <c r="F79" s="6" t="s">
        <v>302</v>
      </c>
      <c r="G79" s="6" t="s">
        <v>111</v>
      </c>
      <c r="H79" s="7" t="s">
        <v>18</v>
      </c>
      <c r="I79" s="6" t="s">
        <v>19</v>
      </c>
      <c r="J79" s="6" t="s">
        <v>103</v>
      </c>
      <c r="K79" s="1" t="s">
        <v>394</v>
      </c>
      <c r="L79" s="6" t="s">
        <v>26</v>
      </c>
      <c r="M79" s="1" t="s">
        <v>22</v>
      </c>
    </row>
    <row r="80" spans="1:13" ht="21" customHeight="1" x14ac:dyDescent="0.25">
      <c r="A80" s="1" t="s">
        <v>11</v>
      </c>
      <c r="B80" s="1" t="s">
        <v>171</v>
      </c>
      <c r="C80" s="1" t="s">
        <v>172</v>
      </c>
      <c r="D80" s="1"/>
      <c r="E80" s="1"/>
      <c r="F80" s="6" t="s">
        <v>306</v>
      </c>
      <c r="G80" s="6" t="s">
        <v>111</v>
      </c>
      <c r="H80" s="7" t="s">
        <v>18</v>
      </c>
      <c r="I80" s="6" t="s">
        <v>19</v>
      </c>
      <c r="J80" s="6" t="s">
        <v>103</v>
      </c>
      <c r="K80" s="1" t="s">
        <v>394</v>
      </c>
      <c r="L80" s="6" t="s">
        <v>26</v>
      </c>
      <c r="M80" s="1" t="s">
        <v>22</v>
      </c>
    </row>
    <row r="81" spans="1:13" ht="21" customHeight="1" x14ac:dyDescent="0.25">
      <c r="A81" s="1" t="s">
        <v>11</v>
      </c>
      <c r="B81" s="1" t="s">
        <v>309</v>
      </c>
      <c r="C81" s="1" t="s">
        <v>184</v>
      </c>
      <c r="D81" s="6" t="s">
        <v>68</v>
      </c>
      <c r="E81" s="1">
        <f>1514+2053</f>
        <v>3567</v>
      </c>
      <c r="F81" s="6" t="s">
        <v>310</v>
      </c>
      <c r="G81" s="6" t="s">
        <v>111</v>
      </c>
      <c r="H81" s="7" t="s">
        <v>18</v>
      </c>
      <c r="I81" s="6" t="s">
        <v>19</v>
      </c>
      <c r="J81" s="6" t="s">
        <v>103</v>
      </c>
      <c r="K81" s="1" t="s">
        <v>394</v>
      </c>
      <c r="L81" s="1" t="s">
        <v>26</v>
      </c>
      <c r="M81" s="1" t="s">
        <v>22</v>
      </c>
    </row>
    <row r="82" spans="1:13" ht="21" customHeight="1" x14ac:dyDescent="0.25">
      <c r="A82" s="1" t="s">
        <v>11</v>
      </c>
      <c r="B82" s="1" t="s">
        <v>71</v>
      </c>
      <c r="C82" s="1" t="s">
        <v>72</v>
      </c>
      <c r="D82" s="1" t="s">
        <v>39</v>
      </c>
      <c r="E82" s="1">
        <v>651</v>
      </c>
      <c r="F82" s="6" t="s">
        <v>311</v>
      </c>
      <c r="G82" s="6" t="s">
        <v>111</v>
      </c>
      <c r="H82" s="7" t="s">
        <v>18</v>
      </c>
      <c r="I82" s="6" t="s">
        <v>19</v>
      </c>
      <c r="J82" s="6" t="s">
        <v>103</v>
      </c>
      <c r="K82" s="1" t="s">
        <v>394</v>
      </c>
      <c r="L82" s="6" t="s">
        <v>26</v>
      </c>
      <c r="M82" s="1" t="s">
        <v>22</v>
      </c>
    </row>
    <row r="83" spans="1:13" ht="21" customHeight="1" x14ac:dyDescent="0.25">
      <c r="A83" s="1" t="s">
        <v>11</v>
      </c>
      <c r="B83" s="1" t="s">
        <v>305</v>
      </c>
      <c r="C83" s="1" t="s">
        <v>303</v>
      </c>
      <c r="D83" s="1"/>
      <c r="E83" s="1"/>
      <c r="F83" s="6" t="s">
        <v>306</v>
      </c>
      <c r="G83" s="6" t="s">
        <v>111</v>
      </c>
      <c r="H83" s="7" t="s">
        <v>18</v>
      </c>
      <c r="I83" s="6" t="s">
        <v>19</v>
      </c>
      <c r="J83" s="6" t="s">
        <v>103</v>
      </c>
      <c r="K83" s="1" t="s">
        <v>394</v>
      </c>
      <c r="L83" s="6" t="s">
        <v>26</v>
      </c>
      <c r="M83" s="1" t="s">
        <v>22</v>
      </c>
    </row>
    <row r="84" spans="1:13" ht="21" customHeight="1" x14ac:dyDescent="0.25">
      <c r="A84" s="1" t="s">
        <v>11</v>
      </c>
      <c r="B84" s="1" t="s">
        <v>307</v>
      </c>
      <c r="C84" s="1" t="s">
        <v>203</v>
      </c>
      <c r="D84" s="1"/>
      <c r="E84" s="1"/>
      <c r="F84" s="6" t="s">
        <v>304</v>
      </c>
      <c r="G84" s="6" t="s">
        <v>111</v>
      </c>
      <c r="H84" s="7" t="s">
        <v>18</v>
      </c>
      <c r="I84" s="6" t="s">
        <v>19</v>
      </c>
      <c r="J84" s="6" t="s">
        <v>103</v>
      </c>
      <c r="K84" s="1" t="s">
        <v>394</v>
      </c>
      <c r="L84" s="1" t="s">
        <v>26</v>
      </c>
      <c r="M84" s="1" t="s">
        <v>22</v>
      </c>
    </row>
    <row r="85" spans="1:13" ht="21" customHeight="1" x14ac:dyDescent="0.25">
      <c r="A85" s="1" t="s">
        <v>11</v>
      </c>
      <c r="B85" s="1" t="s">
        <v>307</v>
      </c>
      <c r="C85" s="1" t="s">
        <v>203</v>
      </c>
      <c r="D85" s="1"/>
      <c r="E85" s="1"/>
      <c r="F85" s="6" t="s">
        <v>308</v>
      </c>
      <c r="G85" s="6" t="s">
        <v>111</v>
      </c>
      <c r="H85" s="7" t="s">
        <v>18</v>
      </c>
      <c r="I85" s="6" t="s">
        <v>19</v>
      </c>
      <c r="J85" s="6" t="s">
        <v>103</v>
      </c>
      <c r="K85" s="1" t="s">
        <v>394</v>
      </c>
      <c r="L85" s="6" t="s">
        <v>26</v>
      </c>
      <c r="M85" s="1" t="s">
        <v>22</v>
      </c>
    </row>
    <row r="86" spans="1:13" ht="21" customHeight="1" x14ac:dyDescent="0.25">
      <c r="A86" s="1" t="s">
        <v>11</v>
      </c>
      <c r="B86" s="1" t="s">
        <v>74</v>
      </c>
      <c r="C86" s="1" t="s">
        <v>75</v>
      </c>
      <c r="D86" s="1" t="s">
        <v>80</v>
      </c>
      <c r="E86" s="1">
        <v>6309</v>
      </c>
      <c r="F86" s="6" t="s">
        <v>312</v>
      </c>
      <c r="G86" s="6" t="s">
        <v>111</v>
      </c>
      <c r="H86" s="7" t="s">
        <v>18</v>
      </c>
      <c r="I86" s="6" t="s">
        <v>19</v>
      </c>
      <c r="J86" s="6" t="s">
        <v>103</v>
      </c>
      <c r="K86" s="1" t="s">
        <v>394</v>
      </c>
      <c r="L86" s="6" t="s">
        <v>26</v>
      </c>
      <c r="M86" s="1" t="s">
        <v>22</v>
      </c>
    </row>
    <row r="87" spans="1:13" ht="21" customHeight="1" x14ac:dyDescent="0.25">
      <c r="A87" s="1" t="s">
        <v>11</v>
      </c>
      <c r="B87" s="1" t="s">
        <v>313</v>
      </c>
      <c r="C87" s="1" t="s">
        <v>314</v>
      </c>
      <c r="D87" s="1"/>
      <c r="E87" s="1"/>
      <c r="F87" s="6" t="s">
        <v>315</v>
      </c>
      <c r="G87" s="6" t="s">
        <v>111</v>
      </c>
      <c r="H87" s="7" t="s">
        <v>18</v>
      </c>
      <c r="I87" s="6" t="s">
        <v>19</v>
      </c>
      <c r="J87" s="6" t="s">
        <v>103</v>
      </c>
      <c r="K87" s="1" t="s">
        <v>394</v>
      </c>
      <c r="L87" s="1" t="s">
        <v>26</v>
      </c>
      <c r="M87" s="1" t="s">
        <v>22</v>
      </c>
    </row>
    <row r="88" spans="1:13" ht="21" customHeight="1" x14ac:dyDescent="0.25">
      <c r="A88" s="6" t="s">
        <v>11</v>
      </c>
      <c r="B88" s="1" t="s">
        <v>77</v>
      </c>
      <c r="C88" s="1" t="s">
        <v>78</v>
      </c>
      <c r="D88" s="1"/>
      <c r="E88" s="1">
        <v>363</v>
      </c>
      <c r="F88" s="6" t="s">
        <v>294</v>
      </c>
      <c r="G88" s="6" t="s">
        <v>111</v>
      </c>
      <c r="H88" s="7" t="s">
        <v>18</v>
      </c>
      <c r="I88" s="6" t="s">
        <v>19</v>
      </c>
      <c r="J88" s="6" t="s">
        <v>103</v>
      </c>
      <c r="K88" s="1" t="s">
        <v>394</v>
      </c>
      <c r="L88" s="6" t="s">
        <v>26</v>
      </c>
      <c r="M88" s="1" t="s">
        <v>22</v>
      </c>
    </row>
    <row r="89" spans="1:13" ht="21" customHeight="1" x14ac:dyDescent="0.25">
      <c r="A89" s="6" t="s">
        <v>11</v>
      </c>
      <c r="B89" s="1" t="s">
        <v>77</v>
      </c>
      <c r="C89" s="1" t="s">
        <v>78</v>
      </c>
      <c r="D89" s="1"/>
      <c r="E89" s="1">
        <v>363</v>
      </c>
      <c r="F89" s="6" t="s">
        <v>316</v>
      </c>
      <c r="G89" s="6" t="s">
        <v>111</v>
      </c>
      <c r="H89" s="7" t="s">
        <v>18</v>
      </c>
      <c r="I89" s="6" t="s">
        <v>19</v>
      </c>
      <c r="J89" s="6" t="s">
        <v>103</v>
      </c>
      <c r="K89" s="1" t="s">
        <v>394</v>
      </c>
      <c r="L89" s="6" t="s">
        <v>26</v>
      </c>
      <c r="M89" s="1" t="s">
        <v>22</v>
      </c>
    </row>
    <row r="90" spans="1:13" ht="21" customHeight="1" x14ac:dyDescent="0.25">
      <c r="A90" s="6" t="s">
        <v>88</v>
      </c>
      <c r="B90" s="6" t="s">
        <v>91</v>
      </c>
      <c r="C90" s="6" t="s">
        <v>94</v>
      </c>
      <c r="D90" s="6" t="s">
        <v>62</v>
      </c>
      <c r="E90" s="6">
        <v>5943</v>
      </c>
      <c r="F90" s="6" t="s">
        <v>317</v>
      </c>
      <c r="G90" s="6" t="s">
        <v>111</v>
      </c>
      <c r="H90" s="7" t="s">
        <v>18</v>
      </c>
      <c r="I90" s="6" t="s">
        <v>19</v>
      </c>
      <c r="J90" s="6" t="s">
        <v>103</v>
      </c>
      <c r="K90" s="1" t="s">
        <v>394</v>
      </c>
      <c r="L90" s="1" t="s">
        <v>26</v>
      </c>
      <c r="M90" s="1" t="s">
        <v>22</v>
      </c>
    </row>
    <row r="91" spans="1:13" ht="21" customHeight="1" x14ac:dyDescent="0.25">
      <c r="A91" s="6" t="s">
        <v>88</v>
      </c>
      <c r="B91" s="6" t="s">
        <v>91</v>
      </c>
      <c r="C91" s="6" t="s">
        <v>94</v>
      </c>
      <c r="D91" s="6" t="s">
        <v>62</v>
      </c>
      <c r="E91" s="6">
        <v>5943</v>
      </c>
      <c r="F91" s="6" t="s">
        <v>318</v>
      </c>
      <c r="G91" s="6" t="s">
        <v>111</v>
      </c>
      <c r="H91" s="7" t="s">
        <v>18</v>
      </c>
      <c r="I91" s="6" t="s">
        <v>19</v>
      </c>
      <c r="J91" s="6" t="s">
        <v>103</v>
      </c>
      <c r="K91" s="1" t="s">
        <v>394</v>
      </c>
      <c r="L91" s="6" t="s">
        <v>26</v>
      </c>
      <c r="M91" s="1" t="s">
        <v>22</v>
      </c>
    </row>
    <row r="92" spans="1:13" ht="21" customHeight="1" x14ac:dyDescent="0.25">
      <c r="A92" s="6" t="s">
        <v>88</v>
      </c>
      <c r="B92" s="6" t="s">
        <v>89</v>
      </c>
      <c r="C92" s="6" t="s">
        <v>90</v>
      </c>
      <c r="D92" s="6" t="s">
        <v>98</v>
      </c>
      <c r="E92" s="6">
        <v>2197</v>
      </c>
      <c r="F92" s="6" t="s">
        <v>294</v>
      </c>
      <c r="G92" s="6" t="s">
        <v>111</v>
      </c>
      <c r="H92" s="7" t="s">
        <v>18</v>
      </c>
      <c r="I92" s="6" t="s">
        <v>19</v>
      </c>
      <c r="J92" s="6" t="s">
        <v>103</v>
      </c>
      <c r="K92" s="1" t="s">
        <v>394</v>
      </c>
      <c r="L92" s="6" t="s">
        <v>26</v>
      </c>
      <c r="M92" s="1" t="s">
        <v>22</v>
      </c>
    </row>
    <row r="93" spans="1:13" ht="21" customHeight="1" x14ac:dyDescent="0.25">
      <c r="A93" s="6" t="s">
        <v>88</v>
      </c>
      <c r="B93" s="6" t="s">
        <v>92</v>
      </c>
      <c r="C93" s="6" t="s">
        <v>95</v>
      </c>
      <c r="D93" s="6" t="s">
        <v>98</v>
      </c>
      <c r="E93" s="6">
        <v>3555</v>
      </c>
      <c r="F93" s="6" t="s">
        <v>319</v>
      </c>
      <c r="G93" s="6" t="s">
        <v>111</v>
      </c>
      <c r="H93" s="7" t="s">
        <v>18</v>
      </c>
      <c r="I93" s="6" t="s">
        <v>19</v>
      </c>
      <c r="J93" s="6" t="s">
        <v>103</v>
      </c>
      <c r="K93" s="1" t="s">
        <v>394</v>
      </c>
      <c r="L93" s="1" t="s">
        <v>26</v>
      </c>
      <c r="M93" s="1" t="s">
        <v>22</v>
      </c>
    </row>
    <row r="94" spans="1:13" ht="21" customHeight="1" x14ac:dyDescent="0.25">
      <c r="A94" s="6" t="s">
        <v>88</v>
      </c>
      <c r="B94" s="6" t="s">
        <v>93</v>
      </c>
      <c r="C94" s="6" t="s">
        <v>96</v>
      </c>
      <c r="D94" s="6" t="s">
        <v>102</v>
      </c>
      <c r="E94" s="6">
        <v>886</v>
      </c>
      <c r="F94" s="6" t="s">
        <v>320</v>
      </c>
      <c r="G94" s="6" t="s">
        <v>111</v>
      </c>
      <c r="H94" s="7" t="s">
        <v>18</v>
      </c>
      <c r="I94" s="6" t="s">
        <v>19</v>
      </c>
      <c r="J94" s="6" t="s">
        <v>103</v>
      </c>
      <c r="K94" s="1" t="s">
        <v>394</v>
      </c>
      <c r="L94" s="6" t="s">
        <v>26</v>
      </c>
      <c r="M94" s="1" t="s">
        <v>22</v>
      </c>
    </row>
    <row r="95" spans="1:13" ht="21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s="17" customFormat="1" ht="21" customHeight="1" x14ac:dyDescent="0.25">
      <c r="A96" s="5" t="s">
        <v>321</v>
      </c>
      <c r="B96" s="5" t="s">
        <v>321</v>
      </c>
      <c r="C96" s="5" t="s">
        <v>321</v>
      </c>
      <c r="D96" s="5" t="s">
        <v>321</v>
      </c>
      <c r="E96" s="5" t="s">
        <v>321</v>
      </c>
      <c r="F96" s="5" t="s">
        <v>321</v>
      </c>
      <c r="G96" s="5" t="s">
        <v>321</v>
      </c>
      <c r="H96" s="5" t="s">
        <v>321</v>
      </c>
      <c r="I96" s="5" t="s">
        <v>321</v>
      </c>
      <c r="J96" s="5" t="s">
        <v>321</v>
      </c>
      <c r="K96" s="5" t="s">
        <v>321</v>
      </c>
      <c r="L96" s="5" t="s">
        <v>321</v>
      </c>
      <c r="M96" s="5" t="s">
        <v>321</v>
      </c>
    </row>
    <row r="97" spans="1:13" ht="21" customHeight="1" x14ac:dyDescent="0.25">
      <c r="A97" s="6" t="s">
        <v>11</v>
      </c>
      <c r="B97" s="6" t="s">
        <v>323</v>
      </c>
      <c r="C97" s="1"/>
      <c r="D97" s="1"/>
      <c r="E97" s="1"/>
      <c r="F97" s="6" t="s">
        <v>322</v>
      </c>
      <c r="G97" s="6" t="s">
        <v>111</v>
      </c>
      <c r="H97" s="7" t="s">
        <v>18</v>
      </c>
      <c r="I97" s="6" t="s">
        <v>19</v>
      </c>
      <c r="J97" s="6" t="s">
        <v>103</v>
      </c>
      <c r="K97" s="1" t="s">
        <v>395</v>
      </c>
      <c r="L97" s="6" t="s">
        <v>26</v>
      </c>
      <c r="M97" s="1" t="s">
        <v>22</v>
      </c>
    </row>
    <row r="98" spans="1:13" ht="21" customHeight="1" x14ac:dyDescent="0.25">
      <c r="A98" s="6" t="s">
        <v>11</v>
      </c>
      <c r="B98" s="6" t="s">
        <v>323</v>
      </c>
      <c r="C98" s="1"/>
      <c r="D98" s="1"/>
      <c r="E98" s="1"/>
      <c r="F98" s="6" t="s">
        <v>322</v>
      </c>
      <c r="G98" s="6" t="s">
        <v>111</v>
      </c>
      <c r="H98" s="7" t="s">
        <v>18</v>
      </c>
      <c r="I98" s="6" t="s">
        <v>19</v>
      </c>
      <c r="J98" s="6" t="s">
        <v>103</v>
      </c>
      <c r="K98" s="1" t="s">
        <v>395</v>
      </c>
      <c r="L98" s="6" t="s">
        <v>26</v>
      </c>
      <c r="M98" s="1" t="s">
        <v>22</v>
      </c>
    </row>
    <row r="99" spans="1:13" ht="21" customHeight="1" x14ac:dyDescent="0.25">
      <c r="A99" s="1" t="s">
        <v>11</v>
      </c>
      <c r="B99" s="6" t="s">
        <v>327</v>
      </c>
      <c r="C99" s="1" t="s">
        <v>105</v>
      </c>
      <c r="D99" s="1"/>
      <c r="E99" s="1"/>
      <c r="F99" s="6" t="s">
        <v>322</v>
      </c>
      <c r="G99" s="6" t="s">
        <v>111</v>
      </c>
      <c r="H99" s="7" t="s">
        <v>18</v>
      </c>
      <c r="I99" s="6" t="s">
        <v>19</v>
      </c>
      <c r="J99" s="6" t="s">
        <v>103</v>
      </c>
      <c r="K99" s="1" t="s">
        <v>395</v>
      </c>
      <c r="L99" s="6" t="s">
        <v>26</v>
      </c>
      <c r="M99" s="1" t="s">
        <v>22</v>
      </c>
    </row>
    <row r="100" spans="1:13" ht="21" customHeight="1" x14ac:dyDescent="0.25">
      <c r="A100" s="1" t="s">
        <v>11</v>
      </c>
      <c r="B100" s="6" t="s">
        <v>324</v>
      </c>
      <c r="C100" s="1" t="s">
        <v>325</v>
      </c>
      <c r="D100" s="1"/>
      <c r="E100" s="1"/>
      <c r="F100" s="6" t="s">
        <v>322</v>
      </c>
      <c r="G100" s="6" t="s">
        <v>111</v>
      </c>
      <c r="H100" s="7" t="s">
        <v>18</v>
      </c>
      <c r="I100" s="6" t="s">
        <v>19</v>
      </c>
      <c r="J100" s="6" t="s">
        <v>103</v>
      </c>
      <c r="K100" s="1" t="s">
        <v>395</v>
      </c>
      <c r="L100" s="6" t="s">
        <v>26</v>
      </c>
      <c r="M100" s="1" t="s">
        <v>22</v>
      </c>
    </row>
    <row r="101" spans="1:13" ht="21" customHeight="1" x14ac:dyDescent="0.25">
      <c r="A101" s="1" t="s">
        <v>11</v>
      </c>
      <c r="B101" s="6" t="s">
        <v>326</v>
      </c>
      <c r="C101" s="1" t="s">
        <v>107</v>
      </c>
      <c r="D101" s="1"/>
      <c r="E101" s="1"/>
      <c r="F101" s="6" t="s">
        <v>322</v>
      </c>
      <c r="G101" s="6" t="s">
        <v>111</v>
      </c>
      <c r="H101" s="7" t="s">
        <v>18</v>
      </c>
      <c r="I101" s="6" t="s">
        <v>19</v>
      </c>
      <c r="J101" s="6" t="s">
        <v>103</v>
      </c>
      <c r="K101" s="1" t="s">
        <v>395</v>
      </c>
      <c r="L101" s="6" t="s">
        <v>26</v>
      </c>
      <c r="M101" s="1" t="s">
        <v>22</v>
      </c>
    </row>
    <row r="102" spans="1:13" ht="21" customHeight="1" x14ac:dyDescent="0.25">
      <c r="A102" s="1" t="s">
        <v>11</v>
      </c>
      <c r="B102" s="6" t="s">
        <v>64</v>
      </c>
      <c r="C102" s="1" t="s">
        <v>63</v>
      </c>
      <c r="D102" s="1" t="s">
        <v>330</v>
      </c>
      <c r="E102" s="1"/>
      <c r="F102" s="6" t="s">
        <v>329</v>
      </c>
      <c r="G102" s="6" t="s">
        <v>111</v>
      </c>
      <c r="H102" s="7" t="s">
        <v>18</v>
      </c>
      <c r="I102" s="6" t="s">
        <v>19</v>
      </c>
      <c r="J102" s="6" t="s">
        <v>103</v>
      </c>
      <c r="K102" s="1" t="s">
        <v>395</v>
      </c>
      <c r="L102" s="6" t="s">
        <v>26</v>
      </c>
      <c r="M102" s="1" t="s">
        <v>22</v>
      </c>
    </row>
    <row r="103" spans="1:13" ht="21" customHeight="1" x14ac:dyDescent="0.25">
      <c r="A103" s="1" t="s">
        <v>11</v>
      </c>
      <c r="B103" s="6" t="s">
        <v>328</v>
      </c>
      <c r="C103" s="1" t="s">
        <v>301</v>
      </c>
      <c r="D103" s="1" t="s">
        <v>331</v>
      </c>
      <c r="E103" s="1"/>
      <c r="F103" s="6" t="s">
        <v>329</v>
      </c>
      <c r="G103" s="6" t="s">
        <v>111</v>
      </c>
      <c r="H103" s="7" t="s">
        <v>18</v>
      </c>
      <c r="I103" s="6" t="s">
        <v>19</v>
      </c>
      <c r="J103" s="6" t="s">
        <v>103</v>
      </c>
      <c r="K103" s="1" t="s">
        <v>395</v>
      </c>
      <c r="L103" s="6" t="s">
        <v>26</v>
      </c>
      <c r="M103" s="1" t="s">
        <v>22</v>
      </c>
    </row>
    <row r="104" spans="1:13" ht="21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21" hidden="1" customHeight="1" x14ac:dyDescent="0.25">
      <c r="A105" s="3"/>
      <c r="B105" s="3"/>
      <c r="C105" s="3"/>
      <c r="D105" s="3"/>
      <c r="E105" s="3"/>
      <c r="F105" s="3" t="s">
        <v>332</v>
      </c>
      <c r="G105" s="3"/>
      <c r="H105" s="3"/>
      <c r="I105" s="3"/>
      <c r="J105" s="3"/>
      <c r="K105" s="3"/>
      <c r="L105" s="3"/>
      <c r="M105" s="3"/>
    </row>
    <row r="106" spans="1:13" ht="21" hidden="1" customHeight="1" x14ac:dyDescent="0.25">
      <c r="A106" s="18"/>
      <c r="B106" s="18"/>
      <c r="C106" s="18"/>
      <c r="D106" s="18"/>
      <c r="E106" s="1"/>
      <c r="F106" s="6" t="s">
        <v>334</v>
      </c>
      <c r="G106" s="6" t="s">
        <v>336</v>
      </c>
      <c r="H106" s="7" t="s">
        <v>18</v>
      </c>
      <c r="I106" s="6" t="s">
        <v>19</v>
      </c>
      <c r="J106" s="6" t="s">
        <v>103</v>
      </c>
      <c r="K106" s="1" t="s">
        <v>395</v>
      </c>
      <c r="L106" s="6" t="s">
        <v>26</v>
      </c>
      <c r="M106" s="1" t="s">
        <v>22</v>
      </c>
    </row>
    <row r="107" spans="1:13" ht="21" hidden="1" customHeight="1" x14ac:dyDescent="0.25">
      <c r="A107" s="18"/>
      <c r="B107" s="18"/>
      <c r="C107" s="18"/>
      <c r="D107" s="18"/>
      <c r="E107" s="1"/>
      <c r="F107" s="6" t="s">
        <v>334</v>
      </c>
      <c r="G107" s="6" t="s">
        <v>336</v>
      </c>
      <c r="H107" s="7" t="s">
        <v>18</v>
      </c>
      <c r="I107" s="6" t="s">
        <v>19</v>
      </c>
      <c r="J107" s="6" t="s">
        <v>103</v>
      </c>
      <c r="K107" s="1" t="s">
        <v>395</v>
      </c>
      <c r="L107" s="6" t="s">
        <v>26</v>
      </c>
      <c r="M107" s="1" t="s">
        <v>22</v>
      </c>
    </row>
    <row r="108" spans="1:13" ht="21" hidden="1" customHeight="1" x14ac:dyDescent="0.25">
      <c r="A108" s="18"/>
      <c r="B108" s="18"/>
      <c r="C108" s="18"/>
      <c r="D108" s="18"/>
      <c r="E108" s="1"/>
      <c r="F108" s="6" t="s">
        <v>334</v>
      </c>
      <c r="G108" s="6" t="s">
        <v>336</v>
      </c>
      <c r="H108" s="7" t="s">
        <v>18</v>
      </c>
      <c r="I108" s="6" t="s">
        <v>19</v>
      </c>
      <c r="J108" s="6" t="s">
        <v>103</v>
      </c>
      <c r="K108" s="1" t="s">
        <v>395</v>
      </c>
      <c r="L108" s="6" t="s">
        <v>26</v>
      </c>
      <c r="M108" s="1" t="s">
        <v>22</v>
      </c>
    </row>
    <row r="109" spans="1:13" ht="21" hidden="1" customHeight="1" x14ac:dyDescent="0.25">
      <c r="A109" s="18"/>
      <c r="B109" s="18"/>
      <c r="C109" s="18"/>
      <c r="D109" s="18"/>
      <c r="E109" s="1"/>
      <c r="F109" s="6" t="s">
        <v>334</v>
      </c>
      <c r="G109" s="6" t="s">
        <v>336</v>
      </c>
      <c r="H109" s="7" t="s">
        <v>18</v>
      </c>
      <c r="I109" s="6" t="s">
        <v>19</v>
      </c>
      <c r="J109" s="6" t="s">
        <v>103</v>
      </c>
      <c r="K109" s="1" t="s">
        <v>395</v>
      </c>
      <c r="L109" s="6" t="s">
        <v>26</v>
      </c>
      <c r="M109" s="1" t="s">
        <v>22</v>
      </c>
    </row>
    <row r="110" spans="1:13" ht="21" hidden="1" customHeight="1" x14ac:dyDescent="0.25">
      <c r="A110" s="18"/>
      <c r="B110" s="18"/>
      <c r="C110" s="18"/>
      <c r="D110" s="18"/>
      <c r="E110" s="1"/>
      <c r="F110" s="6" t="s">
        <v>334</v>
      </c>
      <c r="G110" s="6" t="s">
        <v>336</v>
      </c>
      <c r="H110" s="7" t="s">
        <v>18</v>
      </c>
      <c r="I110" s="6" t="s">
        <v>19</v>
      </c>
      <c r="J110" s="6" t="s">
        <v>103</v>
      </c>
      <c r="K110" s="1" t="s">
        <v>395</v>
      </c>
      <c r="L110" s="6" t="s">
        <v>26</v>
      </c>
      <c r="M110" s="1" t="s">
        <v>22</v>
      </c>
    </row>
    <row r="111" spans="1:13" ht="21" hidden="1" customHeight="1" x14ac:dyDescent="0.25">
      <c r="A111" s="18"/>
      <c r="B111" s="18"/>
      <c r="C111" s="18"/>
      <c r="D111" s="18"/>
      <c r="E111" s="1"/>
      <c r="F111" s="6" t="s">
        <v>334</v>
      </c>
      <c r="G111" s="6" t="s">
        <v>336</v>
      </c>
      <c r="H111" s="7" t="s">
        <v>18</v>
      </c>
      <c r="I111" s="6" t="s">
        <v>19</v>
      </c>
      <c r="J111" s="6" t="s">
        <v>103</v>
      </c>
      <c r="K111" s="1" t="s">
        <v>395</v>
      </c>
      <c r="L111" s="6" t="s">
        <v>26</v>
      </c>
      <c r="M111" s="1" t="s">
        <v>22</v>
      </c>
    </row>
    <row r="112" spans="1:13" ht="21" hidden="1" customHeight="1" x14ac:dyDescent="0.25">
      <c r="A112" s="18"/>
      <c r="B112" s="18"/>
      <c r="C112" s="18"/>
      <c r="D112" s="18"/>
      <c r="E112" s="1"/>
      <c r="F112" s="6" t="s">
        <v>334</v>
      </c>
      <c r="G112" s="6" t="s">
        <v>336</v>
      </c>
      <c r="H112" s="7" t="s">
        <v>18</v>
      </c>
      <c r="I112" s="6" t="s">
        <v>19</v>
      </c>
      <c r="J112" s="6" t="s">
        <v>103</v>
      </c>
      <c r="K112" s="1" t="s">
        <v>395</v>
      </c>
      <c r="L112" s="6" t="s">
        <v>26</v>
      </c>
      <c r="M112" s="1" t="s">
        <v>22</v>
      </c>
    </row>
    <row r="113" spans="1:13" ht="21" hidden="1" customHeight="1" x14ac:dyDescent="0.25"/>
    <row r="114" spans="1:13" ht="21" hidden="1" customHeight="1" x14ac:dyDescent="0.25">
      <c r="A114" s="3"/>
      <c r="B114" s="3"/>
      <c r="C114" s="3"/>
      <c r="D114" s="3"/>
      <c r="E114" s="3"/>
      <c r="F114" s="3" t="s">
        <v>333</v>
      </c>
      <c r="G114" s="3"/>
      <c r="H114" s="3"/>
      <c r="I114" s="3"/>
      <c r="J114" s="3"/>
      <c r="K114" s="3"/>
      <c r="L114" s="3"/>
      <c r="M114" s="3"/>
    </row>
    <row r="115" spans="1:13" ht="21" hidden="1" customHeight="1" x14ac:dyDescent="0.25">
      <c r="A115" s="18"/>
      <c r="B115" s="18"/>
      <c r="C115" s="18"/>
      <c r="D115" s="18"/>
      <c r="E115" s="1"/>
      <c r="F115" s="6" t="s">
        <v>334</v>
      </c>
      <c r="G115" s="6" t="s">
        <v>335</v>
      </c>
      <c r="H115" s="7" t="s">
        <v>18</v>
      </c>
      <c r="I115" s="6" t="s">
        <v>19</v>
      </c>
      <c r="J115" s="6" t="s">
        <v>103</v>
      </c>
      <c r="K115" s="1" t="s">
        <v>395</v>
      </c>
      <c r="L115" s="6" t="s">
        <v>26</v>
      </c>
      <c r="M115" s="1" t="s">
        <v>22</v>
      </c>
    </row>
    <row r="116" spans="1:13" ht="21" hidden="1" customHeight="1" x14ac:dyDescent="0.25">
      <c r="A116" s="18"/>
      <c r="B116" s="18"/>
      <c r="C116" s="18"/>
      <c r="D116" s="18"/>
      <c r="E116" s="1"/>
      <c r="F116" s="6" t="s">
        <v>334</v>
      </c>
      <c r="G116" s="6" t="s">
        <v>335</v>
      </c>
      <c r="H116" s="7" t="s">
        <v>18</v>
      </c>
      <c r="I116" s="6" t="s">
        <v>19</v>
      </c>
      <c r="J116" s="6" t="s">
        <v>103</v>
      </c>
      <c r="K116" s="1" t="s">
        <v>395</v>
      </c>
      <c r="L116" s="6" t="s">
        <v>26</v>
      </c>
      <c r="M116" s="1" t="s">
        <v>22</v>
      </c>
    </row>
    <row r="117" spans="1:13" ht="21" hidden="1" customHeight="1" x14ac:dyDescent="0.25">
      <c r="A117" s="18"/>
      <c r="B117" s="18"/>
      <c r="C117" s="18"/>
      <c r="D117" s="18"/>
      <c r="E117" s="1"/>
      <c r="F117" s="6" t="s">
        <v>334</v>
      </c>
      <c r="G117" s="6" t="s">
        <v>335</v>
      </c>
      <c r="H117" s="7" t="s">
        <v>18</v>
      </c>
      <c r="I117" s="6" t="s">
        <v>19</v>
      </c>
      <c r="J117" s="6" t="s">
        <v>103</v>
      </c>
      <c r="K117" s="1" t="s">
        <v>395</v>
      </c>
      <c r="L117" s="6" t="s">
        <v>26</v>
      </c>
      <c r="M117" s="1" t="s">
        <v>22</v>
      </c>
    </row>
    <row r="118" spans="1:13" ht="21" hidden="1" customHeight="1" x14ac:dyDescent="0.25">
      <c r="A118" s="18"/>
      <c r="B118" s="18"/>
      <c r="C118" s="18"/>
      <c r="D118" s="18"/>
      <c r="E118" s="1"/>
      <c r="F118" s="6" t="s">
        <v>334</v>
      </c>
      <c r="G118" s="6" t="s">
        <v>335</v>
      </c>
      <c r="H118" s="7" t="s">
        <v>18</v>
      </c>
      <c r="I118" s="6" t="s">
        <v>19</v>
      </c>
      <c r="J118" s="6" t="s">
        <v>103</v>
      </c>
      <c r="K118" s="1" t="s">
        <v>395</v>
      </c>
      <c r="L118" s="6" t="s">
        <v>26</v>
      </c>
      <c r="M118" s="1" t="s">
        <v>22</v>
      </c>
    </row>
    <row r="119" spans="1:13" ht="21" hidden="1" customHeight="1" x14ac:dyDescent="0.25">
      <c r="A119" s="18"/>
      <c r="B119" s="18"/>
      <c r="C119" s="18"/>
      <c r="D119" s="18"/>
      <c r="E119" s="1"/>
      <c r="F119" s="6" t="s">
        <v>334</v>
      </c>
      <c r="G119" s="6" t="s">
        <v>335</v>
      </c>
      <c r="H119" s="7" t="s">
        <v>18</v>
      </c>
      <c r="I119" s="6" t="s">
        <v>19</v>
      </c>
      <c r="J119" s="6" t="s">
        <v>103</v>
      </c>
      <c r="K119" s="1" t="s">
        <v>395</v>
      </c>
      <c r="L119" s="6" t="s">
        <v>26</v>
      </c>
      <c r="M119" s="1" t="s">
        <v>22</v>
      </c>
    </row>
    <row r="120" spans="1:13" ht="21" hidden="1" customHeight="1" x14ac:dyDescent="0.25">
      <c r="A120" s="18"/>
      <c r="B120" s="18"/>
      <c r="C120" s="18"/>
      <c r="D120" s="18"/>
      <c r="E120" s="1"/>
      <c r="F120" s="6" t="s">
        <v>334</v>
      </c>
      <c r="G120" s="6" t="s">
        <v>335</v>
      </c>
      <c r="H120" s="7" t="s">
        <v>18</v>
      </c>
      <c r="I120" s="6" t="s">
        <v>19</v>
      </c>
      <c r="J120" s="6" t="s">
        <v>103</v>
      </c>
      <c r="K120" s="1" t="s">
        <v>395</v>
      </c>
      <c r="L120" s="6" t="s">
        <v>26</v>
      </c>
      <c r="M120" s="1" t="s">
        <v>22</v>
      </c>
    </row>
    <row r="121" spans="1:13" ht="21" hidden="1" customHeight="1" x14ac:dyDescent="0.25">
      <c r="A121" s="18"/>
      <c r="B121" s="18"/>
      <c r="C121" s="18"/>
      <c r="D121" s="18"/>
      <c r="E121" s="1"/>
      <c r="F121" s="6" t="s">
        <v>334</v>
      </c>
      <c r="G121" s="6" t="s">
        <v>335</v>
      </c>
      <c r="H121" s="7" t="s">
        <v>18</v>
      </c>
      <c r="I121" s="6" t="s">
        <v>19</v>
      </c>
      <c r="J121" s="6" t="s">
        <v>103</v>
      </c>
      <c r="K121" s="1" t="s">
        <v>395</v>
      </c>
      <c r="L121" s="6" t="s">
        <v>26</v>
      </c>
      <c r="M121" s="1" t="s">
        <v>22</v>
      </c>
    </row>
    <row r="122" spans="1:13" ht="21" hidden="1" customHeight="1" x14ac:dyDescent="0.25">
      <c r="A122" s="18"/>
      <c r="B122" s="18"/>
      <c r="C122" s="18"/>
      <c r="D122" s="18"/>
      <c r="E122" s="1"/>
      <c r="F122" s="6" t="s">
        <v>334</v>
      </c>
      <c r="G122" s="6" t="s">
        <v>335</v>
      </c>
      <c r="H122" s="7" t="s">
        <v>18</v>
      </c>
      <c r="I122" s="6" t="s">
        <v>19</v>
      </c>
      <c r="J122" s="6" t="s">
        <v>103</v>
      </c>
      <c r="K122" s="1" t="s">
        <v>395</v>
      </c>
      <c r="L122" s="6" t="s">
        <v>26</v>
      </c>
      <c r="M122" s="1" t="s">
        <v>22</v>
      </c>
    </row>
    <row r="123" spans="1:13" ht="21" hidden="1" customHeight="1" x14ac:dyDescent="0.25">
      <c r="A123" s="18"/>
      <c r="B123" s="18"/>
      <c r="C123" s="18"/>
      <c r="D123" s="18"/>
      <c r="E123" s="1"/>
      <c r="F123" s="6" t="s">
        <v>334</v>
      </c>
      <c r="G123" s="6" t="s">
        <v>335</v>
      </c>
      <c r="H123" s="7" t="s">
        <v>18</v>
      </c>
      <c r="I123" s="6" t="s">
        <v>19</v>
      </c>
      <c r="J123" s="6" t="s">
        <v>103</v>
      </c>
      <c r="K123" s="1" t="s">
        <v>395</v>
      </c>
      <c r="L123" s="6" t="s">
        <v>26</v>
      </c>
      <c r="M123" s="1" t="s">
        <v>22</v>
      </c>
    </row>
    <row r="124" spans="1:13" ht="21" hidden="1" customHeight="1" x14ac:dyDescent="0.25">
      <c r="A124" s="18"/>
      <c r="B124" s="18"/>
      <c r="C124" s="18"/>
      <c r="D124" s="18"/>
      <c r="E124" s="1"/>
      <c r="F124" s="6" t="s">
        <v>334</v>
      </c>
      <c r="G124" s="6" t="s">
        <v>335</v>
      </c>
      <c r="H124" s="7" t="s">
        <v>18</v>
      </c>
      <c r="I124" s="6" t="s">
        <v>19</v>
      </c>
      <c r="J124" s="6" t="s">
        <v>103</v>
      </c>
      <c r="K124" s="1" t="s">
        <v>395</v>
      </c>
      <c r="L124" s="6" t="s">
        <v>26</v>
      </c>
      <c r="M124" s="1" t="s">
        <v>22</v>
      </c>
    </row>
    <row r="125" spans="1:13" ht="21" hidden="1" customHeight="1" x14ac:dyDescent="0.25">
      <c r="A125" s="18"/>
      <c r="B125" s="18"/>
      <c r="C125" s="18"/>
      <c r="D125" s="18"/>
      <c r="E125" s="1"/>
      <c r="F125" s="6" t="s">
        <v>334</v>
      </c>
      <c r="G125" s="6" t="s">
        <v>335</v>
      </c>
      <c r="H125" s="7" t="s">
        <v>18</v>
      </c>
      <c r="I125" s="6" t="s">
        <v>19</v>
      </c>
      <c r="J125" s="6" t="s">
        <v>103</v>
      </c>
      <c r="K125" s="1" t="s">
        <v>395</v>
      </c>
      <c r="L125" s="6" t="s">
        <v>26</v>
      </c>
      <c r="M125" s="1" t="s">
        <v>22</v>
      </c>
    </row>
    <row r="126" spans="1:13" ht="21" hidden="1" customHeight="1" x14ac:dyDescent="0.25">
      <c r="A126" s="18"/>
      <c r="B126" s="18"/>
      <c r="C126" s="18"/>
      <c r="D126" s="18"/>
      <c r="E126" s="1"/>
      <c r="F126" s="6" t="s">
        <v>334</v>
      </c>
      <c r="G126" s="6" t="s">
        <v>335</v>
      </c>
      <c r="H126" s="7" t="s">
        <v>18</v>
      </c>
      <c r="I126" s="6" t="s">
        <v>19</v>
      </c>
      <c r="J126" s="6" t="s">
        <v>103</v>
      </c>
      <c r="K126" s="1" t="s">
        <v>395</v>
      </c>
      <c r="L126" s="6" t="s">
        <v>26</v>
      </c>
      <c r="M126" s="1" t="s">
        <v>22</v>
      </c>
    </row>
    <row r="127" spans="1:13" ht="21" hidden="1" customHeight="1" x14ac:dyDescent="0.25">
      <c r="A127" s="18"/>
      <c r="B127" s="18"/>
      <c r="C127" s="18"/>
      <c r="D127" s="18"/>
      <c r="E127" s="1"/>
      <c r="F127" s="6" t="s">
        <v>334</v>
      </c>
      <c r="G127" s="6" t="s">
        <v>335</v>
      </c>
      <c r="H127" s="7" t="s">
        <v>18</v>
      </c>
      <c r="I127" s="6" t="s">
        <v>19</v>
      </c>
      <c r="J127" s="6" t="s">
        <v>103</v>
      </c>
      <c r="K127" s="1" t="s">
        <v>395</v>
      </c>
      <c r="L127" s="6" t="s">
        <v>26</v>
      </c>
      <c r="M127" s="1" t="s">
        <v>22</v>
      </c>
    </row>
    <row r="128" spans="1:13" ht="21" hidden="1" customHeight="1" x14ac:dyDescent="0.25">
      <c r="A128" s="18"/>
      <c r="B128" s="18"/>
      <c r="C128" s="18"/>
      <c r="D128" s="18"/>
      <c r="E128" s="1"/>
      <c r="F128" s="6" t="s">
        <v>334</v>
      </c>
      <c r="G128" s="6" t="s">
        <v>335</v>
      </c>
      <c r="H128" s="7" t="s">
        <v>18</v>
      </c>
      <c r="I128" s="6" t="s">
        <v>19</v>
      </c>
      <c r="J128" s="6" t="s">
        <v>103</v>
      </c>
      <c r="K128" s="1" t="s">
        <v>395</v>
      </c>
      <c r="L128" s="6" t="s">
        <v>26</v>
      </c>
      <c r="M128" s="1" t="s">
        <v>22</v>
      </c>
    </row>
    <row r="129" spans="1:13" ht="21" hidden="1" customHeight="1" x14ac:dyDescent="0.25">
      <c r="A129" s="18"/>
      <c r="B129" s="18"/>
      <c r="C129" s="18"/>
      <c r="D129" s="18"/>
      <c r="E129" s="1"/>
      <c r="F129" s="6" t="s">
        <v>334</v>
      </c>
      <c r="G129" s="6" t="s">
        <v>335</v>
      </c>
      <c r="H129" s="7" t="s">
        <v>18</v>
      </c>
      <c r="I129" s="6" t="s">
        <v>19</v>
      </c>
      <c r="J129" s="6" t="s">
        <v>103</v>
      </c>
      <c r="K129" s="1" t="s">
        <v>395</v>
      </c>
      <c r="L129" s="6" t="s">
        <v>26</v>
      </c>
      <c r="M129" s="1" t="s">
        <v>22</v>
      </c>
    </row>
    <row r="130" spans="1:13" ht="21" hidden="1" customHeight="1" x14ac:dyDescent="0.25">
      <c r="A130" s="18"/>
      <c r="B130" s="18"/>
      <c r="C130" s="18"/>
      <c r="D130" s="18"/>
      <c r="E130" s="1"/>
      <c r="F130" s="6" t="s">
        <v>334</v>
      </c>
      <c r="G130" s="6" t="s">
        <v>335</v>
      </c>
      <c r="H130" s="7" t="s">
        <v>18</v>
      </c>
      <c r="I130" s="6" t="s">
        <v>19</v>
      </c>
      <c r="J130" s="6" t="s">
        <v>103</v>
      </c>
      <c r="K130" s="1" t="s">
        <v>395</v>
      </c>
      <c r="L130" s="6" t="s">
        <v>26</v>
      </c>
      <c r="M130" s="1" t="s">
        <v>22</v>
      </c>
    </row>
    <row r="131" spans="1:13" ht="21" hidden="1" customHeight="1" x14ac:dyDescent="0.25"/>
    <row r="132" spans="1:13" ht="21" hidden="1" customHeight="1" x14ac:dyDescent="0.25">
      <c r="A132" s="3"/>
      <c r="B132" s="3"/>
      <c r="C132" s="3"/>
      <c r="D132" s="3"/>
      <c r="E132" s="3"/>
      <c r="F132" s="3" t="s">
        <v>337</v>
      </c>
      <c r="G132" s="3"/>
      <c r="H132" s="3"/>
      <c r="I132" s="3"/>
      <c r="J132" s="3"/>
      <c r="K132" s="3"/>
      <c r="L132" s="3"/>
      <c r="M132" s="3"/>
    </row>
    <row r="133" spans="1:13" ht="21" hidden="1" customHeight="1" x14ac:dyDescent="0.25">
      <c r="A133" s="18"/>
      <c r="B133" s="18"/>
      <c r="C133" s="18"/>
      <c r="D133" s="18"/>
      <c r="E133" s="1"/>
      <c r="F133" s="6" t="s">
        <v>334</v>
      </c>
      <c r="G133" s="6" t="s">
        <v>335</v>
      </c>
      <c r="H133" s="7" t="s">
        <v>18</v>
      </c>
      <c r="I133" s="6" t="s">
        <v>19</v>
      </c>
      <c r="J133" s="6" t="s">
        <v>103</v>
      </c>
      <c r="K133" s="1" t="s">
        <v>395</v>
      </c>
      <c r="L133" s="6" t="s">
        <v>26</v>
      </c>
      <c r="M133" s="1" t="s">
        <v>22</v>
      </c>
    </row>
    <row r="134" spans="1:13" ht="21" hidden="1" customHeight="1" x14ac:dyDescent="0.25">
      <c r="A134" s="18"/>
      <c r="B134" s="18"/>
      <c r="C134" s="18"/>
      <c r="D134" s="18"/>
      <c r="E134" s="1"/>
      <c r="F134" s="6" t="s">
        <v>334</v>
      </c>
      <c r="G134" s="6" t="s">
        <v>335</v>
      </c>
      <c r="H134" s="7" t="s">
        <v>18</v>
      </c>
      <c r="I134" s="6" t="s">
        <v>19</v>
      </c>
      <c r="J134" s="6" t="s">
        <v>103</v>
      </c>
      <c r="K134" s="1" t="s">
        <v>395</v>
      </c>
      <c r="L134" s="6" t="s">
        <v>26</v>
      </c>
      <c r="M134" s="1" t="s">
        <v>22</v>
      </c>
    </row>
    <row r="135" spans="1:13" ht="21" hidden="1" customHeight="1" x14ac:dyDescent="0.25">
      <c r="A135" s="18"/>
      <c r="B135" s="18"/>
      <c r="C135" s="18"/>
      <c r="D135" s="18"/>
      <c r="E135" s="1"/>
      <c r="F135" s="6" t="s">
        <v>334</v>
      </c>
      <c r="G135" s="6" t="s">
        <v>335</v>
      </c>
      <c r="H135" s="7" t="s">
        <v>18</v>
      </c>
      <c r="I135" s="6" t="s">
        <v>19</v>
      </c>
      <c r="J135" s="6" t="s">
        <v>103</v>
      </c>
      <c r="K135" s="1" t="s">
        <v>395</v>
      </c>
      <c r="L135" s="6" t="s">
        <v>26</v>
      </c>
      <c r="M135" s="1" t="s">
        <v>22</v>
      </c>
    </row>
    <row r="136" spans="1:13" ht="21" hidden="1" customHeight="1" x14ac:dyDescent="0.25">
      <c r="A136" s="18"/>
      <c r="B136" s="18"/>
      <c r="C136" s="18"/>
      <c r="D136" s="18"/>
      <c r="E136" s="1"/>
      <c r="F136" s="6" t="s">
        <v>334</v>
      </c>
      <c r="G136" s="6" t="s">
        <v>335</v>
      </c>
      <c r="H136" s="7" t="s">
        <v>18</v>
      </c>
      <c r="I136" s="6" t="s">
        <v>19</v>
      </c>
      <c r="J136" s="6" t="s">
        <v>103</v>
      </c>
      <c r="K136" s="1" t="s">
        <v>395</v>
      </c>
      <c r="L136" s="6" t="s">
        <v>26</v>
      </c>
      <c r="M136" s="1" t="s">
        <v>22</v>
      </c>
    </row>
    <row r="137" spans="1:13" ht="21" hidden="1" customHeight="1" x14ac:dyDescent="0.25">
      <c r="A137" s="18"/>
      <c r="B137" s="18"/>
      <c r="C137" s="18"/>
      <c r="D137" s="18"/>
      <c r="E137" s="1"/>
      <c r="F137" s="6" t="s">
        <v>334</v>
      </c>
      <c r="G137" s="6" t="s">
        <v>335</v>
      </c>
      <c r="H137" s="7" t="s">
        <v>18</v>
      </c>
      <c r="I137" s="6" t="s">
        <v>19</v>
      </c>
      <c r="J137" s="6" t="s">
        <v>103</v>
      </c>
      <c r="K137" s="1" t="s">
        <v>395</v>
      </c>
      <c r="L137" s="6" t="s">
        <v>26</v>
      </c>
      <c r="M137" s="1" t="s">
        <v>22</v>
      </c>
    </row>
    <row r="138" spans="1:13" ht="21" hidden="1" customHeight="1" x14ac:dyDescent="0.25">
      <c r="A138" s="18"/>
      <c r="B138" s="18"/>
      <c r="C138" s="18"/>
      <c r="D138" s="18"/>
      <c r="E138" s="1"/>
      <c r="F138" s="6" t="s">
        <v>334</v>
      </c>
      <c r="G138" s="6" t="s">
        <v>335</v>
      </c>
      <c r="H138" s="7" t="s">
        <v>18</v>
      </c>
      <c r="I138" s="6" t="s">
        <v>19</v>
      </c>
      <c r="J138" s="6" t="s">
        <v>103</v>
      </c>
      <c r="K138" s="1" t="s">
        <v>395</v>
      </c>
      <c r="L138" s="6" t="s">
        <v>26</v>
      </c>
      <c r="M138" s="1" t="s">
        <v>22</v>
      </c>
    </row>
    <row r="139" spans="1:13" ht="21" hidden="1" customHeight="1" x14ac:dyDescent="0.25">
      <c r="A139" s="18"/>
      <c r="B139" s="18"/>
      <c r="C139" s="18"/>
      <c r="D139" s="18"/>
      <c r="E139" s="1"/>
      <c r="F139" s="6" t="s">
        <v>334</v>
      </c>
      <c r="G139" s="6" t="s">
        <v>335</v>
      </c>
      <c r="H139" s="7" t="s">
        <v>18</v>
      </c>
      <c r="I139" s="6" t="s">
        <v>19</v>
      </c>
      <c r="J139" s="6" t="s">
        <v>103</v>
      </c>
      <c r="K139" s="1" t="s">
        <v>395</v>
      </c>
      <c r="L139" s="6" t="s">
        <v>26</v>
      </c>
      <c r="M139" s="1" t="s">
        <v>22</v>
      </c>
    </row>
    <row r="140" spans="1:13" ht="21" hidden="1" customHeight="1" x14ac:dyDescent="0.25">
      <c r="A140" s="18"/>
      <c r="B140" s="18"/>
      <c r="C140" s="18"/>
      <c r="D140" s="18"/>
      <c r="E140" s="1"/>
      <c r="F140" s="6" t="s">
        <v>334</v>
      </c>
      <c r="G140" s="6" t="s">
        <v>335</v>
      </c>
      <c r="H140" s="7" t="s">
        <v>18</v>
      </c>
      <c r="I140" s="6" t="s">
        <v>19</v>
      </c>
      <c r="J140" s="6" t="s">
        <v>103</v>
      </c>
      <c r="K140" s="1" t="s">
        <v>395</v>
      </c>
      <c r="L140" s="6" t="s">
        <v>26</v>
      </c>
      <c r="M140" s="1" t="s">
        <v>22</v>
      </c>
    </row>
    <row r="141" spans="1:13" ht="21" hidden="1" customHeight="1" x14ac:dyDescent="0.25">
      <c r="A141" s="18"/>
      <c r="B141" s="18"/>
      <c r="C141" s="18"/>
      <c r="D141" s="18"/>
      <c r="E141" s="1"/>
      <c r="F141" s="6" t="s">
        <v>334</v>
      </c>
      <c r="G141" s="6" t="s">
        <v>335</v>
      </c>
      <c r="H141" s="7" t="s">
        <v>18</v>
      </c>
      <c r="I141" s="6" t="s">
        <v>19</v>
      </c>
      <c r="J141" s="6" t="s">
        <v>103</v>
      </c>
      <c r="K141" s="1" t="s">
        <v>395</v>
      </c>
      <c r="L141" s="6" t="s">
        <v>26</v>
      </c>
      <c r="M141" s="1" t="s">
        <v>22</v>
      </c>
    </row>
    <row r="142" spans="1:13" ht="21" hidden="1" customHeight="1" x14ac:dyDescent="0.25">
      <c r="A142" s="18"/>
      <c r="B142" s="18"/>
      <c r="C142" s="18"/>
      <c r="D142" s="18"/>
      <c r="E142" s="1"/>
      <c r="F142" s="6" t="s">
        <v>334</v>
      </c>
      <c r="G142" s="6" t="s">
        <v>335</v>
      </c>
      <c r="H142" s="7" t="s">
        <v>18</v>
      </c>
      <c r="I142" s="6" t="s">
        <v>19</v>
      </c>
      <c r="J142" s="6" t="s">
        <v>103</v>
      </c>
      <c r="K142" s="1" t="s">
        <v>395</v>
      </c>
      <c r="L142" s="6" t="s">
        <v>26</v>
      </c>
      <c r="M142" s="1" t="s">
        <v>22</v>
      </c>
    </row>
    <row r="143" spans="1:13" ht="21" hidden="1" customHeight="1" x14ac:dyDescent="0.25">
      <c r="A143" s="18"/>
      <c r="B143" s="18"/>
      <c r="C143" s="18"/>
      <c r="D143" s="18"/>
      <c r="E143" s="1"/>
      <c r="F143" s="6" t="s">
        <v>334</v>
      </c>
      <c r="G143" s="6" t="s">
        <v>335</v>
      </c>
      <c r="H143" s="7" t="s">
        <v>18</v>
      </c>
      <c r="I143" s="6" t="s">
        <v>19</v>
      </c>
      <c r="J143" s="6" t="s">
        <v>103</v>
      </c>
      <c r="K143" s="1" t="s">
        <v>395</v>
      </c>
      <c r="L143" s="6" t="s">
        <v>26</v>
      </c>
      <c r="M143" s="1" t="s">
        <v>22</v>
      </c>
    </row>
    <row r="144" spans="1:13" ht="21" hidden="1" customHeight="1" x14ac:dyDescent="0.25">
      <c r="A144" s="18"/>
      <c r="B144" s="18"/>
      <c r="C144" s="18"/>
      <c r="D144" s="18"/>
      <c r="E144" s="1"/>
      <c r="F144" s="6" t="s">
        <v>334</v>
      </c>
      <c r="G144" s="6" t="s">
        <v>335</v>
      </c>
      <c r="H144" s="7" t="s">
        <v>18</v>
      </c>
      <c r="I144" s="6" t="s">
        <v>19</v>
      </c>
      <c r="J144" s="6" t="s">
        <v>103</v>
      </c>
      <c r="K144" s="1" t="s">
        <v>395</v>
      </c>
      <c r="L144" s="6" t="s">
        <v>26</v>
      </c>
      <c r="M144" s="1" t="s">
        <v>22</v>
      </c>
    </row>
    <row r="145" spans="1:13" ht="21" hidden="1" customHeight="1" x14ac:dyDescent="0.25"/>
    <row r="146" spans="1:13" ht="21" hidden="1" customHeight="1" x14ac:dyDescent="0.25">
      <c r="A146" s="3"/>
      <c r="B146" s="3"/>
      <c r="C146" s="3"/>
      <c r="D146" s="3"/>
      <c r="E146" s="3"/>
      <c r="F146" s="3" t="s">
        <v>338</v>
      </c>
      <c r="G146" s="3"/>
      <c r="H146" s="3"/>
      <c r="I146" s="3"/>
      <c r="J146" s="3"/>
      <c r="K146" s="3"/>
      <c r="L146" s="3"/>
      <c r="M146" s="3"/>
    </row>
    <row r="147" spans="1:13" ht="21" hidden="1" customHeight="1" x14ac:dyDescent="0.25">
      <c r="A147" s="18"/>
      <c r="B147" s="18"/>
      <c r="C147" s="18"/>
      <c r="D147" s="18"/>
      <c r="E147" s="1"/>
      <c r="F147" s="6" t="s">
        <v>334</v>
      </c>
      <c r="G147" s="6" t="s">
        <v>335</v>
      </c>
      <c r="H147" s="7" t="s">
        <v>18</v>
      </c>
      <c r="I147" s="6" t="s">
        <v>19</v>
      </c>
      <c r="J147" s="6" t="s">
        <v>103</v>
      </c>
      <c r="K147" s="1"/>
      <c r="L147" s="6" t="s">
        <v>26</v>
      </c>
      <c r="M147" s="1" t="s">
        <v>22</v>
      </c>
    </row>
    <row r="148" spans="1:13" ht="21" hidden="1" customHeight="1" x14ac:dyDescent="0.25">
      <c r="A148" s="18"/>
      <c r="B148" s="18"/>
      <c r="C148" s="18"/>
      <c r="D148" s="18"/>
      <c r="E148" s="1"/>
      <c r="F148" s="6" t="s">
        <v>334</v>
      </c>
      <c r="G148" s="6" t="s">
        <v>335</v>
      </c>
      <c r="H148" s="7" t="s">
        <v>18</v>
      </c>
      <c r="I148" s="6" t="s">
        <v>19</v>
      </c>
      <c r="J148" s="6" t="s">
        <v>103</v>
      </c>
      <c r="K148" s="1"/>
      <c r="L148" s="6" t="s">
        <v>26</v>
      </c>
      <c r="M148" s="1" t="s">
        <v>22</v>
      </c>
    </row>
    <row r="149" spans="1:13" ht="21" hidden="1" customHeight="1" x14ac:dyDescent="0.25">
      <c r="A149" s="18"/>
      <c r="B149" s="18"/>
      <c r="C149" s="18"/>
      <c r="D149" s="18"/>
      <c r="E149" s="1"/>
      <c r="F149" s="6" t="s">
        <v>334</v>
      </c>
      <c r="G149" s="6" t="s">
        <v>335</v>
      </c>
      <c r="H149" s="7" t="s">
        <v>18</v>
      </c>
      <c r="I149" s="6" t="s">
        <v>19</v>
      </c>
      <c r="J149" s="6" t="s">
        <v>103</v>
      </c>
      <c r="K149" s="1"/>
      <c r="L149" s="6" t="s">
        <v>26</v>
      </c>
      <c r="M149" s="1" t="s">
        <v>22</v>
      </c>
    </row>
    <row r="150" spans="1:13" ht="21" hidden="1" customHeight="1" x14ac:dyDescent="0.25"/>
    <row r="151" spans="1:13" ht="21" hidden="1" customHeight="1" x14ac:dyDescent="0.25">
      <c r="A151" s="3"/>
      <c r="B151" s="3"/>
      <c r="C151" s="3"/>
      <c r="D151" s="3"/>
      <c r="E151" s="3"/>
      <c r="F151" s="3" t="s">
        <v>339</v>
      </c>
      <c r="G151" s="3"/>
      <c r="H151" s="3"/>
      <c r="I151" s="3"/>
      <c r="J151" s="3"/>
      <c r="K151" s="3"/>
      <c r="L151" s="3"/>
      <c r="M151" s="3"/>
    </row>
    <row r="152" spans="1:13" ht="21" hidden="1" customHeight="1" x14ac:dyDescent="0.25">
      <c r="A152" s="18"/>
      <c r="B152" s="18"/>
      <c r="C152" s="18"/>
      <c r="D152" s="18"/>
      <c r="E152" s="1"/>
      <c r="F152" s="6" t="s">
        <v>334</v>
      </c>
      <c r="G152" s="6" t="s">
        <v>335</v>
      </c>
      <c r="H152" s="7" t="s">
        <v>18</v>
      </c>
      <c r="I152" s="6" t="s">
        <v>19</v>
      </c>
      <c r="J152" s="6" t="s">
        <v>103</v>
      </c>
      <c r="K152" s="1"/>
      <c r="L152" s="6" t="s">
        <v>26</v>
      </c>
      <c r="M152" s="1" t="s">
        <v>22</v>
      </c>
    </row>
    <row r="153" spans="1:13" ht="21" hidden="1" customHeight="1" x14ac:dyDescent="0.25">
      <c r="A153" s="18"/>
      <c r="B153" s="18"/>
      <c r="C153" s="18"/>
      <c r="D153" s="18"/>
      <c r="E153" s="1"/>
      <c r="F153" s="6" t="s">
        <v>334</v>
      </c>
      <c r="G153" s="6" t="s">
        <v>335</v>
      </c>
      <c r="H153" s="7" t="s">
        <v>18</v>
      </c>
      <c r="I153" s="6" t="s">
        <v>19</v>
      </c>
      <c r="J153" s="6" t="s">
        <v>103</v>
      </c>
      <c r="K153" s="1"/>
      <c r="L153" s="6" t="s">
        <v>26</v>
      </c>
      <c r="M153" s="1" t="s">
        <v>22</v>
      </c>
    </row>
    <row r="154" spans="1:13" ht="21" hidden="1" customHeight="1" x14ac:dyDescent="0.25">
      <c r="A154" s="18"/>
      <c r="B154" s="18"/>
      <c r="C154" s="18"/>
      <c r="D154" s="18"/>
      <c r="E154" s="1"/>
      <c r="F154" s="6" t="s">
        <v>334</v>
      </c>
      <c r="G154" s="6" t="s">
        <v>335</v>
      </c>
      <c r="H154" s="7" t="s">
        <v>18</v>
      </c>
      <c r="I154" s="6" t="s">
        <v>19</v>
      </c>
      <c r="J154" s="6" t="s">
        <v>103</v>
      </c>
      <c r="K154" s="1"/>
      <c r="L154" s="6" t="s">
        <v>26</v>
      </c>
      <c r="M154" s="1" t="s">
        <v>22</v>
      </c>
    </row>
    <row r="155" spans="1:13" ht="21" hidden="1" customHeight="1" x14ac:dyDescent="0.25">
      <c r="A155" s="18"/>
      <c r="B155" s="18"/>
      <c r="C155" s="18"/>
      <c r="D155" s="18"/>
      <c r="E155" s="1"/>
      <c r="F155" s="6" t="s">
        <v>334</v>
      </c>
      <c r="G155" s="6" t="s">
        <v>335</v>
      </c>
      <c r="H155" s="7" t="s">
        <v>18</v>
      </c>
      <c r="I155" s="6" t="s">
        <v>19</v>
      </c>
      <c r="J155" s="6" t="s">
        <v>103</v>
      </c>
      <c r="K155" s="1"/>
      <c r="L155" s="6" t="s">
        <v>26</v>
      </c>
      <c r="M155" s="1" t="s">
        <v>22</v>
      </c>
    </row>
    <row r="156" spans="1:13" ht="21" hidden="1" customHeight="1" x14ac:dyDescent="0.25">
      <c r="A156" s="18"/>
      <c r="B156" s="18"/>
      <c r="C156" s="18"/>
      <c r="D156" s="18"/>
      <c r="E156" s="1"/>
      <c r="F156" s="6" t="s">
        <v>334</v>
      </c>
      <c r="G156" s="6" t="s">
        <v>335</v>
      </c>
      <c r="H156" s="7" t="s">
        <v>18</v>
      </c>
      <c r="I156" s="6" t="s">
        <v>19</v>
      </c>
      <c r="J156" s="6" t="s">
        <v>103</v>
      </c>
      <c r="K156" s="1"/>
      <c r="L156" s="6" t="s">
        <v>26</v>
      </c>
      <c r="M156" s="1" t="s">
        <v>22</v>
      </c>
    </row>
    <row r="157" spans="1:13" ht="21" hidden="1" customHeight="1" x14ac:dyDescent="0.25"/>
    <row r="158" spans="1:13" ht="21" hidden="1" customHeight="1" x14ac:dyDescent="0.25">
      <c r="A158" s="3"/>
      <c r="B158" s="3"/>
      <c r="C158" s="3"/>
      <c r="D158" s="3"/>
      <c r="E158" s="3"/>
      <c r="F158" s="3" t="s">
        <v>340</v>
      </c>
      <c r="G158" s="3"/>
      <c r="H158" s="3"/>
      <c r="I158" s="3"/>
      <c r="J158" s="3"/>
      <c r="K158" s="3"/>
      <c r="L158" s="3"/>
      <c r="M158" s="3"/>
    </row>
    <row r="159" spans="1:13" ht="21" hidden="1" customHeight="1" x14ac:dyDescent="0.25">
      <c r="A159" s="18"/>
      <c r="B159" s="18"/>
      <c r="C159" s="18"/>
      <c r="D159" s="18"/>
      <c r="E159" s="1"/>
      <c r="F159" s="6" t="s">
        <v>334</v>
      </c>
      <c r="G159" s="6" t="s">
        <v>335</v>
      </c>
      <c r="H159" s="7" t="s">
        <v>18</v>
      </c>
      <c r="I159" s="6" t="s">
        <v>19</v>
      </c>
      <c r="J159" s="6" t="s">
        <v>103</v>
      </c>
      <c r="K159" s="1"/>
      <c r="L159" s="6" t="s">
        <v>26</v>
      </c>
      <c r="M159" s="1" t="s">
        <v>22</v>
      </c>
    </row>
    <row r="160" spans="1:13" ht="21" hidden="1" customHeight="1" x14ac:dyDescent="0.25">
      <c r="A160" s="18"/>
      <c r="B160" s="18"/>
      <c r="C160" s="18"/>
      <c r="D160" s="18"/>
      <c r="E160" s="1"/>
      <c r="F160" s="6" t="s">
        <v>334</v>
      </c>
      <c r="G160" s="6" t="s">
        <v>335</v>
      </c>
      <c r="H160" s="7" t="s">
        <v>18</v>
      </c>
      <c r="I160" s="6" t="s">
        <v>19</v>
      </c>
      <c r="J160" s="6" t="s">
        <v>103</v>
      </c>
      <c r="K160" s="1"/>
      <c r="L160" s="6" t="s">
        <v>26</v>
      </c>
      <c r="M160" s="1" t="s">
        <v>22</v>
      </c>
    </row>
    <row r="161" spans="1:13" ht="21" hidden="1" customHeight="1" x14ac:dyDescent="0.25">
      <c r="A161" s="18"/>
      <c r="B161" s="18"/>
      <c r="C161" s="18"/>
      <c r="D161" s="18"/>
      <c r="E161" s="1"/>
      <c r="F161" s="6" t="s">
        <v>334</v>
      </c>
      <c r="G161" s="6" t="s">
        <v>335</v>
      </c>
      <c r="H161" s="7" t="s">
        <v>18</v>
      </c>
      <c r="I161" s="6" t="s">
        <v>19</v>
      </c>
      <c r="J161" s="6" t="s">
        <v>103</v>
      </c>
      <c r="K161" s="1"/>
      <c r="L161" s="6" t="s">
        <v>26</v>
      </c>
      <c r="M161" s="1" t="s">
        <v>22</v>
      </c>
    </row>
    <row r="162" spans="1:13" ht="21" hidden="1" customHeight="1" x14ac:dyDescent="0.25">
      <c r="A162" s="18"/>
      <c r="B162" s="18"/>
      <c r="C162" s="18"/>
      <c r="D162" s="18"/>
      <c r="E162" s="1"/>
      <c r="F162" s="6" t="s">
        <v>334</v>
      </c>
      <c r="G162" s="6" t="s">
        <v>335</v>
      </c>
      <c r="H162" s="7" t="s">
        <v>18</v>
      </c>
      <c r="I162" s="6" t="s">
        <v>19</v>
      </c>
      <c r="J162" s="6" t="s">
        <v>103</v>
      </c>
      <c r="K162" s="1"/>
      <c r="L162" s="6" t="s">
        <v>26</v>
      </c>
      <c r="M162" s="1" t="s">
        <v>22</v>
      </c>
    </row>
    <row r="163" spans="1:13" ht="21" hidden="1" customHeight="1" x14ac:dyDescent="0.25">
      <c r="A163" s="18"/>
      <c r="B163" s="18"/>
      <c r="C163" s="18"/>
      <c r="D163" s="18"/>
      <c r="E163" s="1"/>
      <c r="F163" s="6" t="s">
        <v>334</v>
      </c>
      <c r="G163" s="6" t="s">
        <v>335</v>
      </c>
      <c r="H163" s="7" t="s">
        <v>18</v>
      </c>
      <c r="I163" s="6" t="s">
        <v>19</v>
      </c>
      <c r="J163" s="6" t="s">
        <v>103</v>
      </c>
      <c r="K163" s="1"/>
      <c r="L163" s="6" t="s">
        <v>26</v>
      </c>
      <c r="M163" s="1" t="s">
        <v>22</v>
      </c>
    </row>
    <row r="164" spans="1:13" ht="21" hidden="1" customHeight="1" x14ac:dyDescent="0.25">
      <c r="A164" s="18"/>
      <c r="B164" s="18"/>
      <c r="C164" s="18"/>
      <c r="D164" s="18"/>
      <c r="E164" s="1"/>
      <c r="F164" s="6" t="s">
        <v>334</v>
      </c>
      <c r="G164" s="6" t="s">
        <v>335</v>
      </c>
      <c r="H164" s="7" t="s">
        <v>18</v>
      </c>
      <c r="I164" s="6" t="s">
        <v>19</v>
      </c>
      <c r="J164" s="6" t="s">
        <v>103</v>
      </c>
      <c r="K164" s="1"/>
      <c r="L164" s="6" t="s">
        <v>26</v>
      </c>
      <c r="M164" s="1" t="s">
        <v>22</v>
      </c>
    </row>
    <row r="165" spans="1:13" ht="21" hidden="1" customHeight="1" x14ac:dyDescent="0.25">
      <c r="A165" s="18"/>
      <c r="B165" s="18"/>
      <c r="C165" s="18"/>
      <c r="D165" s="18"/>
      <c r="E165" s="1"/>
      <c r="F165" s="6" t="s">
        <v>334</v>
      </c>
      <c r="G165" s="6" t="s">
        <v>335</v>
      </c>
      <c r="H165" s="7" t="s">
        <v>18</v>
      </c>
      <c r="I165" s="6" t="s">
        <v>19</v>
      </c>
      <c r="J165" s="6" t="s">
        <v>103</v>
      </c>
      <c r="K165" s="1"/>
      <c r="L165" s="6" t="s">
        <v>26</v>
      </c>
      <c r="M165" s="1" t="s">
        <v>22</v>
      </c>
    </row>
    <row r="166" spans="1:13" ht="21" hidden="1" customHeight="1" x14ac:dyDescent="0.25">
      <c r="A166" s="18"/>
      <c r="B166" s="18"/>
      <c r="C166" s="18"/>
      <c r="D166" s="18"/>
      <c r="E166" s="1"/>
      <c r="F166" s="6" t="s">
        <v>334</v>
      </c>
      <c r="G166" s="6" t="s">
        <v>335</v>
      </c>
      <c r="H166" s="7" t="s">
        <v>18</v>
      </c>
      <c r="I166" s="6" t="s">
        <v>19</v>
      </c>
      <c r="J166" s="6" t="s">
        <v>103</v>
      </c>
      <c r="K166" s="1"/>
      <c r="L166" s="6" t="s">
        <v>26</v>
      </c>
      <c r="M166" s="1" t="s">
        <v>22</v>
      </c>
    </row>
    <row r="167" spans="1:13" ht="21" hidden="1" customHeight="1" x14ac:dyDescent="0.25">
      <c r="A167" s="18"/>
      <c r="B167" s="18"/>
      <c r="C167" s="18"/>
      <c r="D167" s="18"/>
      <c r="E167" s="1"/>
      <c r="F167" s="6" t="s">
        <v>334</v>
      </c>
      <c r="G167" s="6" t="s">
        <v>335</v>
      </c>
      <c r="H167" s="7" t="s">
        <v>18</v>
      </c>
      <c r="I167" s="6" t="s">
        <v>19</v>
      </c>
      <c r="J167" s="6" t="s">
        <v>103</v>
      </c>
      <c r="K167" s="1"/>
      <c r="L167" s="6" t="s">
        <v>26</v>
      </c>
      <c r="M167" s="1" t="s">
        <v>22</v>
      </c>
    </row>
    <row r="168" spans="1:13" ht="21" hidden="1" customHeight="1" x14ac:dyDescent="0.25">
      <c r="A168" s="18"/>
      <c r="B168" s="18"/>
      <c r="C168" s="18"/>
      <c r="D168" s="18"/>
      <c r="E168" s="1"/>
      <c r="F168" s="6" t="s">
        <v>334</v>
      </c>
      <c r="G168" s="6" t="s">
        <v>335</v>
      </c>
      <c r="H168" s="7" t="s">
        <v>18</v>
      </c>
      <c r="I168" s="6" t="s">
        <v>19</v>
      </c>
      <c r="J168" s="6" t="s">
        <v>103</v>
      </c>
      <c r="K168" s="1"/>
      <c r="L168" s="6" t="s">
        <v>26</v>
      </c>
      <c r="M168" s="1" t="s">
        <v>22</v>
      </c>
    </row>
    <row r="169" spans="1:13" ht="21" hidden="1" customHeight="1" x14ac:dyDescent="0.25">
      <c r="A169" s="18"/>
      <c r="B169" s="18"/>
      <c r="C169" s="18"/>
      <c r="D169" s="18"/>
      <c r="E169" s="1"/>
      <c r="F169" s="6" t="s">
        <v>334</v>
      </c>
      <c r="G169" s="6" t="s">
        <v>335</v>
      </c>
      <c r="H169" s="7" t="s">
        <v>18</v>
      </c>
      <c r="I169" s="6" t="s">
        <v>19</v>
      </c>
      <c r="J169" s="6" t="s">
        <v>103</v>
      </c>
      <c r="K169" s="1"/>
      <c r="L169" s="6" t="s">
        <v>26</v>
      </c>
      <c r="M169" s="1" t="s">
        <v>22</v>
      </c>
    </row>
    <row r="170" spans="1:13" ht="21" hidden="1" customHeight="1" x14ac:dyDescent="0.25">
      <c r="A170" s="18"/>
      <c r="B170" s="18"/>
      <c r="C170" s="18"/>
      <c r="D170" s="18"/>
      <c r="E170" s="1"/>
      <c r="F170" s="6" t="s">
        <v>334</v>
      </c>
      <c r="G170" s="6" t="s">
        <v>335</v>
      </c>
      <c r="H170" s="7" t="s">
        <v>18</v>
      </c>
      <c r="I170" s="6" t="s">
        <v>19</v>
      </c>
      <c r="J170" s="6" t="s">
        <v>103</v>
      </c>
      <c r="K170" s="1"/>
      <c r="L170" s="6" t="s">
        <v>26</v>
      </c>
      <c r="M170" s="1" t="s">
        <v>22</v>
      </c>
    </row>
    <row r="171" spans="1:13" ht="21" hidden="1" customHeight="1" x14ac:dyDescent="0.25">
      <c r="A171" s="18"/>
      <c r="B171" s="18"/>
      <c r="C171" s="18"/>
      <c r="D171" s="18"/>
      <c r="E171" s="1"/>
      <c r="F171" s="6" t="s">
        <v>334</v>
      </c>
      <c r="G171" s="6" t="s">
        <v>335</v>
      </c>
      <c r="H171" s="7" t="s">
        <v>18</v>
      </c>
      <c r="I171" s="6" t="s">
        <v>19</v>
      </c>
      <c r="J171" s="6" t="s">
        <v>103</v>
      </c>
      <c r="K171" s="1"/>
      <c r="L171" s="6" t="s">
        <v>26</v>
      </c>
      <c r="M171" s="1" t="s">
        <v>22</v>
      </c>
    </row>
    <row r="172" spans="1:13" ht="21" hidden="1" customHeight="1" x14ac:dyDescent="0.25">
      <c r="A172" s="18"/>
      <c r="B172" s="18"/>
      <c r="C172" s="18"/>
      <c r="D172" s="18"/>
      <c r="E172" s="1"/>
      <c r="F172" s="6" t="s">
        <v>334</v>
      </c>
      <c r="G172" s="6" t="s">
        <v>335</v>
      </c>
      <c r="H172" s="7" t="s">
        <v>18</v>
      </c>
      <c r="I172" s="6" t="s">
        <v>19</v>
      </c>
      <c r="J172" s="6" t="s">
        <v>103</v>
      </c>
      <c r="K172" s="1"/>
      <c r="L172" s="6" t="s">
        <v>26</v>
      </c>
      <c r="M172" s="1" t="s">
        <v>22</v>
      </c>
    </row>
    <row r="173" spans="1:13" ht="21" hidden="1" customHeight="1" x14ac:dyDescent="0.25">
      <c r="A173" s="18"/>
      <c r="B173" s="18"/>
      <c r="C173" s="18"/>
      <c r="D173" s="18"/>
      <c r="E173" s="1"/>
      <c r="F173" s="6" t="s">
        <v>334</v>
      </c>
      <c r="G173" s="6" t="s">
        <v>335</v>
      </c>
      <c r="H173" s="7" t="s">
        <v>18</v>
      </c>
      <c r="I173" s="6" t="s">
        <v>19</v>
      </c>
      <c r="J173" s="6" t="s">
        <v>103</v>
      </c>
      <c r="K173" s="1"/>
      <c r="L173" s="6" t="s">
        <v>26</v>
      </c>
      <c r="M173" s="1" t="s">
        <v>22</v>
      </c>
    </row>
    <row r="174" spans="1:13" ht="21" hidden="1" customHeight="1" x14ac:dyDescent="0.25">
      <c r="A174" s="18"/>
      <c r="B174" s="18"/>
      <c r="C174" s="18"/>
      <c r="D174" s="18"/>
      <c r="E174" s="1"/>
      <c r="F174" s="6" t="s">
        <v>334</v>
      </c>
      <c r="G174" s="6" t="s">
        <v>335</v>
      </c>
      <c r="H174" s="7" t="s">
        <v>18</v>
      </c>
      <c r="I174" s="6" t="s">
        <v>19</v>
      </c>
      <c r="J174" s="6" t="s">
        <v>103</v>
      </c>
      <c r="K174" s="1"/>
      <c r="L174" s="6" t="s">
        <v>26</v>
      </c>
      <c r="M174" s="1" t="s">
        <v>22</v>
      </c>
    </row>
    <row r="175" spans="1:13" ht="21" hidden="1" customHeight="1" x14ac:dyDescent="0.25">
      <c r="A175" s="18"/>
      <c r="B175" s="18"/>
      <c r="C175" s="18"/>
      <c r="D175" s="18"/>
      <c r="E175" s="1"/>
      <c r="F175" s="6" t="s">
        <v>334</v>
      </c>
      <c r="G175" s="6" t="s">
        <v>335</v>
      </c>
      <c r="H175" s="7" t="s">
        <v>18</v>
      </c>
      <c r="I175" s="6" t="s">
        <v>19</v>
      </c>
      <c r="J175" s="6" t="s">
        <v>103</v>
      </c>
      <c r="K175" s="1"/>
      <c r="L175" s="6" t="s">
        <v>26</v>
      </c>
      <c r="M175" s="1" t="s">
        <v>22</v>
      </c>
    </row>
    <row r="176" spans="1:13" ht="21" hidden="1" customHeight="1" x14ac:dyDescent="0.25">
      <c r="A176" s="18"/>
      <c r="B176" s="18"/>
      <c r="C176" s="18"/>
      <c r="D176" s="18"/>
      <c r="E176" s="1"/>
      <c r="F176" s="6" t="s">
        <v>334</v>
      </c>
      <c r="G176" s="6" t="s">
        <v>335</v>
      </c>
      <c r="H176" s="7" t="s">
        <v>18</v>
      </c>
      <c r="I176" s="6" t="s">
        <v>19</v>
      </c>
      <c r="J176" s="6" t="s">
        <v>103</v>
      </c>
      <c r="K176" s="1"/>
      <c r="L176" s="6" t="s">
        <v>26</v>
      </c>
      <c r="M176" s="1" t="s">
        <v>22</v>
      </c>
    </row>
    <row r="177" spans="1:13" ht="21" hidden="1" customHeight="1" x14ac:dyDescent="0.25">
      <c r="A177" s="18"/>
      <c r="B177" s="18"/>
      <c r="C177" s="18"/>
      <c r="D177" s="18"/>
      <c r="E177" s="1"/>
      <c r="F177" s="6" t="s">
        <v>334</v>
      </c>
      <c r="G177" s="6" t="s">
        <v>335</v>
      </c>
      <c r="H177" s="7" t="s">
        <v>18</v>
      </c>
      <c r="I177" s="6" t="s">
        <v>19</v>
      </c>
      <c r="J177" s="6" t="s">
        <v>103</v>
      </c>
      <c r="K177" s="1"/>
      <c r="L177" s="6" t="s">
        <v>26</v>
      </c>
      <c r="M177" s="1" t="s">
        <v>22</v>
      </c>
    </row>
    <row r="178" spans="1:13" ht="21" hidden="1" customHeight="1" x14ac:dyDescent="0.25">
      <c r="A178" s="18"/>
      <c r="B178" s="18"/>
      <c r="C178" s="18"/>
      <c r="D178" s="18"/>
      <c r="E178" s="1"/>
      <c r="F178" s="6" t="s">
        <v>334</v>
      </c>
      <c r="G178" s="6" t="s">
        <v>335</v>
      </c>
      <c r="H178" s="7" t="s">
        <v>18</v>
      </c>
      <c r="I178" s="6" t="s">
        <v>19</v>
      </c>
      <c r="J178" s="6" t="s">
        <v>103</v>
      </c>
      <c r="K178" s="1"/>
      <c r="L178" s="6" t="s">
        <v>26</v>
      </c>
      <c r="M178" s="1" t="s">
        <v>22</v>
      </c>
    </row>
    <row r="179" spans="1:13" ht="21" hidden="1" customHeight="1" x14ac:dyDescent="0.25">
      <c r="A179" s="18"/>
      <c r="B179" s="18"/>
      <c r="C179" s="18"/>
      <c r="D179" s="18"/>
      <c r="E179" s="1"/>
      <c r="F179" s="6" t="s">
        <v>334</v>
      </c>
      <c r="G179" s="6" t="s">
        <v>335</v>
      </c>
      <c r="H179" s="7" t="s">
        <v>18</v>
      </c>
      <c r="I179" s="6" t="s">
        <v>19</v>
      </c>
      <c r="J179" s="6" t="s">
        <v>103</v>
      </c>
      <c r="K179" s="1"/>
      <c r="L179" s="6" t="s">
        <v>26</v>
      </c>
      <c r="M179" s="1" t="s">
        <v>22</v>
      </c>
    </row>
    <row r="180" spans="1:13" ht="21" hidden="1" customHeight="1" x14ac:dyDescent="0.25">
      <c r="A180" s="18"/>
      <c r="B180" s="18"/>
      <c r="C180" s="18"/>
      <c r="D180" s="18"/>
      <c r="E180" s="1"/>
      <c r="F180" s="6" t="s">
        <v>334</v>
      </c>
      <c r="G180" s="6" t="s">
        <v>335</v>
      </c>
      <c r="H180" s="7" t="s">
        <v>18</v>
      </c>
      <c r="I180" s="6" t="s">
        <v>19</v>
      </c>
      <c r="J180" s="6" t="s">
        <v>103</v>
      </c>
      <c r="K180" s="1"/>
      <c r="L180" s="6" t="s">
        <v>26</v>
      </c>
      <c r="M180" s="1" t="s">
        <v>22</v>
      </c>
    </row>
    <row r="181" spans="1:13" ht="21" hidden="1" customHeight="1" x14ac:dyDescent="0.25">
      <c r="A181" s="18"/>
      <c r="B181" s="18"/>
      <c r="C181" s="18"/>
      <c r="D181" s="18"/>
      <c r="E181" s="1"/>
      <c r="F181" s="6" t="s">
        <v>334</v>
      </c>
      <c r="G181" s="6" t="s">
        <v>335</v>
      </c>
      <c r="H181" s="7" t="s">
        <v>18</v>
      </c>
      <c r="I181" s="6" t="s">
        <v>19</v>
      </c>
      <c r="J181" s="6" t="s">
        <v>103</v>
      </c>
      <c r="K181" s="1"/>
      <c r="L181" s="6" t="s">
        <v>26</v>
      </c>
      <c r="M181" s="1" t="s">
        <v>22</v>
      </c>
    </row>
    <row r="182" spans="1:13" ht="21" hidden="1" customHeight="1" x14ac:dyDescent="0.25">
      <c r="A182" s="18"/>
      <c r="B182" s="18"/>
      <c r="C182" s="18"/>
      <c r="D182" s="18"/>
      <c r="E182" s="1"/>
      <c r="F182" s="6" t="s">
        <v>334</v>
      </c>
      <c r="G182" s="6" t="s">
        <v>335</v>
      </c>
      <c r="H182" s="7" t="s">
        <v>18</v>
      </c>
      <c r="I182" s="6" t="s">
        <v>19</v>
      </c>
      <c r="J182" s="6" t="s">
        <v>103</v>
      </c>
      <c r="K182" s="1"/>
      <c r="L182" s="6" t="s">
        <v>26</v>
      </c>
      <c r="M182" s="1" t="s">
        <v>22</v>
      </c>
    </row>
    <row r="183" spans="1:13" ht="21" hidden="1" customHeight="1" x14ac:dyDescent="0.25">
      <c r="A183" s="18"/>
      <c r="B183" s="18"/>
      <c r="C183" s="18"/>
      <c r="D183" s="18"/>
      <c r="E183" s="1"/>
      <c r="F183" s="6" t="s">
        <v>334</v>
      </c>
      <c r="G183" s="6" t="s">
        <v>335</v>
      </c>
      <c r="H183" s="7" t="s">
        <v>18</v>
      </c>
      <c r="I183" s="6" t="s">
        <v>19</v>
      </c>
      <c r="J183" s="6" t="s">
        <v>103</v>
      </c>
      <c r="K183" s="1"/>
      <c r="L183" s="6" t="s">
        <v>26</v>
      </c>
      <c r="M183" s="1" t="s">
        <v>22</v>
      </c>
    </row>
    <row r="184" spans="1:13" ht="21" hidden="1" customHeight="1" x14ac:dyDescent="0.25">
      <c r="A184" s="18"/>
      <c r="B184" s="18"/>
      <c r="C184" s="18"/>
      <c r="D184" s="18"/>
      <c r="E184" s="1"/>
      <c r="F184" s="6" t="s">
        <v>334</v>
      </c>
      <c r="G184" s="6" t="s">
        <v>335</v>
      </c>
      <c r="H184" s="7" t="s">
        <v>18</v>
      </c>
      <c r="I184" s="6" t="s">
        <v>19</v>
      </c>
      <c r="J184" s="6" t="s">
        <v>103</v>
      </c>
      <c r="K184" s="1"/>
      <c r="L184" s="6" t="s">
        <v>26</v>
      </c>
      <c r="M184" s="1" t="s">
        <v>22</v>
      </c>
    </row>
    <row r="185" spans="1:13" ht="21" hidden="1" customHeight="1" x14ac:dyDescent="0.25">
      <c r="A185" s="18"/>
      <c r="B185" s="18"/>
      <c r="C185" s="18"/>
      <c r="D185" s="18"/>
      <c r="E185" s="1"/>
      <c r="F185" s="6" t="s">
        <v>334</v>
      </c>
      <c r="G185" s="6" t="s">
        <v>335</v>
      </c>
      <c r="H185" s="7" t="s">
        <v>18</v>
      </c>
      <c r="I185" s="6" t="s">
        <v>19</v>
      </c>
      <c r="J185" s="6" t="s">
        <v>103</v>
      </c>
      <c r="K185" s="1"/>
      <c r="L185" s="6" t="s">
        <v>26</v>
      </c>
      <c r="M185" s="1" t="s">
        <v>22</v>
      </c>
    </row>
    <row r="186" spans="1:13" ht="21" hidden="1" customHeight="1" x14ac:dyDescent="0.25">
      <c r="A186" s="18"/>
      <c r="B186" s="18"/>
      <c r="C186" s="18"/>
      <c r="D186" s="18"/>
      <c r="E186" s="1"/>
      <c r="F186" s="6" t="s">
        <v>334</v>
      </c>
      <c r="G186" s="6" t="s">
        <v>335</v>
      </c>
      <c r="H186" s="7" t="s">
        <v>18</v>
      </c>
      <c r="I186" s="6" t="s">
        <v>19</v>
      </c>
      <c r="J186" s="6" t="s">
        <v>103</v>
      </c>
      <c r="K186" s="1"/>
      <c r="L186" s="6" t="s">
        <v>26</v>
      </c>
      <c r="M186" s="1" t="s">
        <v>22</v>
      </c>
    </row>
    <row r="187" spans="1:13" ht="21" hidden="1" customHeight="1" x14ac:dyDescent="0.25">
      <c r="A187" s="18"/>
      <c r="B187" s="18"/>
      <c r="C187" s="18"/>
      <c r="D187" s="18"/>
      <c r="E187" s="1"/>
      <c r="F187" s="6" t="s">
        <v>334</v>
      </c>
      <c r="G187" s="6" t="s">
        <v>335</v>
      </c>
      <c r="H187" s="7" t="s">
        <v>18</v>
      </c>
      <c r="I187" s="6" t="s">
        <v>19</v>
      </c>
      <c r="J187" s="6" t="s">
        <v>103</v>
      </c>
      <c r="K187" s="1"/>
      <c r="L187" s="6" t="s">
        <v>26</v>
      </c>
      <c r="M187" s="1" t="s">
        <v>22</v>
      </c>
    </row>
    <row r="188" spans="1:13" ht="21" hidden="1" customHeight="1" x14ac:dyDescent="0.25">
      <c r="A188" s="18"/>
      <c r="B188" s="18"/>
      <c r="C188" s="18"/>
      <c r="D188" s="18"/>
      <c r="E188" s="1"/>
      <c r="F188" s="6" t="s">
        <v>334</v>
      </c>
      <c r="G188" s="6" t="s">
        <v>335</v>
      </c>
      <c r="H188" s="7" t="s">
        <v>18</v>
      </c>
      <c r="I188" s="6" t="s">
        <v>19</v>
      </c>
      <c r="J188" s="6" t="s">
        <v>103</v>
      </c>
      <c r="K188" s="1"/>
      <c r="L188" s="6" t="s">
        <v>26</v>
      </c>
      <c r="M188" s="1" t="s">
        <v>22</v>
      </c>
    </row>
    <row r="189" spans="1:13" ht="21" hidden="1" customHeight="1" x14ac:dyDescent="0.25">
      <c r="A189" s="18"/>
      <c r="B189" s="18"/>
      <c r="C189" s="18"/>
      <c r="D189" s="18"/>
      <c r="E189" s="1"/>
      <c r="F189" s="6" t="s">
        <v>334</v>
      </c>
      <c r="G189" s="6" t="s">
        <v>335</v>
      </c>
      <c r="H189" s="7" t="s">
        <v>18</v>
      </c>
      <c r="I189" s="6" t="s">
        <v>19</v>
      </c>
      <c r="J189" s="6" t="s">
        <v>103</v>
      </c>
      <c r="K189" s="1"/>
      <c r="L189" s="6" t="s">
        <v>26</v>
      </c>
      <c r="M189" s="1" t="s">
        <v>22</v>
      </c>
    </row>
    <row r="190" spans="1:13" ht="21" hidden="1" customHeight="1" x14ac:dyDescent="0.25">
      <c r="A190" s="18"/>
      <c r="B190" s="18"/>
      <c r="C190" s="18"/>
      <c r="D190" s="18"/>
      <c r="E190" s="1"/>
      <c r="F190" s="6" t="s">
        <v>334</v>
      </c>
      <c r="G190" s="6" t="s">
        <v>335</v>
      </c>
      <c r="H190" s="7" t="s">
        <v>18</v>
      </c>
      <c r="I190" s="6" t="s">
        <v>19</v>
      </c>
      <c r="J190" s="6" t="s">
        <v>103</v>
      </c>
      <c r="K190" s="1"/>
      <c r="L190" s="6" t="s">
        <v>26</v>
      </c>
      <c r="M190" s="1" t="s">
        <v>22</v>
      </c>
    </row>
    <row r="191" spans="1:13" ht="21" hidden="1" customHeight="1" x14ac:dyDescent="0.25">
      <c r="A191" s="18"/>
      <c r="B191" s="18"/>
      <c r="C191" s="18"/>
      <c r="D191" s="18"/>
      <c r="E191" s="1"/>
      <c r="F191" s="6" t="s">
        <v>334</v>
      </c>
      <c r="G191" s="6" t="s">
        <v>335</v>
      </c>
      <c r="H191" s="7" t="s">
        <v>18</v>
      </c>
      <c r="I191" s="6" t="s">
        <v>19</v>
      </c>
      <c r="J191" s="6" t="s">
        <v>103</v>
      </c>
      <c r="K191" s="1"/>
      <c r="L191" s="6" t="s">
        <v>26</v>
      </c>
      <c r="M191" s="1" t="s">
        <v>22</v>
      </c>
    </row>
    <row r="192" spans="1:13" ht="21" hidden="1" customHeight="1" x14ac:dyDescent="0.25">
      <c r="A192" s="18"/>
      <c r="B192" s="18"/>
      <c r="C192" s="18"/>
      <c r="D192" s="18"/>
      <c r="E192" s="1"/>
      <c r="F192" s="6" t="s">
        <v>334</v>
      </c>
      <c r="G192" s="6" t="s">
        <v>335</v>
      </c>
      <c r="H192" s="7" t="s">
        <v>18</v>
      </c>
      <c r="I192" s="6" t="s">
        <v>19</v>
      </c>
      <c r="J192" s="6" t="s">
        <v>103</v>
      </c>
      <c r="K192" s="1"/>
      <c r="L192" s="6" t="s">
        <v>26</v>
      </c>
      <c r="M192" s="1" t="s">
        <v>22</v>
      </c>
    </row>
    <row r="193" spans="1:14" ht="21" hidden="1" customHeight="1" x14ac:dyDescent="0.25">
      <c r="A193" s="18"/>
      <c r="B193" s="18"/>
      <c r="C193" s="18"/>
      <c r="D193" s="18"/>
      <c r="E193" s="1"/>
      <c r="F193" s="6" t="s">
        <v>334</v>
      </c>
      <c r="G193" s="6" t="s">
        <v>335</v>
      </c>
      <c r="H193" s="7" t="s">
        <v>18</v>
      </c>
      <c r="I193" s="6" t="s">
        <v>19</v>
      </c>
      <c r="J193" s="6" t="s">
        <v>103</v>
      </c>
      <c r="K193" s="1"/>
      <c r="L193" s="6" t="s">
        <v>26</v>
      </c>
      <c r="M193" s="1" t="s">
        <v>22</v>
      </c>
    </row>
    <row r="194" spans="1:14" ht="21" hidden="1" customHeight="1" x14ac:dyDescent="0.25">
      <c r="A194" s="18"/>
      <c r="B194" s="18"/>
      <c r="C194" s="18"/>
      <c r="D194" s="18"/>
      <c r="E194" s="1"/>
      <c r="F194" s="6" t="s">
        <v>334</v>
      </c>
      <c r="G194" s="6" t="s">
        <v>335</v>
      </c>
      <c r="H194" s="7" t="s">
        <v>18</v>
      </c>
      <c r="I194" s="6" t="s">
        <v>19</v>
      </c>
      <c r="J194" s="6" t="s">
        <v>103</v>
      </c>
      <c r="K194" s="1"/>
      <c r="L194" s="6" t="s">
        <v>26</v>
      </c>
      <c r="M194" s="1" t="s">
        <v>22</v>
      </c>
    </row>
    <row r="196" spans="1:14" ht="21" customHeight="1" x14ac:dyDescent="0.25">
      <c r="A196" s="5" t="s">
        <v>341</v>
      </c>
      <c r="B196" s="5" t="s">
        <v>341</v>
      </c>
      <c r="C196" s="5" t="s">
        <v>341</v>
      </c>
      <c r="D196" s="5" t="s">
        <v>341</v>
      </c>
      <c r="E196" s="5" t="s">
        <v>341</v>
      </c>
      <c r="F196" s="5" t="s">
        <v>341</v>
      </c>
      <c r="G196" s="3" t="s">
        <v>341</v>
      </c>
      <c r="H196" s="3" t="s">
        <v>341</v>
      </c>
      <c r="I196" s="3" t="s">
        <v>341</v>
      </c>
      <c r="J196" s="3" t="s">
        <v>341</v>
      </c>
      <c r="K196" s="3" t="s">
        <v>341</v>
      </c>
      <c r="L196" s="3" t="s">
        <v>341</v>
      </c>
      <c r="M196" s="3" t="s">
        <v>341</v>
      </c>
    </row>
    <row r="197" spans="1:14" ht="21" customHeight="1" x14ac:dyDescent="0.25">
      <c r="A197" s="1" t="s">
        <v>11</v>
      </c>
      <c r="B197" s="6" t="s">
        <v>23</v>
      </c>
      <c r="C197" s="1" t="s">
        <v>24</v>
      </c>
      <c r="D197" s="1"/>
      <c r="E197" s="1"/>
      <c r="F197" s="6" t="s">
        <v>342</v>
      </c>
      <c r="G197" s="6" t="s">
        <v>111</v>
      </c>
      <c r="H197" s="7" t="s">
        <v>18</v>
      </c>
      <c r="I197" s="6" t="s">
        <v>19</v>
      </c>
      <c r="J197" s="6" t="s">
        <v>103</v>
      </c>
      <c r="K197" s="1"/>
      <c r="L197" s="6" t="s">
        <v>26</v>
      </c>
      <c r="M197" s="1" t="s">
        <v>22</v>
      </c>
    </row>
    <row r="198" spans="1:14" ht="21" customHeight="1" x14ac:dyDescent="0.25">
      <c r="A198" s="1" t="s">
        <v>11</v>
      </c>
      <c r="B198" s="6" t="s">
        <v>23</v>
      </c>
      <c r="C198" s="1" t="s">
        <v>24</v>
      </c>
      <c r="D198" s="1"/>
      <c r="E198" s="1"/>
      <c r="F198" s="6" t="s">
        <v>342</v>
      </c>
      <c r="G198" s="6" t="s">
        <v>111</v>
      </c>
      <c r="H198" s="7" t="s">
        <v>18</v>
      </c>
      <c r="I198" s="6" t="s">
        <v>19</v>
      </c>
      <c r="J198" s="6" t="s">
        <v>103</v>
      </c>
      <c r="K198" s="1"/>
      <c r="L198" s="6" t="s">
        <v>26</v>
      </c>
      <c r="M198" s="1" t="s">
        <v>22</v>
      </c>
    </row>
    <row r="199" spans="1:14" ht="21" customHeight="1" x14ac:dyDescent="0.25">
      <c r="A199" s="1" t="s">
        <v>346</v>
      </c>
      <c r="B199" s="6" t="s">
        <v>289</v>
      </c>
      <c r="C199" s="1" t="s">
        <v>344</v>
      </c>
      <c r="D199" s="1"/>
      <c r="E199" s="1"/>
      <c r="F199" s="6" t="s">
        <v>345</v>
      </c>
      <c r="G199" s="6" t="s">
        <v>111</v>
      </c>
      <c r="H199" s="7" t="s">
        <v>18</v>
      </c>
      <c r="I199" s="6" t="s">
        <v>19</v>
      </c>
      <c r="J199" s="6" t="s">
        <v>103</v>
      </c>
      <c r="K199" s="1"/>
      <c r="L199" s="6" t="s">
        <v>26</v>
      </c>
      <c r="M199" s="1" t="s">
        <v>22</v>
      </c>
    </row>
    <row r="200" spans="1:14" s="19" customFormat="1" ht="21" customHeight="1" x14ac:dyDescent="0.25">
      <c r="A200" s="1" t="s">
        <v>346</v>
      </c>
      <c r="B200" s="6" t="s">
        <v>30</v>
      </c>
      <c r="C200" s="1" t="s">
        <v>344</v>
      </c>
      <c r="D200" s="1"/>
      <c r="E200" s="1"/>
      <c r="F200" s="6" t="s">
        <v>347</v>
      </c>
      <c r="G200" s="6" t="s">
        <v>111</v>
      </c>
      <c r="H200" s="7" t="s">
        <v>18</v>
      </c>
      <c r="I200" s="6" t="s">
        <v>19</v>
      </c>
      <c r="J200" s="6" t="s">
        <v>103</v>
      </c>
      <c r="K200" s="1"/>
      <c r="L200" s="6" t="s">
        <v>26</v>
      </c>
      <c r="M200" s="1" t="s">
        <v>22</v>
      </c>
      <c r="N200"/>
    </row>
    <row r="201" spans="1:14" s="19" customFormat="1" ht="21" customHeight="1" x14ac:dyDescent="0.25">
      <c r="A201" s="1" t="s">
        <v>346</v>
      </c>
      <c r="B201" s="6" t="s">
        <v>33</v>
      </c>
      <c r="C201" s="1" t="s">
        <v>34</v>
      </c>
      <c r="D201" s="1"/>
      <c r="E201" s="1"/>
      <c r="F201" s="6" t="s">
        <v>348</v>
      </c>
      <c r="G201" s="6" t="s">
        <v>111</v>
      </c>
      <c r="H201" s="7" t="s">
        <v>18</v>
      </c>
      <c r="I201" s="6" t="s">
        <v>19</v>
      </c>
      <c r="J201" s="6" t="s">
        <v>103</v>
      </c>
      <c r="K201" s="1"/>
      <c r="L201" s="6" t="s">
        <v>26</v>
      </c>
      <c r="M201" s="1" t="s">
        <v>22</v>
      </c>
      <c r="N201"/>
    </row>
    <row r="202" spans="1:14" ht="21" customHeight="1" x14ac:dyDescent="0.25">
      <c r="A202" s="1" t="s">
        <v>11</v>
      </c>
      <c r="B202" s="6" t="s">
        <v>36</v>
      </c>
      <c r="C202" s="1" t="s">
        <v>230</v>
      </c>
      <c r="D202" s="1"/>
      <c r="E202" s="1"/>
      <c r="F202" s="6" t="s">
        <v>348</v>
      </c>
      <c r="G202" s="6" t="s">
        <v>111</v>
      </c>
      <c r="H202" s="7" t="s">
        <v>18</v>
      </c>
      <c r="I202" s="6" t="s">
        <v>19</v>
      </c>
      <c r="J202" s="6" t="s">
        <v>103</v>
      </c>
      <c r="K202" s="1"/>
      <c r="L202" s="6" t="s">
        <v>26</v>
      </c>
      <c r="M202" s="1" t="s">
        <v>22</v>
      </c>
    </row>
    <row r="203" spans="1:14" ht="21" customHeight="1" x14ac:dyDescent="0.25">
      <c r="A203" s="1" t="s">
        <v>11</v>
      </c>
      <c r="B203" s="6" t="s">
        <v>229</v>
      </c>
      <c r="C203" s="1" t="s">
        <v>228</v>
      </c>
      <c r="D203" s="1"/>
      <c r="E203" s="1"/>
      <c r="F203" s="6" t="s">
        <v>343</v>
      </c>
      <c r="G203" s="6" t="s">
        <v>111</v>
      </c>
      <c r="H203" s="7" t="s">
        <v>18</v>
      </c>
      <c r="I203" s="6" t="s">
        <v>19</v>
      </c>
      <c r="J203" s="6" t="s">
        <v>103</v>
      </c>
      <c r="K203" s="1"/>
      <c r="L203" s="6" t="s">
        <v>26</v>
      </c>
      <c r="M203" s="1" t="s">
        <v>22</v>
      </c>
    </row>
    <row r="204" spans="1:14" ht="21" customHeight="1" x14ac:dyDescent="0.25">
      <c r="A204" s="1" t="s">
        <v>11</v>
      </c>
      <c r="B204" s="6" t="s">
        <v>127</v>
      </c>
      <c r="C204" s="1" t="s">
        <v>128</v>
      </c>
      <c r="D204" s="1"/>
      <c r="E204" s="1"/>
      <c r="F204" s="6" t="s">
        <v>354</v>
      </c>
      <c r="G204" s="6" t="s">
        <v>111</v>
      </c>
      <c r="H204" s="7" t="s">
        <v>18</v>
      </c>
      <c r="I204" s="6" t="s">
        <v>19</v>
      </c>
      <c r="J204" s="6" t="s">
        <v>103</v>
      </c>
      <c r="K204" s="1"/>
      <c r="L204" s="6" t="s">
        <v>26</v>
      </c>
      <c r="M204" s="1" t="s">
        <v>22</v>
      </c>
    </row>
    <row r="205" spans="1:14" ht="21.95" customHeight="1" x14ac:dyDescent="0.25">
      <c r="A205" s="1" t="s">
        <v>11</v>
      </c>
      <c r="B205" s="6" t="s">
        <v>349</v>
      </c>
      <c r="C205" s="1" t="s">
        <v>44</v>
      </c>
      <c r="D205" s="1"/>
      <c r="E205" s="1"/>
      <c r="F205" s="6" t="s">
        <v>351</v>
      </c>
      <c r="G205" s="6" t="s">
        <v>111</v>
      </c>
      <c r="H205" s="7" t="s">
        <v>18</v>
      </c>
      <c r="I205" s="6" t="s">
        <v>19</v>
      </c>
      <c r="J205" s="6" t="s">
        <v>103</v>
      </c>
      <c r="K205" s="1"/>
      <c r="L205" s="6" t="s">
        <v>26</v>
      </c>
      <c r="M205" s="1" t="s">
        <v>22</v>
      </c>
    </row>
    <row r="206" spans="1:14" ht="21" customHeight="1" x14ac:dyDescent="0.25">
      <c r="A206" s="1" t="s">
        <v>11</v>
      </c>
      <c r="B206" s="6" t="s">
        <v>350</v>
      </c>
      <c r="C206" s="1" t="s">
        <v>355</v>
      </c>
      <c r="D206" s="1"/>
      <c r="E206" s="1"/>
      <c r="F206" s="6" t="s">
        <v>352</v>
      </c>
      <c r="G206" s="6" t="s">
        <v>111</v>
      </c>
      <c r="H206" s="7" t="s">
        <v>18</v>
      </c>
      <c r="I206" s="6" t="s">
        <v>19</v>
      </c>
      <c r="J206" s="6" t="s">
        <v>103</v>
      </c>
      <c r="K206" s="1"/>
      <c r="L206" s="6" t="s">
        <v>26</v>
      </c>
      <c r="M206" s="1" t="s">
        <v>22</v>
      </c>
    </row>
    <row r="207" spans="1:14" ht="21" customHeight="1" x14ac:dyDescent="0.25">
      <c r="A207" s="1" t="s">
        <v>11</v>
      </c>
      <c r="B207" s="6" t="s">
        <v>139</v>
      </c>
      <c r="C207" s="1" t="s">
        <v>140</v>
      </c>
      <c r="D207" s="1"/>
      <c r="E207" s="1"/>
      <c r="F207" s="6" t="s">
        <v>348</v>
      </c>
      <c r="G207" s="6" t="s">
        <v>111</v>
      </c>
      <c r="H207" s="7" t="s">
        <v>18</v>
      </c>
      <c r="I207" s="6" t="s">
        <v>19</v>
      </c>
      <c r="J207" s="6" t="s">
        <v>103</v>
      </c>
      <c r="K207" s="1"/>
      <c r="L207" s="6" t="s">
        <v>26</v>
      </c>
      <c r="M207" s="1" t="s">
        <v>22</v>
      </c>
    </row>
    <row r="208" spans="1:14" ht="21" customHeight="1" x14ac:dyDescent="0.25">
      <c r="A208" s="1" t="s">
        <v>11</v>
      </c>
      <c r="B208" s="6" t="s">
        <v>139</v>
      </c>
      <c r="C208" s="1" t="s">
        <v>140</v>
      </c>
      <c r="D208" s="1"/>
      <c r="E208" s="1"/>
      <c r="F208" s="6" t="s">
        <v>353</v>
      </c>
      <c r="G208" s="6" t="s">
        <v>111</v>
      </c>
      <c r="H208" s="7" t="s">
        <v>18</v>
      </c>
      <c r="I208" s="6" t="s">
        <v>19</v>
      </c>
      <c r="J208" s="6" t="s">
        <v>103</v>
      </c>
      <c r="K208" s="1"/>
      <c r="L208" s="6" t="s">
        <v>26</v>
      </c>
      <c r="M208" s="1" t="s">
        <v>22</v>
      </c>
    </row>
    <row r="209" spans="1:13" ht="21" customHeight="1" x14ac:dyDescent="0.25">
      <c r="A209" s="1" t="s">
        <v>11</v>
      </c>
      <c r="B209" s="6" t="s">
        <v>104</v>
      </c>
      <c r="C209" s="1" t="s">
        <v>105</v>
      </c>
      <c r="D209" s="1"/>
      <c r="E209" s="1"/>
      <c r="F209" s="6" t="s">
        <v>366</v>
      </c>
      <c r="G209" s="6" t="s">
        <v>111</v>
      </c>
      <c r="H209" s="7" t="s">
        <v>18</v>
      </c>
      <c r="I209" s="6" t="s">
        <v>19</v>
      </c>
      <c r="J209" s="6" t="s">
        <v>103</v>
      </c>
      <c r="K209" s="1"/>
      <c r="L209" s="6" t="s">
        <v>26</v>
      </c>
      <c r="M209" s="1" t="s">
        <v>22</v>
      </c>
    </row>
    <row r="210" spans="1:13" ht="21" customHeight="1" x14ac:dyDescent="0.25">
      <c r="A210" s="1" t="s">
        <v>11</v>
      </c>
      <c r="B210" s="6" t="s">
        <v>104</v>
      </c>
      <c r="C210" s="1" t="s">
        <v>105</v>
      </c>
      <c r="D210" s="1"/>
      <c r="E210" s="1"/>
      <c r="F210" s="6" t="s">
        <v>367</v>
      </c>
      <c r="G210" s="6" t="s">
        <v>111</v>
      </c>
      <c r="H210" s="7" t="s">
        <v>18</v>
      </c>
      <c r="I210" s="6" t="s">
        <v>19</v>
      </c>
      <c r="J210" s="6" t="s">
        <v>103</v>
      </c>
      <c r="K210" s="1"/>
      <c r="L210" s="6" t="s">
        <v>26</v>
      </c>
      <c r="M210" s="1" t="s">
        <v>22</v>
      </c>
    </row>
    <row r="211" spans="1:13" ht="21" customHeight="1" x14ac:dyDescent="0.25">
      <c r="A211" s="1" t="s">
        <v>11</v>
      </c>
      <c r="B211" s="6" t="s">
        <v>104</v>
      </c>
      <c r="C211" s="1" t="s">
        <v>105</v>
      </c>
      <c r="D211" s="1"/>
      <c r="E211" s="1"/>
      <c r="F211" s="6" t="s">
        <v>368</v>
      </c>
      <c r="G211" s="6" t="s">
        <v>111</v>
      </c>
      <c r="H211" s="7" t="s">
        <v>18</v>
      </c>
      <c r="I211" s="6" t="s">
        <v>19</v>
      </c>
      <c r="J211" s="6" t="s">
        <v>103</v>
      </c>
      <c r="K211" s="1"/>
      <c r="L211" s="6" t="s">
        <v>26</v>
      </c>
      <c r="M211" s="1" t="s">
        <v>22</v>
      </c>
    </row>
    <row r="212" spans="1:13" ht="21" customHeight="1" x14ac:dyDescent="0.25">
      <c r="A212" s="1" t="s">
        <v>11</v>
      </c>
      <c r="B212" s="6" t="s">
        <v>369</v>
      </c>
      <c r="C212" s="1" t="s">
        <v>390</v>
      </c>
      <c r="D212" s="1"/>
      <c r="E212" s="1"/>
      <c r="F212" s="6" t="s">
        <v>370</v>
      </c>
      <c r="G212" s="6" t="s">
        <v>111</v>
      </c>
      <c r="H212" s="7" t="s">
        <v>18</v>
      </c>
      <c r="I212" s="6" t="s">
        <v>19</v>
      </c>
      <c r="J212" s="6" t="s">
        <v>103</v>
      </c>
      <c r="K212" s="1"/>
      <c r="L212" s="6" t="s">
        <v>26</v>
      </c>
      <c r="M212" s="1" t="s">
        <v>22</v>
      </c>
    </row>
    <row r="213" spans="1:13" ht="21" customHeight="1" x14ac:dyDescent="0.25">
      <c r="A213" s="1" t="s">
        <v>11</v>
      </c>
      <c r="B213" s="6" t="s">
        <v>356</v>
      </c>
      <c r="C213" s="1" t="s">
        <v>61</v>
      </c>
      <c r="D213" s="1"/>
      <c r="E213" s="1"/>
      <c r="F213" s="6" t="s">
        <v>359</v>
      </c>
      <c r="G213" s="6" t="s">
        <v>111</v>
      </c>
      <c r="H213" s="7" t="s">
        <v>18</v>
      </c>
      <c r="I213" s="6" t="s">
        <v>19</v>
      </c>
      <c r="J213" s="6" t="s">
        <v>103</v>
      </c>
      <c r="K213" s="1"/>
      <c r="L213" s="6" t="s">
        <v>26</v>
      </c>
      <c r="M213" s="1" t="s">
        <v>22</v>
      </c>
    </row>
    <row r="214" spans="1:13" ht="21" customHeight="1" x14ac:dyDescent="0.25">
      <c r="A214" s="1" t="s">
        <v>11</v>
      </c>
      <c r="B214" s="6" t="s">
        <v>357</v>
      </c>
      <c r="C214" s="1" t="s">
        <v>107</v>
      </c>
      <c r="D214" s="1"/>
      <c r="E214" s="1"/>
      <c r="F214" s="6" t="s">
        <v>358</v>
      </c>
      <c r="G214" s="6" t="s">
        <v>111</v>
      </c>
      <c r="H214" s="7" t="s">
        <v>18</v>
      </c>
      <c r="I214" s="6" t="s">
        <v>19</v>
      </c>
      <c r="J214" s="6" t="s">
        <v>103</v>
      </c>
      <c r="K214" s="1"/>
      <c r="L214" s="6" t="s">
        <v>26</v>
      </c>
      <c r="M214" s="1" t="s">
        <v>22</v>
      </c>
    </row>
    <row r="215" spans="1:13" ht="21" customHeight="1" x14ac:dyDescent="0.25">
      <c r="A215" s="1" t="s">
        <v>11</v>
      </c>
      <c r="B215" s="6" t="s">
        <v>357</v>
      </c>
      <c r="C215" s="1" t="s">
        <v>107</v>
      </c>
      <c r="D215" s="1"/>
      <c r="E215" s="1"/>
      <c r="F215" s="6" t="s">
        <v>361</v>
      </c>
      <c r="G215" s="6" t="s">
        <v>111</v>
      </c>
      <c r="H215" s="7" t="s">
        <v>18</v>
      </c>
      <c r="I215" s="6" t="s">
        <v>19</v>
      </c>
      <c r="J215" s="6" t="s">
        <v>103</v>
      </c>
      <c r="K215" s="1"/>
      <c r="L215" s="6" t="s">
        <v>26</v>
      </c>
      <c r="M215" s="1" t="s">
        <v>22</v>
      </c>
    </row>
    <row r="216" spans="1:13" ht="21" customHeight="1" x14ac:dyDescent="0.25">
      <c r="A216" s="1" t="s">
        <v>11</v>
      </c>
      <c r="B216" s="6" t="s">
        <v>357</v>
      </c>
      <c r="C216" s="1" t="s">
        <v>107</v>
      </c>
      <c r="D216" s="1"/>
      <c r="E216" s="1"/>
      <c r="F216" s="6" t="s">
        <v>362</v>
      </c>
      <c r="G216" s="6" t="s">
        <v>111</v>
      </c>
      <c r="H216" s="7" t="s">
        <v>18</v>
      </c>
      <c r="I216" s="6" t="s">
        <v>19</v>
      </c>
      <c r="J216" s="6" t="s">
        <v>103</v>
      </c>
      <c r="K216" s="1"/>
      <c r="L216" s="6" t="s">
        <v>26</v>
      </c>
      <c r="M216" s="1" t="s">
        <v>22</v>
      </c>
    </row>
    <row r="217" spans="1:13" ht="21" customHeight="1" x14ac:dyDescent="0.25">
      <c r="A217" s="1" t="s">
        <v>11</v>
      </c>
      <c r="B217" s="6" t="s">
        <v>360</v>
      </c>
      <c r="C217" s="1" t="s">
        <v>163</v>
      </c>
      <c r="D217" s="1"/>
      <c r="E217" s="1"/>
      <c r="F217" s="6" t="s">
        <v>363</v>
      </c>
      <c r="G217" s="6" t="s">
        <v>111</v>
      </c>
      <c r="H217" s="7" t="s">
        <v>18</v>
      </c>
      <c r="I217" s="6" t="s">
        <v>19</v>
      </c>
      <c r="J217" s="6" t="s">
        <v>103</v>
      </c>
      <c r="K217" s="1"/>
      <c r="L217" s="6" t="s">
        <v>26</v>
      </c>
      <c r="M217" s="1" t="s">
        <v>22</v>
      </c>
    </row>
    <row r="218" spans="1:13" ht="21" customHeight="1" x14ac:dyDescent="0.25">
      <c r="A218" s="1" t="s">
        <v>11</v>
      </c>
      <c r="B218" s="6" t="s">
        <v>360</v>
      </c>
      <c r="C218" s="1" t="s">
        <v>163</v>
      </c>
      <c r="D218" s="1"/>
      <c r="E218" s="1"/>
      <c r="F218" s="6" t="s">
        <v>364</v>
      </c>
      <c r="G218" s="6" t="s">
        <v>111</v>
      </c>
      <c r="H218" s="7" t="s">
        <v>18</v>
      </c>
      <c r="I218" s="6" t="s">
        <v>19</v>
      </c>
      <c r="J218" s="6" t="s">
        <v>103</v>
      </c>
      <c r="K218" s="1"/>
      <c r="L218" s="6" t="s">
        <v>26</v>
      </c>
      <c r="M218" s="1" t="s">
        <v>22</v>
      </c>
    </row>
    <row r="219" spans="1:13" ht="21" customHeight="1" x14ac:dyDescent="0.25">
      <c r="A219" s="1" t="s">
        <v>11</v>
      </c>
      <c r="B219" s="6" t="s">
        <v>360</v>
      </c>
      <c r="C219" s="1" t="s">
        <v>163</v>
      </c>
      <c r="D219" s="1"/>
      <c r="E219" s="1"/>
      <c r="F219" s="6" t="s">
        <v>365</v>
      </c>
      <c r="G219" s="6" t="s">
        <v>111</v>
      </c>
      <c r="H219" s="7" t="s">
        <v>18</v>
      </c>
      <c r="I219" s="6" t="s">
        <v>19</v>
      </c>
      <c r="J219" s="6" t="s">
        <v>103</v>
      </c>
      <c r="K219" s="1"/>
      <c r="L219" s="6" t="s">
        <v>26</v>
      </c>
      <c r="M219" s="1" t="s">
        <v>22</v>
      </c>
    </row>
    <row r="220" spans="1:13" ht="21" customHeight="1" x14ac:dyDescent="0.25">
      <c r="A220" s="1" t="s">
        <v>11</v>
      </c>
      <c r="B220" s="6" t="s">
        <v>371</v>
      </c>
      <c r="C220" s="1" t="s">
        <v>301</v>
      </c>
      <c r="D220" s="1"/>
      <c r="E220" s="1"/>
      <c r="F220" s="6" t="s">
        <v>372</v>
      </c>
      <c r="G220" s="6" t="s">
        <v>111</v>
      </c>
      <c r="H220" s="7" t="s">
        <v>18</v>
      </c>
      <c r="I220" s="6" t="s">
        <v>19</v>
      </c>
      <c r="J220" s="6" t="s">
        <v>103</v>
      </c>
      <c r="K220" s="1"/>
      <c r="L220" s="6" t="s">
        <v>26</v>
      </c>
      <c r="M220" s="1" t="s">
        <v>22</v>
      </c>
    </row>
    <row r="221" spans="1:13" ht="21" customHeight="1" x14ac:dyDescent="0.25">
      <c r="A221" s="1" t="s">
        <v>11</v>
      </c>
      <c r="B221" s="6" t="s">
        <v>371</v>
      </c>
      <c r="C221" s="1" t="s">
        <v>301</v>
      </c>
      <c r="D221" s="1"/>
      <c r="E221" s="1"/>
      <c r="F221" s="6" t="s">
        <v>373</v>
      </c>
      <c r="G221" s="6" t="s">
        <v>111</v>
      </c>
      <c r="H221" s="7" t="s">
        <v>18</v>
      </c>
      <c r="I221" s="6" t="s">
        <v>19</v>
      </c>
      <c r="J221" s="6" t="s">
        <v>103</v>
      </c>
      <c r="K221" s="1"/>
      <c r="L221" s="6" t="s">
        <v>26</v>
      </c>
      <c r="M221" s="1" t="s">
        <v>22</v>
      </c>
    </row>
    <row r="222" spans="1:13" ht="21" customHeight="1" x14ac:dyDescent="0.25">
      <c r="A222" s="1" t="s">
        <v>11</v>
      </c>
      <c r="B222" s="6" t="s">
        <v>371</v>
      </c>
      <c r="C222" s="1" t="s">
        <v>301</v>
      </c>
      <c r="D222" s="1"/>
      <c r="E222" s="1"/>
      <c r="F222" s="6" t="s">
        <v>374</v>
      </c>
      <c r="G222" s="6" t="s">
        <v>111</v>
      </c>
      <c r="H222" s="7" t="s">
        <v>18</v>
      </c>
      <c r="I222" s="6" t="s">
        <v>19</v>
      </c>
      <c r="J222" s="6" t="s">
        <v>103</v>
      </c>
      <c r="K222" s="1"/>
      <c r="L222" s="6" t="s">
        <v>26</v>
      </c>
      <c r="M222" s="1" t="s">
        <v>22</v>
      </c>
    </row>
    <row r="223" spans="1:13" ht="21" customHeight="1" x14ac:dyDescent="0.25">
      <c r="A223" s="1" t="s">
        <v>11</v>
      </c>
      <c r="B223" s="6" t="s">
        <v>371</v>
      </c>
      <c r="C223" s="1" t="s">
        <v>301</v>
      </c>
      <c r="D223" s="1"/>
      <c r="E223" s="1"/>
      <c r="F223" s="6" t="s">
        <v>374</v>
      </c>
      <c r="G223" s="6" t="s">
        <v>111</v>
      </c>
      <c r="H223" s="7" t="s">
        <v>18</v>
      </c>
      <c r="I223" s="6" t="s">
        <v>19</v>
      </c>
      <c r="J223" s="6" t="s">
        <v>103</v>
      </c>
      <c r="K223" s="1"/>
      <c r="L223" s="6" t="s">
        <v>26</v>
      </c>
      <c r="M223" s="1" t="s">
        <v>22</v>
      </c>
    </row>
    <row r="224" spans="1:13" ht="21" customHeight="1" x14ac:dyDescent="0.25">
      <c r="A224" s="1" t="s">
        <v>11</v>
      </c>
      <c r="B224" s="6" t="s">
        <v>375</v>
      </c>
      <c r="C224" s="1" t="s">
        <v>391</v>
      </c>
      <c r="D224" s="1"/>
      <c r="E224" s="1"/>
      <c r="F224" s="6" t="s">
        <v>376</v>
      </c>
      <c r="G224" s="6" t="s">
        <v>111</v>
      </c>
      <c r="H224" s="7" t="s">
        <v>18</v>
      </c>
      <c r="I224" s="6" t="s">
        <v>19</v>
      </c>
      <c r="J224" s="6" t="s">
        <v>103</v>
      </c>
      <c r="K224" s="1"/>
      <c r="L224" s="6" t="s">
        <v>26</v>
      </c>
      <c r="M224" s="1" t="s">
        <v>22</v>
      </c>
    </row>
    <row r="225" spans="1:13" ht="21" customHeight="1" x14ac:dyDescent="0.25">
      <c r="A225" s="1" t="s">
        <v>11</v>
      </c>
      <c r="B225" s="6" t="s">
        <v>377</v>
      </c>
      <c r="C225" s="1" t="s">
        <v>392</v>
      </c>
      <c r="D225" s="1"/>
      <c r="E225" s="1"/>
      <c r="F225" s="6" t="s">
        <v>348</v>
      </c>
      <c r="G225" s="6" t="s">
        <v>111</v>
      </c>
      <c r="H225" s="7" t="s">
        <v>18</v>
      </c>
      <c r="I225" s="6" t="s">
        <v>19</v>
      </c>
      <c r="J225" s="6" t="s">
        <v>103</v>
      </c>
      <c r="K225" s="1"/>
      <c r="L225" s="6" t="s">
        <v>26</v>
      </c>
      <c r="M225" s="1" t="s">
        <v>22</v>
      </c>
    </row>
    <row r="226" spans="1:13" ht="21" customHeight="1" x14ac:dyDescent="0.25">
      <c r="A226" s="1" t="s">
        <v>11</v>
      </c>
      <c r="B226" s="6" t="s">
        <v>305</v>
      </c>
      <c r="C226" s="1" t="s">
        <v>197</v>
      </c>
      <c r="D226" s="1"/>
      <c r="E226" s="1"/>
      <c r="F226" s="6" t="s">
        <v>378</v>
      </c>
      <c r="G226" s="6" t="s">
        <v>111</v>
      </c>
      <c r="H226" s="7" t="s">
        <v>18</v>
      </c>
      <c r="I226" s="6" t="s">
        <v>19</v>
      </c>
      <c r="J226" s="6" t="s">
        <v>103</v>
      </c>
      <c r="K226" s="1"/>
      <c r="L226" s="6" t="s">
        <v>26</v>
      </c>
      <c r="M226" s="1" t="s">
        <v>22</v>
      </c>
    </row>
    <row r="227" spans="1:13" ht="21" customHeight="1" x14ac:dyDescent="0.25">
      <c r="A227" s="1" t="s">
        <v>11</v>
      </c>
      <c r="B227" s="6" t="s">
        <v>305</v>
      </c>
      <c r="C227" s="1" t="s">
        <v>197</v>
      </c>
      <c r="D227" s="1"/>
      <c r="E227" s="1"/>
      <c r="F227" s="6" t="s">
        <v>379</v>
      </c>
      <c r="G227" s="6" t="s">
        <v>111</v>
      </c>
      <c r="H227" s="7" t="s">
        <v>18</v>
      </c>
      <c r="I227" s="6" t="s">
        <v>19</v>
      </c>
      <c r="J227" s="6" t="s">
        <v>103</v>
      </c>
      <c r="K227" s="1"/>
      <c r="L227" s="6" t="s">
        <v>26</v>
      </c>
      <c r="M227" s="1" t="s">
        <v>22</v>
      </c>
    </row>
    <row r="228" spans="1:13" ht="21" customHeight="1" x14ac:dyDescent="0.25">
      <c r="A228" s="1" t="s">
        <v>11</v>
      </c>
      <c r="B228" s="6" t="s">
        <v>305</v>
      </c>
      <c r="C228" s="1" t="s">
        <v>197</v>
      </c>
      <c r="D228" s="1"/>
      <c r="E228" s="1"/>
      <c r="F228" s="6" t="s">
        <v>380</v>
      </c>
      <c r="G228" s="6" t="s">
        <v>111</v>
      </c>
      <c r="H228" s="7" t="s">
        <v>18</v>
      </c>
      <c r="I228" s="6" t="s">
        <v>19</v>
      </c>
      <c r="J228" s="6" t="s">
        <v>103</v>
      </c>
      <c r="K228" s="1"/>
      <c r="L228" s="6" t="s">
        <v>26</v>
      </c>
      <c r="M228" s="1" t="s">
        <v>22</v>
      </c>
    </row>
    <row r="229" spans="1:13" ht="21" customHeight="1" x14ac:dyDescent="0.25">
      <c r="A229" s="1" t="s">
        <v>11</v>
      </c>
      <c r="B229" s="6" t="s">
        <v>305</v>
      </c>
      <c r="C229" s="1" t="s">
        <v>197</v>
      </c>
      <c r="D229" s="1"/>
      <c r="E229" s="1"/>
      <c r="F229" s="6" t="s">
        <v>381</v>
      </c>
      <c r="G229" s="6" t="s">
        <v>111</v>
      </c>
      <c r="H229" s="7" t="s">
        <v>18</v>
      </c>
      <c r="I229" s="6" t="s">
        <v>19</v>
      </c>
      <c r="J229" s="6" t="s">
        <v>103</v>
      </c>
      <c r="K229" s="1"/>
      <c r="L229" s="6" t="s">
        <v>26</v>
      </c>
      <c r="M229" s="1" t="s">
        <v>22</v>
      </c>
    </row>
    <row r="230" spans="1:13" ht="21" customHeight="1" x14ac:dyDescent="0.25">
      <c r="A230" s="1" t="s">
        <v>11</v>
      </c>
      <c r="B230" s="6" t="s">
        <v>305</v>
      </c>
      <c r="C230" s="1" t="s">
        <v>197</v>
      </c>
      <c r="D230" s="1"/>
      <c r="E230" s="1"/>
      <c r="F230" s="6" t="s">
        <v>382</v>
      </c>
      <c r="G230" s="6" t="s">
        <v>111</v>
      </c>
      <c r="H230" s="7" t="s">
        <v>18</v>
      </c>
      <c r="I230" s="6" t="s">
        <v>19</v>
      </c>
      <c r="J230" s="6" t="s">
        <v>103</v>
      </c>
      <c r="K230" s="1"/>
      <c r="L230" s="6" t="s">
        <v>26</v>
      </c>
      <c r="M230" s="1" t="s">
        <v>22</v>
      </c>
    </row>
    <row r="231" spans="1:13" ht="21" customHeight="1" x14ac:dyDescent="0.25">
      <c r="A231" s="1" t="s">
        <v>11</v>
      </c>
      <c r="B231" s="6" t="s">
        <v>313</v>
      </c>
      <c r="C231" s="1" t="s">
        <v>314</v>
      </c>
      <c r="D231" s="1"/>
      <c r="E231" s="1"/>
      <c r="F231" s="6" t="s">
        <v>383</v>
      </c>
      <c r="G231" s="6" t="s">
        <v>111</v>
      </c>
      <c r="H231" s="7" t="s">
        <v>18</v>
      </c>
      <c r="I231" s="6" t="s">
        <v>19</v>
      </c>
      <c r="J231" s="6" t="s">
        <v>103</v>
      </c>
      <c r="K231" s="1"/>
      <c r="L231" s="6" t="s">
        <v>26</v>
      </c>
      <c r="M231" s="1" t="s">
        <v>22</v>
      </c>
    </row>
    <row r="232" spans="1:13" ht="21" customHeight="1" x14ac:dyDescent="0.25">
      <c r="A232" s="1" t="s">
        <v>11</v>
      </c>
      <c r="B232" s="6" t="s">
        <v>74</v>
      </c>
      <c r="C232" s="1" t="s">
        <v>75</v>
      </c>
      <c r="D232" s="1"/>
      <c r="E232" s="1"/>
      <c r="F232" s="6" t="s">
        <v>384</v>
      </c>
      <c r="G232" s="6" t="s">
        <v>111</v>
      </c>
      <c r="H232" s="7" t="s">
        <v>18</v>
      </c>
      <c r="I232" s="6" t="s">
        <v>19</v>
      </c>
      <c r="J232" s="6" t="s">
        <v>103</v>
      </c>
      <c r="K232" s="1"/>
      <c r="L232" s="6" t="s">
        <v>26</v>
      </c>
      <c r="M232" s="1" t="s">
        <v>22</v>
      </c>
    </row>
    <row r="233" spans="1:13" ht="21" customHeight="1" x14ac:dyDescent="0.25">
      <c r="A233" s="1" t="s">
        <v>88</v>
      </c>
      <c r="B233" s="6" t="s">
        <v>91</v>
      </c>
      <c r="C233" s="1" t="s">
        <v>94</v>
      </c>
      <c r="D233" s="1"/>
      <c r="E233" s="1"/>
      <c r="F233" s="6" t="s">
        <v>385</v>
      </c>
      <c r="G233" s="6" t="s">
        <v>111</v>
      </c>
      <c r="H233" s="7" t="s">
        <v>18</v>
      </c>
      <c r="I233" s="6" t="s">
        <v>19</v>
      </c>
      <c r="J233" s="6" t="s">
        <v>103</v>
      </c>
      <c r="K233" s="1"/>
      <c r="L233" s="6" t="s">
        <v>26</v>
      </c>
      <c r="M233" s="1" t="s">
        <v>22</v>
      </c>
    </row>
    <row r="234" spans="1:13" ht="21" customHeight="1" x14ac:dyDescent="0.25">
      <c r="A234" s="1" t="s">
        <v>88</v>
      </c>
      <c r="B234" s="6" t="s">
        <v>207</v>
      </c>
      <c r="C234" s="1" t="s">
        <v>393</v>
      </c>
      <c r="D234" s="1"/>
      <c r="E234" s="1"/>
      <c r="F234" s="6" t="s">
        <v>386</v>
      </c>
      <c r="G234" s="6" t="s">
        <v>111</v>
      </c>
      <c r="H234" s="7" t="s">
        <v>18</v>
      </c>
      <c r="I234" s="6" t="s">
        <v>19</v>
      </c>
      <c r="J234" s="6" t="s">
        <v>103</v>
      </c>
      <c r="K234" s="1"/>
      <c r="L234" s="6" t="s">
        <v>26</v>
      </c>
      <c r="M234" s="1" t="s">
        <v>22</v>
      </c>
    </row>
    <row r="235" spans="1:13" ht="21" customHeight="1" x14ac:dyDescent="0.25">
      <c r="A235" s="1" t="s">
        <v>88</v>
      </c>
      <c r="B235" s="6" t="s">
        <v>92</v>
      </c>
      <c r="C235" s="1" t="s">
        <v>95</v>
      </c>
      <c r="D235" s="1"/>
      <c r="E235" s="1"/>
      <c r="F235" s="6" t="s">
        <v>387</v>
      </c>
      <c r="G235" s="6" t="s">
        <v>111</v>
      </c>
      <c r="H235" s="7" t="s">
        <v>18</v>
      </c>
      <c r="I235" s="6" t="s">
        <v>19</v>
      </c>
      <c r="J235" s="6" t="s">
        <v>103</v>
      </c>
      <c r="K235" s="1"/>
      <c r="L235" s="6" t="s">
        <v>26</v>
      </c>
      <c r="M235" s="1" t="s">
        <v>22</v>
      </c>
    </row>
    <row r="236" spans="1:13" ht="21" customHeight="1" x14ac:dyDescent="0.25">
      <c r="A236" s="1" t="s">
        <v>88</v>
      </c>
      <c r="B236" s="6" t="s">
        <v>216</v>
      </c>
      <c r="C236" s="1" t="s">
        <v>218</v>
      </c>
      <c r="D236" s="1"/>
      <c r="E236" s="1"/>
      <c r="F236" s="6" t="s">
        <v>388</v>
      </c>
      <c r="G236" s="6" t="s">
        <v>111</v>
      </c>
      <c r="H236" s="7" t="s">
        <v>18</v>
      </c>
      <c r="I236" s="6" t="s">
        <v>19</v>
      </c>
      <c r="J236" s="6" t="s">
        <v>103</v>
      </c>
      <c r="K236" s="1"/>
      <c r="L236" s="6" t="s">
        <v>26</v>
      </c>
      <c r="M236" s="1" t="s">
        <v>288</v>
      </c>
    </row>
    <row r="237" spans="1:13" ht="21" customHeight="1" x14ac:dyDescent="0.25">
      <c r="A237" s="1" t="s">
        <v>88</v>
      </c>
      <c r="B237" s="6" t="s">
        <v>97</v>
      </c>
      <c r="C237" s="1" t="s">
        <v>101</v>
      </c>
      <c r="D237" s="1"/>
      <c r="E237" s="1"/>
      <c r="F237" s="6" t="s">
        <v>389</v>
      </c>
      <c r="G237" s="6" t="s">
        <v>111</v>
      </c>
      <c r="H237" s="7" t="s">
        <v>18</v>
      </c>
      <c r="I237" s="6" t="s">
        <v>19</v>
      </c>
      <c r="J237" s="6" t="s">
        <v>103</v>
      </c>
      <c r="K237" s="1"/>
      <c r="L237" s="6" t="s">
        <v>26</v>
      </c>
      <c r="M237" s="1" t="s">
        <v>288</v>
      </c>
    </row>
    <row r="238" spans="1:13" ht="21" customHeight="1" x14ac:dyDescent="0.25">
      <c r="A238" s="1"/>
      <c r="B238" s="6"/>
      <c r="C238" s="1"/>
      <c r="D238" s="1"/>
      <c r="E238" s="1"/>
      <c r="F238" s="6"/>
      <c r="G238" s="6"/>
      <c r="H238" s="7"/>
      <c r="I238" s="6"/>
      <c r="J238" s="6"/>
      <c r="K238" s="1"/>
      <c r="L238" s="6"/>
      <c r="M238" s="1"/>
    </row>
  </sheetData>
  <sheetProtection algorithmName="SHA-512" hashValue="/lwilsVgpwK6/FZ5TkSpROa4wyMthENkJfH1gSEVoQVLHeWC8cFcLWp2cGJpZeFviNZkwTUoVWLgCU5XVYDwEA==" saltValue="MRkhwBXXJETjcchi8Jxmwg==" spinCount="100000" sheet="1" objects="1" scenarios="1" insertColumns="0" insertRows="0" sort="0" autoFilter="0"/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Schließzeiten</vt:lpstr>
      <vt:lpstr>Meldungstypen</vt:lpstr>
    </vt:vector>
  </TitlesOfParts>
  <Company>Bauhaus-Universitaet Weimar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Friederike Schroeder</dc:creator>
  <cp:lastModifiedBy>Sandy Rudolph</cp:lastModifiedBy>
  <dcterms:created xsi:type="dcterms:W3CDTF">2023-05-02T08:27:58Z</dcterms:created>
  <dcterms:modified xsi:type="dcterms:W3CDTF">2026-06-17T13:33:21Z</dcterms:modified>
</cp:coreProperties>
</file>