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ate1904="1"/>
  <mc:AlternateContent xmlns:mc="http://schemas.openxmlformats.org/markup-compatibility/2006">
    <mc:Choice Requires="x15">
      <x15ac:absPath xmlns:x15ac="http://schemas.microsoft.com/office/spreadsheetml/2010/11/ac" url="C:\Users\Hinsch\Downloads\"/>
    </mc:Choice>
  </mc:AlternateContent>
  <xr:revisionPtr revIDLastSave="0" documentId="13_ncr:1_{381A6EEC-97C0-4E78-91A6-7F4E2C290D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norarberechnung" sheetId="7" r:id="rId1"/>
    <sheet name="Sonst. Bearbeitung" sheetId="6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7" l="1"/>
  <c r="G22" i="7" l="1"/>
  <c r="E18" i="7"/>
  <c r="D18" i="7"/>
  <c r="G17" i="7"/>
  <c r="F17" i="7"/>
  <c r="G16" i="7"/>
  <c r="F16" i="7"/>
  <c r="G15" i="7"/>
  <c r="F15" i="7"/>
  <c r="G14" i="7"/>
  <c r="F14" i="7"/>
  <c r="F13" i="7"/>
  <c r="G18" i="7" l="1"/>
  <c r="F18" i="7"/>
  <c r="G40" i="7" l="1"/>
  <c r="G41" i="7" s="1"/>
  <c r="G19" i="7"/>
  <c r="G20" i="7" s="1"/>
  <c r="G42" i="7" l="1"/>
  <c r="G43" i="7" s="1"/>
  <c r="G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Rossbach, Hannah</author>
  </authors>
  <commentList>
    <comment ref="A1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Rossbach, Hannah:</t>
        </r>
        <r>
          <rPr>
            <sz val="9"/>
            <color indexed="81"/>
            <rFont val="Segoe UI"/>
            <family val="2"/>
          </rPr>
          <t xml:space="preserve">
Abschlag</t>
        </r>
      </text>
    </comment>
    <comment ref="A2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Rossbach, Hannah:</t>
        </r>
        <r>
          <rPr>
            <sz val="9"/>
            <color indexed="81"/>
            <rFont val="Segoe UI"/>
            <family val="2"/>
          </rPr>
          <t xml:space="preserve">
Abschlag</t>
        </r>
      </text>
    </comment>
  </commentList>
</comments>
</file>

<file path=xl/sharedStrings.xml><?xml version="1.0" encoding="utf-8"?>
<sst xmlns="http://schemas.openxmlformats.org/spreadsheetml/2006/main" count="78" uniqueCount="74">
  <si>
    <t>Nr.</t>
  </si>
  <si>
    <t>Auswählbare Punkte für die Festlegung der Honorarzonen</t>
  </si>
  <si>
    <t>Punkte 1-10</t>
  </si>
  <si>
    <t>Punkte 1-5</t>
  </si>
  <si>
    <t>Projektvorbereitung</t>
  </si>
  <si>
    <t>Planung</t>
  </si>
  <si>
    <t>Ausführungsvorbereitung</t>
  </si>
  <si>
    <t>Ausführung</t>
  </si>
  <si>
    <t>Honorarsatz</t>
  </si>
  <si>
    <t>Viertelsatz</t>
  </si>
  <si>
    <t>HOAI Phase</t>
  </si>
  <si>
    <t>PE + 1</t>
  </si>
  <si>
    <t>2, 3, 4</t>
  </si>
  <si>
    <t>5, 6, 7</t>
  </si>
  <si>
    <t xml:space="preserve"> AHO Projektstufe</t>
  </si>
  <si>
    <t>AHO Honoraraufteilung</t>
  </si>
  <si>
    <t>Einzelplaner/GU</t>
  </si>
  <si>
    <t xml:space="preserve"> Generalplaner (1–9)/ Einzelfirmen</t>
  </si>
  <si>
    <t xml:space="preserve">Generalplaner/GU </t>
  </si>
  <si>
    <t>Totalübernehmer  nach PE</t>
  </si>
  <si>
    <t>Lph. 5 bei GU</t>
  </si>
  <si>
    <t xml:space="preserve"> PE + 1</t>
  </si>
  <si>
    <t xml:space="preserve"> Ausführungsvorbereitung</t>
  </si>
  <si>
    <t xml:space="preserve"> Projektabschluss</t>
  </si>
  <si>
    <t>Einzelplaner/GU (ohne  Lph. 5)</t>
  </si>
  <si>
    <t>Einzelplaner/GU (mit Lph. 5)</t>
  </si>
  <si>
    <t>Lph. 5 bei Generalplaner</t>
  </si>
  <si>
    <t>Gesamthonorar</t>
  </si>
  <si>
    <t xml:space="preserve">Preisblatt gemäß AHO </t>
  </si>
  <si>
    <t>Anrechenbare Kosten:</t>
  </si>
  <si>
    <t xml:space="preserve">Honorarzone: </t>
  </si>
  <si>
    <t>III</t>
  </si>
  <si>
    <t>Honorarsatz:</t>
  </si>
  <si>
    <t>Mittelsatz</t>
  </si>
  <si>
    <t>Grundhonorar:</t>
  </si>
  <si>
    <t xml:space="preserve">Hinweis an die Bieter: </t>
  </si>
  <si>
    <t xml:space="preserve">Bitte nur die Rot ausgefüllten Felder ausfüllen </t>
  </si>
  <si>
    <t xml:space="preserve">Stufe </t>
  </si>
  <si>
    <t xml:space="preserve">Titel </t>
  </si>
  <si>
    <t xml:space="preserve">HOAI LPH </t>
  </si>
  <si>
    <t xml:space="preserve">Prozente gem. §6 AHO Heft 9 </t>
  </si>
  <si>
    <t xml:space="preserve">Prozente gem. Vertrag </t>
  </si>
  <si>
    <t xml:space="preserve">AHO Honoraraufteilung </t>
  </si>
  <si>
    <t xml:space="preserve">gem. §6 AHO Heft 9 </t>
  </si>
  <si>
    <t xml:space="preserve">gem. Vertrag </t>
  </si>
  <si>
    <t>Stufe 1</t>
  </si>
  <si>
    <t>Stufe 2</t>
  </si>
  <si>
    <t>Stufe 3</t>
  </si>
  <si>
    <t>Stufe 4</t>
  </si>
  <si>
    <t xml:space="preserve">Ausführung </t>
  </si>
  <si>
    <t>Stufe 5</t>
  </si>
  <si>
    <t xml:space="preserve">Projektabschluss </t>
  </si>
  <si>
    <t>Honorar 100 %</t>
  </si>
  <si>
    <t>Optional: Zu- oder Abschlag auf das Grundhonorar in % (Abschläge sind mit negativ Zeichen einzutragen)</t>
  </si>
  <si>
    <t>Summe Grundhonorar</t>
  </si>
  <si>
    <t xml:space="preserve">Besondere Leistungen pauschal </t>
  </si>
  <si>
    <t>Nutzerprojektmanagement</t>
  </si>
  <si>
    <t>Stakeholdermanagement</t>
  </si>
  <si>
    <t>Ermittlung, Beantragung und Umsetzung von komplexen Förderprogrammen sowie die planungsbegleitende und baubegleitende Kontrolle der Förderprogramme
 inkl. Erstellen des Verwendungsnachweises</t>
  </si>
  <si>
    <t>Übernehmen der Funktion der Vergabestelle</t>
  </si>
  <si>
    <t>Prüfen der Projektdokumentation der fachlich Beteiligten</t>
  </si>
  <si>
    <t>Stundensätze</t>
  </si>
  <si>
    <t>Projektleitung</t>
  </si>
  <si>
    <t xml:space="preserve">Projekmanager*in </t>
  </si>
  <si>
    <t xml:space="preserve">Backoffice </t>
  </si>
  <si>
    <t xml:space="preserve">Zwischensumme 1 Honorar </t>
  </si>
  <si>
    <t>Nebenkosten in %</t>
  </si>
  <si>
    <t xml:space="preserve">Gesamthonorar Netto </t>
  </si>
  <si>
    <t>Mehrwertsteuer 19%</t>
  </si>
  <si>
    <t xml:space="preserve">Gesamthonorar Brutto </t>
  </si>
  <si>
    <t>Veranlassen, Koordinieren und Steuern der Beseitigung nach der Abnahme aufgetretenden Mängel, innerhalb der Gewährleistung</t>
  </si>
  <si>
    <t>Koordination (terminlich und organisatorisch) mit Parallelmaßnahmen</t>
  </si>
  <si>
    <t xml:space="preserve">Prüfen der Rechnungen der ausführenden Unternehmen, soweit die Leistungen nicht durch die Planer erbracht werden </t>
  </si>
  <si>
    <t>Sanierung und barrierefreie Umgestaltung der Pastorate A+B für die Kinder-, Jugend- und Familienhilfe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</si>
</sst>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3">
    <font>
      <sz val="10"/>
      <name val="Geneva"/>
    </font>
    <font>
      <sz val="8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10"/>
      <name val="Helv"/>
    </font>
    <font>
      <sz val="10"/>
      <name val="MS Sans Serif"/>
      <family val="2"/>
    </font>
    <font>
      <sz val="10"/>
      <name val="Calibri"/>
      <family val="2"/>
      <scheme val="minor"/>
    </font>
    <font>
      <sz val="10"/>
      <name val="Geneva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F5D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37" fontId="4" fillId="0" borderId="0"/>
    <xf numFmtId="9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04">
    <xf numFmtId="0" fontId="0" fillId="0" borderId="0" xfId="0"/>
    <xf numFmtId="37" fontId="0" fillId="0" borderId="0" xfId="0" applyNumberFormat="1"/>
    <xf numFmtId="0" fontId="2" fillId="0" borderId="0" xfId="0" applyFont="1" applyAlignment="1">
      <alignment horizontal="center"/>
    </xf>
    <xf numFmtId="37" fontId="2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wrapText="1"/>
    </xf>
    <xf numFmtId="37" fontId="2" fillId="0" borderId="6" xfId="0" applyNumberFormat="1" applyFont="1" applyBorder="1" applyAlignment="1">
      <alignment wrapText="1"/>
    </xf>
    <xf numFmtId="0" fontId="0" fillId="0" borderId="6" xfId="0" applyBorder="1" applyAlignment="1">
      <alignment wrapText="1"/>
    </xf>
    <xf numFmtId="37" fontId="2" fillId="0" borderId="5" xfId="0" applyNumberFormat="1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6" xfId="0" applyBorder="1"/>
    <xf numFmtId="0" fontId="8" fillId="0" borderId="11" xfId="0" applyFont="1" applyBorder="1"/>
    <xf numFmtId="0" fontId="0" fillId="0" borderId="16" xfId="0" applyBorder="1"/>
    <xf numFmtId="0" fontId="8" fillId="0" borderId="16" xfId="0" applyFont="1" applyBorder="1"/>
    <xf numFmtId="44" fontId="9" fillId="0" borderId="16" xfId="3" applyFont="1" applyFill="1" applyBorder="1"/>
    <xf numFmtId="0" fontId="0" fillId="0" borderId="17" xfId="0" applyBorder="1"/>
    <xf numFmtId="0" fontId="0" fillId="0" borderId="8" xfId="0" applyBorder="1"/>
    <xf numFmtId="0" fontId="0" fillId="0" borderId="9" xfId="0" applyBorder="1"/>
    <xf numFmtId="0" fontId="8" fillId="0" borderId="9" xfId="0" applyFont="1" applyBorder="1"/>
    <xf numFmtId="0" fontId="0" fillId="0" borderId="9" xfId="0" applyBorder="1" applyAlignment="1">
      <alignment horizontal="right"/>
    </xf>
    <xf numFmtId="44" fontId="9" fillId="0" borderId="10" xfId="3" applyFont="1" applyFill="1" applyBorder="1"/>
    <xf numFmtId="0" fontId="8" fillId="0" borderId="0" xfId="0" applyFont="1"/>
    <xf numFmtId="44" fontId="8" fillId="3" borderId="12" xfId="3" applyFont="1" applyFill="1" applyBorder="1"/>
    <xf numFmtId="0" fontId="10" fillId="4" borderId="0" xfId="0" applyFont="1" applyFill="1"/>
    <xf numFmtId="0" fontId="8" fillId="4" borderId="0" xfId="0" applyFont="1" applyFill="1"/>
    <xf numFmtId="164" fontId="8" fillId="4" borderId="0" xfId="4" applyNumberFormat="1" applyFont="1" applyFill="1"/>
    <xf numFmtId="0" fontId="8" fillId="0" borderId="18" xfId="0" applyFont="1" applyBorder="1"/>
    <xf numFmtId="0" fontId="8" fillId="0" borderId="19" xfId="0" applyFont="1" applyBorder="1"/>
    <xf numFmtId="0" fontId="0" fillId="0" borderId="19" xfId="0" applyBorder="1"/>
    <xf numFmtId="0" fontId="8" fillId="0" borderId="10" xfId="0" applyFont="1" applyBorder="1"/>
    <xf numFmtId="0" fontId="0" fillId="0" borderId="20" xfId="0" applyBorder="1"/>
    <xf numFmtId="0" fontId="0" fillId="0" borderId="20" xfId="0" applyBorder="1" applyAlignment="1">
      <alignment horizontal="right"/>
    </xf>
    <xf numFmtId="9" fontId="0" fillId="0" borderId="20" xfId="4" applyFont="1" applyBorder="1"/>
    <xf numFmtId="44" fontId="9" fillId="0" borderId="18" xfId="0" applyNumberFormat="1" applyFont="1" applyBorder="1"/>
    <xf numFmtId="44" fontId="9" fillId="2" borderId="12" xfId="3" applyFont="1" applyFill="1" applyBorder="1"/>
    <xf numFmtId="0" fontId="0" fillId="0" borderId="21" xfId="0" applyBorder="1"/>
    <xf numFmtId="0" fontId="0" fillId="0" borderId="21" xfId="0" applyBorder="1" applyAlignment="1">
      <alignment horizontal="right"/>
    </xf>
    <xf numFmtId="9" fontId="0" fillId="0" borderId="21" xfId="4" applyFont="1" applyBorder="1"/>
    <xf numFmtId="44" fontId="9" fillId="0" borderId="22" xfId="0" applyNumberFormat="1" applyFont="1" applyBorder="1"/>
    <xf numFmtId="0" fontId="0" fillId="0" borderId="23" xfId="0" applyBorder="1"/>
    <xf numFmtId="0" fontId="0" fillId="0" borderId="23" xfId="0" applyBorder="1" applyAlignment="1">
      <alignment horizontal="right"/>
    </xf>
    <xf numFmtId="9" fontId="0" fillId="0" borderId="23" xfId="4" applyFont="1" applyBorder="1"/>
    <xf numFmtId="44" fontId="9" fillId="0" borderId="19" xfId="0" applyNumberFormat="1" applyFont="1" applyBorder="1"/>
    <xf numFmtId="0" fontId="8" fillId="5" borderId="24" xfId="0" applyFont="1" applyFill="1" applyBorder="1"/>
    <xf numFmtId="0" fontId="0" fillId="5" borderId="25" xfId="0" applyFill="1" applyBorder="1"/>
    <xf numFmtId="9" fontId="8" fillId="5" borderId="26" xfId="4" applyFont="1" applyFill="1" applyBorder="1"/>
    <xf numFmtId="9" fontId="8" fillId="5" borderId="15" xfId="4" applyFont="1" applyFill="1" applyBorder="1"/>
    <xf numFmtId="44" fontId="8" fillId="5" borderId="15" xfId="0" applyNumberFormat="1" applyFont="1" applyFill="1" applyBorder="1"/>
    <xf numFmtId="44" fontId="8" fillId="5" borderId="15" xfId="3" applyFont="1" applyFill="1" applyBorder="1"/>
    <xf numFmtId="9" fontId="0" fillId="3" borderId="12" xfId="4" applyFont="1" applyFill="1" applyBorder="1" applyProtection="1">
      <protection locked="0" hidden="1"/>
    </xf>
    <xf numFmtId="0" fontId="0" fillId="0" borderId="7" xfId="0" applyBorder="1"/>
    <xf numFmtId="9" fontId="0" fillId="0" borderId="0" xfId="4" applyFont="1" applyBorder="1"/>
    <xf numFmtId="0" fontId="0" fillId="5" borderId="9" xfId="0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0" fontId="8" fillId="5" borderId="15" xfId="0" applyFont="1" applyFill="1" applyBorder="1" applyAlignment="1">
      <alignment horizontal="left"/>
    </xf>
    <xf numFmtId="44" fontId="9" fillId="3" borderId="12" xfId="3" applyFont="1" applyFill="1" applyBorder="1"/>
    <xf numFmtId="0" fontId="0" fillId="5" borderId="16" xfId="0" applyFill="1" applyBorder="1" applyAlignment="1">
      <alignment horizontal="left"/>
    </xf>
    <xf numFmtId="0" fontId="8" fillId="5" borderId="16" xfId="0" applyFont="1" applyFill="1" applyBorder="1" applyAlignment="1">
      <alignment horizontal="left"/>
    </xf>
    <xf numFmtId="0" fontId="0" fillId="4" borderId="11" xfId="0" applyFill="1" applyBorder="1"/>
    <xf numFmtId="0" fontId="0" fillId="4" borderId="16" xfId="0" applyFill="1" applyBorder="1"/>
    <xf numFmtId="9" fontId="0" fillId="4" borderId="16" xfId="4" applyFont="1" applyFill="1" applyBorder="1"/>
    <xf numFmtId="0" fontId="0" fillId="4" borderId="17" xfId="0" applyFill="1" applyBorder="1"/>
    <xf numFmtId="44" fontId="0" fillId="4" borderId="18" xfId="3" applyFont="1" applyFill="1" applyBorder="1"/>
    <xf numFmtId="0" fontId="0" fillId="4" borderId="8" xfId="0" applyFill="1" applyBorder="1"/>
    <xf numFmtId="0" fontId="0" fillId="4" borderId="9" xfId="0" applyFill="1" applyBorder="1"/>
    <xf numFmtId="9" fontId="0" fillId="4" borderId="9" xfId="4" applyFont="1" applyFill="1" applyBorder="1"/>
    <xf numFmtId="0" fontId="0" fillId="4" borderId="10" xfId="0" applyFill="1" applyBorder="1"/>
    <xf numFmtId="44" fontId="0" fillId="4" borderId="19" xfId="3" applyFont="1" applyFill="1" applyBorder="1"/>
    <xf numFmtId="0" fontId="8" fillId="4" borderId="7" xfId="0" applyFont="1" applyFill="1" applyBorder="1"/>
    <xf numFmtId="0" fontId="0" fillId="4" borderId="0" xfId="0" applyFill="1"/>
    <xf numFmtId="0" fontId="0" fillId="4" borderId="7" xfId="0" applyFill="1" applyBorder="1"/>
    <xf numFmtId="44" fontId="0" fillId="3" borderId="12" xfId="3" applyFont="1" applyFill="1" applyBorder="1" applyProtection="1">
      <protection locked="0" hidden="1"/>
    </xf>
    <xf numFmtId="44" fontId="0" fillId="3" borderId="19" xfId="3" applyFont="1" applyFill="1" applyBorder="1" applyProtection="1">
      <protection locked="0" hidden="1"/>
    </xf>
    <xf numFmtId="44" fontId="8" fillId="5" borderId="12" xfId="0" applyNumberFormat="1" applyFont="1" applyFill="1" applyBorder="1"/>
    <xf numFmtId="0" fontId="0" fillId="0" borderId="11" xfId="0" applyBorder="1"/>
    <xf numFmtId="44" fontId="0" fillId="5" borderId="12" xfId="0" applyNumberFormat="1" applyFill="1" applyBorder="1"/>
    <xf numFmtId="9" fontId="0" fillId="2" borderId="19" xfId="4" applyFont="1" applyFill="1" applyBorder="1"/>
    <xf numFmtId="0" fontId="8" fillId="5" borderId="13" xfId="0" applyFont="1" applyFill="1" applyBorder="1" applyAlignment="1">
      <alignment horizontal="left"/>
    </xf>
    <xf numFmtId="0" fontId="8" fillId="5" borderId="15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0" fillId="5" borderId="15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7" fontId="2" fillId="0" borderId="6" xfId="0" applyNumberFormat="1" applyFont="1" applyBorder="1" applyAlignment="1">
      <alignment horizontal="center"/>
    </xf>
    <xf numFmtId="37" fontId="2" fillId="0" borderId="6" xfId="0" applyNumberFormat="1" applyFont="1" applyBorder="1" applyAlignment="1">
      <alignment horizontal="center" wrapText="1"/>
    </xf>
  </cellXfs>
  <cellStyles count="5">
    <cellStyle name="Prozent" xfId="4" builtinId="5"/>
    <cellStyle name="Prozent 2" xfId="2" xr:uid="{00000000-0005-0000-0000-000001000000}"/>
    <cellStyle name="Standard" xfId="0" builtinId="0"/>
    <cellStyle name="Standard 2" xfId="1" xr:uid="{00000000-0005-0000-0000-000003000000}"/>
    <cellStyle name="Währung" xfId="3" builtinId="4"/>
  </cellStyles>
  <dxfs count="0"/>
  <tableStyles count="0" defaultTableStyle="TableStyleMedium9" defaultPivotStyle="PivotStyleLight16"/>
  <colors>
    <mruColors>
      <color rgb="FF0033CC"/>
      <color rgb="FF00BC00"/>
      <color rgb="FF008000"/>
      <color rgb="FF00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topLeftCell="A27" workbookViewId="0">
      <selection activeCell="A7" sqref="A7"/>
    </sheetView>
  </sheetViews>
  <sheetFormatPr baseColWidth="10" defaultRowHeight="13.2"/>
  <cols>
    <col min="1" max="1" width="24.6640625" customWidth="1"/>
    <col min="2" max="2" width="42.109375" customWidth="1"/>
    <col min="3" max="3" width="9.109375" bestFit="1" customWidth="1"/>
    <col min="4" max="4" width="25.88671875" customWidth="1"/>
    <col min="5" max="5" width="19.88671875" bestFit="1" customWidth="1"/>
    <col min="6" max="6" width="17.5546875" bestFit="1" customWidth="1"/>
    <col min="7" max="7" width="17.109375" customWidth="1"/>
  </cols>
  <sheetData>
    <row r="1" spans="1:7" ht="13.8" thickBot="1"/>
    <row r="2" spans="1:7" ht="14.4">
      <c r="A2" s="26" t="s">
        <v>28</v>
      </c>
      <c r="B2" s="27"/>
      <c r="C2" s="27"/>
      <c r="D2" s="28" t="s">
        <v>29</v>
      </c>
      <c r="E2" s="29">
        <v>1116121.57</v>
      </c>
      <c r="F2" s="28" t="s">
        <v>30</v>
      </c>
      <c r="G2" s="30" t="s">
        <v>31</v>
      </c>
    </row>
    <row r="3" spans="1:7" ht="15" thickBot="1">
      <c r="A3" s="31"/>
      <c r="B3" s="32"/>
      <c r="C3" s="32"/>
      <c r="D3" s="33" t="s">
        <v>32</v>
      </c>
      <c r="E3" s="34" t="s">
        <v>33</v>
      </c>
      <c r="F3" s="33" t="s">
        <v>34</v>
      </c>
      <c r="G3" s="35">
        <v>66850.080000000002</v>
      </c>
    </row>
    <row r="4" spans="1:7" ht="13.8" thickBot="1"/>
    <row r="5" spans="1:7" ht="15" thickBot="1">
      <c r="A5" s="36" t="s">
        <v>35</v>
      </c>
      <c r="B5" s="37" t="s">
        <v>36</v>
      </c>
      <c r="D5" s="36"/>
    </row>
    <row r="6" spans="1:7" ht="14.4">
      <c r="A6" s="36"/>
      <c r="B6" s="36"/>
      <c r="D6" s="36"/>
    </row>
    <row r="7" spans="1:7" ht="21">
      <c r="A7" s="38" t="s">
        <v>73</v>
      </c>
      <c r="B7" s="39"/>
      <c r="C7" s="39"/>
      <c r="D7" s="39"/>
      <c r="E7" s="39"/>
      <c r="F7" s="39"/>
      <c r="G7" s="39"/>
    </row>
    <row r="8" spans="1:7" ht="14.4">
      <c r="A8" s="39"/>
      <c r="B8" s="40"/>
      <c r="C8" s="39"/>
      <c r="D8" s="39"/>
      <c r="E8" s="39"/>
      <c r="F8" s="39"/>
      <c r="G8" s="39"/>
    </row>
    <row r="9" spans="1:7" ht="14.4">
      <c r="A9" s="36"/>
      <c r="B9" s="36"/>
      <c r="D9" s="36"/>
    </row>
    <row r="10" spans="1:7" ht="13.8" thickBot="1"/>
    <row r="11" spans="1:7" ht="14.4">
      <c r="A11" s="41" t="s">
        <v>37</v>
      </c>
      <c r="B11" s="41" t="s">
        <v>38</v>
      </c>
      <c r="C11" s="41" t="s">
        <v>39</v>
      </c>
      <c r="D11" s="41" t="s">
        <v>40</v>
      </c>
      <c r="E11" s="41" t="s">
        <v>41</v>
      </c>
      <c r="F11" s="95" t="s">
        <v>27</v>
      </c>
      <c r="G11" s="96"/>
    </row>
    <row r="12" spans="1:7" ht="15" thickBot="1">
      <c r="A12" s="42"/>
      <c r="B12" s="42"/>
      <c r="C12" s="43"/>
      <c r="D12" s="42" t="s">
        <v>42</v>
      </c>
      <c r="E12" s="43"/>
      <c r="F12" s="33" t="s">
        <v>43</v>
      </c>
      <c r="G12" s="44" t="s">
        <v>44</v>
      </c>
    </row>
    <row r="13" spans="1:7" ht="15" thickBot="1">
      <c r="A13" s="45" t="s">
        <v>45</v>
      </c>
      <c r="B13" s="45" t="s">
        <v>4</v>
      </c>
      <c r="C13" s="46" t="s">
        <v>11</v>
      </c>
      <c r="D13" s="47">
        <v>0.19</v>
      </c>
      <c r="E13" s="47">
        <v>0.19</v>
      </c>
      <c r="F13" s="48">
        <f>G$3*D13</f>
        <v>12701.5152</v>
      </c>
      <c r="G13" s="49">
        <f>G$3*E13</f>
        <v>12701.5152</v>
      </c>
    </row>
    <row r="14" spans="1:7" ht="15" thickBot="1">
      <c r="A14" s="50" t="s">
        <v>46</v>
      </c>
      <c r="B14" s="50" t="s">
        <v>5</v>
      </c>
      <c r="C14" s="51" t="s">
        <v>12</v>
      </c>
      <c r="D14" s="52">
        <v>0.21</v>
      </c>
      <c r="E14" s="52">
        <v>0.21</v>
      </c>
      <c r="F14" s="53">
        <f>G$3*D14</f>
        <v>14038.516799999999</v>
      </c>
      <c r="G14" s="49">
        <f>G$3*E14</f>
        <v>14038.516799999999</v>
      </c>
    </row>
    <row r="15" spans="1:7" ht="15" thickBot="1">
      <c r="A15" s="50" t="s">
        <v>47</v>
      </c>
      <c r="B15" s="50" t="s">
        <v>6</v>
      </c>
      <c r="C15" s="51" t="s">
        <v>13</v>
      </c>
      <c r="D15" s="52">
        <v>0.22</v>
      </c>
      <c r="E15" s="52">
        <v>0.22</v>
      </c>
      <c r="F15" s="53">
        <f>G$3*D15</f>
        <v>14707.017600000001</v>
      </c>
      <c r="G15" s="49">
        <f>G$3*E15</f>
        <v>14707.017600000001</v>
      </c>
    </row>
    <row r="16" spans="1:7" ht="15" thickBot="1">
      <c r="A16" s="50" t="s">
        <v>48</v>
      </c>
      <c r="B16" s="50" t="s">
        <v>49</v>
      </c>
      <c r="C16" s="51">
        <v>8</v>
      </c>
      <c r="D16" s="52">
        <v>0.3</v>
      </c>
      <c r="E16" s="52">
        <v>0.3</v>
      </c>
      <c r="F16" s="53">
        <f>G$3*D16</f>
        <v>20055.024000000001</v>
      </c>
      <c r="G16" s="49">
        <f>G$3*E16</f>
        <v>20055.024000000001</v>
      </c>
    </row>
    <row r="17" spans="1:7" ht="15" thickBot="1">
      <c r="A17" s="54" t="s">
        <v>50</v>
      </c>
      <c r="B17" s="54" t="s">
        <v>51</v>
      </c>
      <c r="C17" s="55">
        <v>9</v>
      </c>
      <c r="D17" s="56">
        <v>0.08</v>
      </c>
      <c r="E17" s="56">
        <v>0.08</v>
      </c>
      <c r="F17" s="57">
        <f>G$3*D17</f>
        <v>5348.0064000000002</v>
      </c>
      <c r="G17" s="49">
        <f>G$3*E17</f>
        <v>5348.0064000000002</v>
      </c>
    </row>
    <row r="18" spans="1:7" ht="15" thickBot="1">
      <c r="A18" s="58" t="s">
        <v>52</v>
      </c>
      <c r="B18" s="59"/>
      <c r="C18" s="59"/>
      <c r="D18" s="60">
        <f>SUM(D13:D17)</f>
        <v>0.99999999999999989</v>
      </c>
      <c r="E18" s="61">
        <f>SUM(E13:E17)</f>
        <v>0.99999999999999989</v>
      </c>
      <c r="F18" s="62">
        <f>SUM(F13:F17)</f>
        <v>66850.080000000002</v>
      </c>
      <c r="G18" s="63">
        <f>G13+G14+G15+G16+G17</f>
        <v>66850.080000000002</v>
      </c>
    </row>
    <row r="19" spans="1:7" ht="15" thickBot="1">
      <c r="A19" s="58" t="s">
        <v>53</v>
      </c>
      <c r="B19" s="59"/>
      <c r="C19" s="59"/>
      <c r="D19" s="60"/>
      <c r="E19" s="61"/>
      <c r="F19" s="64">
        <v>0</v>
      </c>
      <c r="G19" s="63">
        <f>G18*F19</f>
        <v>0</v>
      </c>
    </row>
    <row r="20" spans="1:7" ht="15" thickBot="1">
      <c r="A20" s="58" t="s">
        <v>54</v>
      </c>
      <c r="B20" s="59"/>
      <c r="C20" s="59"/>
      <c r="D20" s="60"/>
      <c r="E20" s="61"/>
      <c r="F20" s="62"/>
      <c r="G20" s="63">
        <f>G18+G19</f>
        <v>66850.080000000002</v>
      </c>
    </row>
    <row r="21" spans="1:7" ht="13.8" thickBot="1">
      <c r="A21" s="65"/>
      <c r="D21" s="66"/>
      <c r="E21" s="66"/>
    </row>
    <row r="22" spans="1:7" ht="15" thickBot="1">
      <c r="A22" s="93" t="s">
        <v>55</v>
      </c>
      <c r="B22" s="93"/>
      <c r="C22" s="93"/>
      <c r="D22" s="93"/>
      <c r="E22" s="93"/>
      <c r="F22" s="93"/>
      <c r="G22" s="63">
        <f>G23+G24+G25+G26+G27+G28+G29+G30</f>
        <v>0</v>
      </c>
    </row>
    <row r="23" spans="1:7" ht="15" thickBot="1">
      <c r="A23" s="67" t="s">
        <v>56</v>
      </c>
      <c r="B23" s="68"/>
      <c r="C23" s="68"/>
      <c r="D23" s="69"/>
      <c r="E23" s="69"/>
      <c r="F23" s="69"/>
      <c r="G23" s="70">
        <v>0</v>
      </c>
    </row>
    <row r="24" spans="1:7" ht="15" thickBot="1">
      <c r="A24" s="67" t="s">
        <v>57</v>
      </c>
      <c r="B24" s="68"/>
      <c r="C24" s="68"/>
      <c r="D24" s="69"/>
      <c r="E24" s="69"/>
      <c r="F24" s="69"/>
      <c r="G24" s="70">
        <v>0</v>
      </c>
    </row>
    <row r="25" spans="1:7" ht="27.6" customHeight="1" thickBot="1">
      <c r="A25" s="97" t="s">
        <v>58</v>
      </c>
      <c r="B25" s="97"/>
      <c r="C25" s="97"/>
      <c r="D25" s="97"/>
      <c r="E25" s="97"/>
      <c r="F25" s="98"/>
      <c r="G25" s="70">
        <v>0</v>
      </c>
    </row>
    <row r="26" spans="1:7" ht="15" thickBot="1">
      <c r="A26" s="71" t="s">
        <v>59</v>
      </c>
      <c r="B26" s="72"/>
      <c r="C26" s="72"/>
      <c r="D26" s="72"/>
      <c r="E26" s="72"/>
      <c r="F26" s="72"/>
      <c r="G26" s="70">
        <v>0</v>
      </c>
    </row>
    <row r="27" spans="1:7" ht="15" thickBot="1">
      <c r="A27" s="71" t="s">
        <v>72</v>
      </c>
      <c r="B27" s="72"/>
      <c r="C27" s="72"/>
      <c r="D27" s="72"/>
      <c r="E27" s="72"/>
      <c r="F27" s="72"/>
      <c r="G27" s="70">
        <v>0</v>
      </c>
    </row>
    <row r="28" spans="1:7" ht="15" thickBot="1">
      <c r="A28" s="71" t="s">
        <v>60</v>
      </c>
      <c r="B28" s="72"/>
      <c r="C28" s="72"/>
      <c r="D28" s="72"/>
      <c r="E28" s="72"/>
      <c r="F28" s="72"/>
      <c r="G28" s="70">
        <v>0</v>
      </c>
    </row>
    <row r="29" spans="1:7" ht="15" thickBot="1">
      <c r="A29" s="71" t="s">
        <v>70</v>
      </c>
      <c r="B29" s="72"/>
      <c r="C29" s="72"/>
      <c r="D29" s="72"/>
      <c r="E29" s="72"/>
      <c r="F29" s="72"/>
      <c r="G29" s="70">
        <v>0</v>
      </c>
    </row>
    <row r="30" spans="1:7" ht="15" thickBot="1">
      <c r="A30" s="71" t="s">
        <v>71</v>
      </c>
      <c r="B30" s="72"/>
      <c r="C30" s="72"/>
      <c r="D30" s="72"/>
      <c r="E30" s="72"/>
      <c r="F30" s="72"/>
      <c r="G30" s="70">
        <v>0</v>
      </c>
    </row>
    <row r="31" spans="1:7">
      <c r="A31" s="73"/>
      <c r="B31" s="74"/>
      <c r="C31" s="74"/>
      <c r="D31" s="75"/>
      <c r="E31" s="75"/>
      <c r="F31" s="76"/>
      <c r="G31" s="77"/>
    </row>
    <row r="32" spans="1:7" ht="1.8" customHeight="1" thickBot="1">
      <c r="A32" s="78"/>
      <c r="B32" s="79"/>
      <c r="C32" s="79"/>
      <c r="D32" s="80"/>
      <c r="E32" s="80"/>
      <c r="F32" s="81"/>
      <c r="G32" s="82"/>
    </row>
    <row r="33" spans="1:7">
      <c r="A33" s="65"/>
      <c r="D33" s="66"/>
      <c r="E33" s="66"/>
    </row>
    <row r="34" spans="1:7" ht="15" thickBot="1">
      <c r="A34" s="83" t="s">
        <v>61</v>
      </c>
      <c r="B34" s="39"/>
      <c r="C34" s="84"/>
      <c r="D34" s="84"/>
      <c r="E34" s="84"/>
      <c r="F34" s="84"/>
      <c r="G34" s="84"/>
    </row>
    <row r="35" spans="1:7" ht="15" thickBot="1">
      <c r="A35" s="85" t="s">
        <v>62</v>
      </c>
      <c r="B35" s="39"/>
      <c r="C35" s="84"/>
      <c r="D35" s="84"/>
      <c r="E35" s="84"/>
      <c r="F35" s="84"/>
      <c r="G35" s="86">
        <v>0</v>
      </c>
    </row>
    <row r="36" spans="1:7" ht="15" thickBot="1">
      <c r="A36" s="85" t="s">
        <v>63</v>
      </c>
      <c r="B36" s="39"/>
      <c r="C36" s="84"/>
      <c r="D36" s="84"/>
      <c r="E36" s="84"/>
      <c r="F36" s="84"/>
      <c r="G36" s="86">
        <v>0</v>
      </c>
    </row>
    <row r="37" spans="1:7" ht="15" thickBot="1">
      <c r="A37" s="85" t="s">
        <v>64</v>
      </c>
      <c r="B37" s="39"/>
      <c r="C37" s="84"/>
      <c r="D37" s="84"/>
      <c r="E37" s="84"/>
      <c r="F37" s="84"/>
      <c r="G37" s="87">
        <v>0</v>
      </c>
    </row>
    <row r="38" spans="1:7">
      <c r="A38" s="85"/>
      <c r="B38" s="84"/>
      <c r="C38" s="84"/>
      <c r="D38" s="84"/>
      <c r="E38" s="84"/>
      <c r="F38" s="84"/>
      <c r="G38" s="84"/>
    </row>
    <row r="39" spans="1:7" ht="13.8" thickBot="1">
      <c r="A39" s="65"/>
      <c r="G39" s="32"/>
    </row>
    <row r="40" spans="1:7" ht="15" thickBot="1">
      <c r="A40" s="92" t="s">
        <v>65</v>
      </c>
      <c r="B40" s="93"/>
      <c r="C40" s="93"/>
      <c r="D40" s="93"/>
      <c r="E40" s="93"/>
      <c r="F40" s="94"/>
      <c r="G40" s="88">
        <f>G18+G22</f>
        <v>66850.080000000002</v>
      </c>
    </row>
    <row r="41" spans="1:7" ht="13.8" thickBot="1">
      <c r="A41" s="89" t="s">
        <v>66</v>
      </c>
      <c r="B41" s="27"/>
      <c r="C41" s="27"/>
      <c r="D41" s="27"/>
      <c r="E41" s="27"/>
      <c r="F41" s="64">
        <v>0.03</v>
      </c>
      <c r="G41" s="90">
        <f>G40*$F41</f>
        <v>2005.5024000000001</v>
      </c>
    </row>
    <row r="42" spans="1:7" ht="15" thickBot="1">
      <c r="A42" s="92" t="s">
        <v>67</v>
      </c>
      <c r="B42" s="93"/>
      <c r="C42" s="93"/>
      <c r="D42" s="93"/>
      <c r="E42" s="93"/>
      <c r="F42" s="93"/>
      <c r="G42" s="88">
        <f>G40+G41</f>
        <v>68855.582399999999</v>
      </c>
    </row>
    <row r="43" spans="1:7" ht="13.8" thickBot="1">
      <c r="A43" s="31" t="s">
        <v>68</v>
      </c>
      <c r="B43" s="32"/>
      <c r="C43" s="32"/>
      <c r="D43" s="32"/>
      <c r="E43" s="32"/>
      <c r="F43" s="91">
        <v>0.19</v>
      </c>
      <c r="G43" s="90">
        <f>G42*$F43</f>
        <v>13082.560656</v>
      </c>
    </row>
    <row r="44" spans="1:7" ht="15" thickBot="1">
      <c r="A44" s="92" t="s">
        <v>69</v>
      </c>
      <c r="B44" s="93"/>
      <c r="C44" s="93"/>
      <c r="D44" s="93"/>
      <c r="E44" s="93"/>
      <c r="F44" s="94"/>
      <c r="G44" s="88">
        <f>G42+G43</f>
        <v>81938.143056000001</v>
      </c>
    </row>
  </sheetData>
  <mergeCells count="6">
    <mergeCell ref="A44:F44"/>
    <mergeCell ref="F11:G11"/>
    <mergeCell ref="A22:F22"/>
    <mergeCell ref="A25:F25"/>
    <mergeCell ref="A40:F40"/>
    <mergeCell ref="A42:F42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3"/>
  <sheetViews>
    <sheetView workbookViewId="0">
      <selection activeCell="L8" sqref="L8"/>
    </sheetView>
  </sheetViews>
  <sheetFormatPr baseColWidth="10" defaultColWidth="8.6640625" defaultRowHeight="13.2"/>
  <cols>
    <col min="1" max="1" width="11.88671875" customWidth="1"/>
    <col min="2" max="2" width="9.6640625" customWidth="1"/>
    <col min="3" max="3" width="17.109375" style="8" customWidth="1"/>
    <col min="4" max="5" width="17.109375" customWidth="1"/>
    <col min="6" max="11" width="9.6640625" customWidth="1"/>
    <col min="257" max="257" width="11.88671875" customWidth="1"/>
    <col min="258" max="267" width="9.6640625" customWidth="1"/>
    <col min="513" max="513" width="11.88671875" customWidth="1"/>
    <col min="514" max="523" width="9.6640625" customWidth="1"/>
    <col min="769" max="769" width="11.88671875" customWidth="1"/>
    <col min="770" max="779" width="9.6640625" customWidth="1"/>
    <col min="1025" max="1025" width="11.88671875" customWidth="1"/>
    <col min="1026" max="1035" width="9.6640625" customWidth="1"/>
    <col min="1281" max="1281" width="11.88671875" customWidth="1"/>
    <col min="1282" max="1291" width="9.6640625" customWidth="1"/>
    <col min="1537" max="1537" width="11.88671875" customWidth="1"/>
    <col min="1538" max="1547" width="9.6640625" customWidth="1"/>
    <col min="1793" max="1793" width="11.88671875" customWidth="1"/>
    <col min="1794" max="1803" width="9.6640625" customWidth="1"/>
    <col min="2049" max="2049" width="11.88671875" customWidth="1"/>
    <col min="2050" max="2059" width="9.6640625" customWidth="1"/>
    <col min="2305" max="2305" width="11.88671875" customWidth="1"/>
    <col min="2306" max="2315" width="9.6640625" customWidth="1"/>
    <col min="2561" max="2561" width="11.88671875" customWidth="1"/>
    <col min="2562" max="2571" width="9.6640625" customWidth="1"/>
    <col min="2817" max="2817" width="11.88671875" customWidth="1"/>
    <col min="2818" max="2827" width="9.6640625" customWidth="1"/>
    <col min="3073" max="3073" width="11.88671875" customWidth="1"/>
    <col min="3074" max="3083" width="9.6640625" customWidth="1"/>
    <col min="3329" max="3329" width="11.88671875" customWidth="1"/>
    <col min="3330" max="3339" width="9.6640625" customWidth="1"/>
    <col min="3585" max="3585" width="11.88671875" customWidth="1"/>
    <col min="3586" max="3595" width="9.6640625" customWidth="1"/>
    <col min="3841" max="3841" width="11.88671875" customWidth="1"/>
    <col min="3842" max="3851" width="9.6640625" customWidth="1"/>
    <col min="4097" max="4097" width="11.88671875" customWidth="1"/>
    <col min="4098" max="4107" width="9.6640625" customWidth="1"/>
    <col min="4353" max="4353" width="11.88671875" customWidth="1"/>
    <col min="4354" max="4363" width="9.6640625" customWidth="1"/>
    <col min="4609" max="4609" width="11.88671875" customWidth="1"/>
    <col min="4610" max="4619" width="9.6640625" customWidth="1"/>
    <col min="4865" max="4865" width="11.88671875" customWidth="1"/>
    <col min="4866" max="4875" width="9.6640625" customWidth="1"/>
    <col min="5121" max="5121" width="11.88671875" customWidth="1"/>
    <col min="5122" max="5131" width="9.6640625" customWidth="1"/>
    <col min="5377" max="5377" width="11.88671875" customWidth="1"/>
    <col min="5378" max="5387" width="9.6640625" customWidth="1"/>
    <col min="5633" max="5633" width="11.88671875" customWidth="1"/>
    <col min="5634" max="5643" width="9.6640625" customWidth="1"/>
    <col min="5889" max="5889" width="11.88671875" customWidth="1"/>
    <col min="5890" max="5899" width="9.6640625" customWidth="1"/>
    <col min="6145" max="6145" width="11.88671875" customWidth="1"/>
    <col min="6146" max="6155" width="9.6640625" customWidth="1"/>
    <col min="6401" max="6401" width="11.88671875" customWidth="1"/>
    <col min="6402" max="6411" width="9.6640625" customWidth="1"/>
    <col min="6657" max="6657" width="11.88671875" customWidth="1"/>
    <col min="6658" max="6667" width="9.6640625" customWidth="1"/>
    <col min="6913" max="6913" width="11.88671875" customWidth="1"/>
    <col min="6914" max="6923" width="9.6640625" customWidth="1"/>
    <col min="7169" max="7169" width="11.88671875" customWidth="1"/>
    <col min="7170" max="7179" width="9.6640625" customWidth="1"/>
    <col min="7425" max="7425" width="11.88671875" customWidth="1"/>
    <col min="7426" max="7435" width="9.6640625" customWidth="1"/>
    <col min="7681" max="7681" width="11.88671875" customWidth="1"/>
    <col min="7682" max="7691" width="9.6640625" customWidth="1"/>
    <col min="7937" max="7937" width="11.88671875" customWidth="1"/>
    <col min="7938" max="7947" width="9.6640625" customWidth="1"/>
    <col min="8193" max="8193" width="11.88671875" customWidth="1"/>
    <col min="8194" max="8203" width="9.6640625" customWidth="1"/>
    <col min="8449" max="8449" width="11.88671875" customWidth="1"/>
    <col min="8450" max="8459" width="9.6640625" customWidth="1"/>
    <col min="8705" max="8705" width="11.88671875" customWidth="1"/>
    <col min="8706" max="8715" width="9.6640625" customWidth="1"/>
    <col min="8961" max="8961" width="11.88671875" customWidth="1"/>
    <col min="8962" max="8971" width="9.6640625" customWidth="1"/>
    <col min="9217" max="9217" width="11.88671875" customWidth="1"/>
    <col min="9218" max="9227" width="9.6640625" customWidth="1"/>
    <col min="9473" max="9473" width="11.88671875" customWidth="1"/>
    <col min="9474" max="9483" width="9.6640625" customWidth="1"/>
    <col min="9729" max="9729" width="11.88671875" customWidth="1"/>
    <col min="9730" max="9739" width="9.6640625" customWidth="1"/>
    <col min="9985" max="9985" width="11.88671875" customWidth="1"/>
    <col min="9986" max="9995" width="9.6640625" customWidth="1"/>
    <col min="10241" max="10241" width="11.88671875" customWidth="1"/>
    <col min="10242" max="10251" width="9.6640625" customWidth="1"/>
    <col min="10497" max="10497" width="11.88671875" customWidth="1"/>
    <col min="10498" max="10507" width="9.6640625" customWidth="1"/>
    <col min="10753" max="10753" width="11.88671875" customWidth="1"/>
    <col min="10754" max="10763" width="9.6640625" customWidth="1"/>
    <col min="11009" max="11009" width="11.88671875" customWidth="1"/>
    <col min="11010" max="11019" width="9.6640625" customWidth="1"/>
    <col min="11265" max="11265" width="11.88671875" customWidth="1"/>
    <col min="11266" max="11275" width="9.6640625" customWidth="1"/>
    <col min="11521" max="11521" width="11.88671875" customWidth="1"/>
    <col min="11522" max="11531" width="9.6640625" customWidth="1"/>
    <col min="11777" max="11777" width="11.88671875" customWidth="1"/>
    <col min="11778" max="11787" width="9.6640625" customWidth="1"/>
    <col min="12033" max="12033" width="11.88671875" customWidth="1"/>
    <col min="12034" max="12043" width="9.6640625" customWidth="1"/>
    <col min="12289" max="12289" width="11.88671875" customWidth="1"/>
    <col min="12290" max="12299" width="9.6640625" customWidth="1"/>
    <col min="12545" max="12545" width="11.88671875" customWidth="1"/>
    <col min="12546" max="12555" width="9.6640625" customWidth="1"/>
    <col min="12801" max="12801" width="11.88671875" customWidth="1"/>
    <col min="12802" max="12811" width="9.6640625" customWidth="1"/>
    <col min="13057" max="13057" width="11.88671875" customWidth="1"/>
    <col min="13058" max="13067" width="9.6640625" customWidth="1"/>
    <col min="13313" max="13313" width="11.88671875" customWidth="1"/>
    <col min="13314" max="13323" width="9.6640625" customWidth="1"/>
    <col min="13569" max="13569" width="11.88671875" customWidth="1"/>
    <col min="13570" max="13579" width="9.6640625" customWidth="1"/>
    <col min="13825" max="13825" width="11.88671875" customWidth="1"/>
    <col min="13826" max="13835" width="9.6640625" customWidth="1"/>
    <col min="14081" max="14081" width="11.88671875" customWidth="1"/>
    <col min="14082" max="14091" width="9.6640625" customWidth="1"/>
    <col min="14337" max="14337" width="11.88671875" customWidth="1"/>
    <col min="14338" max="14347" width="9.6640625" customWidth="1"/>
    <col min="14593" max="14593" width="11.88671875" customWidth="1"/>
    <col min="14594" max="14603" width="9.6640625" customWidth="1"/>
    <col min="14849" max="14849" width="11.88671875" customWidth="1"/>
    <col min="14850" max="14859" width="9.6640625" customWidth="1"/>
    <col min="15105" max="15105" width="11.88671875" customWidth="1"/>
    <col min="15106" max="15115" width="9.6640625" customWidth="1"/>
    <col min="15361" max="15361" width="11.88671875" customWidth="1"/>
    <col min="15362" max="15371" width="9.6640625" customWidth="1"/>
    <col min="15617" max="15617" width="11.88671875" customWidth="1"/>
    <col min="15618" max="15627" width="9.6640625" customWidth="1"/>
    <col min="15873" max="15873" width="11.88671875" customWidth="1"/>
    <col min="15874" max="15883" width="9.6640625" customWidth="1"/>
    <col min="16129" max="16129" width="11.88671875" customWidth="1"/>
    <col min="16130" max="16139" width="9.6640625" customWidth="1"/>
  </cols>
  <sheetData>
    <row r="1" spans="1:17" ht="13.95" customHeight="1">
      <c r="A1" s="5"/>
      <c r="B1" s="4"/>
    </row>
    <row r="2" spans="1:17" ht="13.95" customHeight="1">
      <c r="A2" s="6"/>
      <c r="B2" s="4"/>
      <c r="D2" s="4"/>
      <c r="E2" s="4"/>
      <c r="F2" s="4"/>
      <c r="G2" s="4"/>
      <c r="H2" s="4"/>
      <c r="I2" s="4"/>
      <c r="J2" s="4"/>
      <c r="K2" s="4"/>
    </row>
    <row r="3" spans="1:17" s="7" customFormat="1" ht="54" customHeight="1">
      <c r="A3" s="9"/>
      <c r="B3" s="10"/>
      <c r="C3" s="100" t="s">
        <v>1</v>
      </c>
      <c r="D3" s="101"/>
      <c r="E3" s="13" t="s">
        <v>8</v>
      </c>
      <c r="F3" s="10"/>
      <c r="H3" s="10"/>
      <c r="J3" s="10"/>
    </row>
    <row r="4" spans="1:17" ht="13.95" customHeight="1">
      <c r="A4" s="4"/>
      <c r="B4" s="2"/>
      <c r="C4" s="12" t="s">
        <v>2</v>
      </c>
      <c r="D4" s="13" t="s">
        <v>3</v>
      </c>
      <c r="E4" s="13" t="s">
        <v>9</v>
      </c>
      <c r="F4" s="2"/>
      <c r="G4" s="2"/>
      <c r="H4" s="2"/>
      <c r="I4" s="2"/>
      <c r="J4" s="2"/>
      <c r="K4" s="2"/>
    </row>
    <row r="5" spans="1:17" ht="13.95" customHeight="1">
      <c r="A5" s="2"/>
      <c r="B5" s="2"/>
      <c r="C5" s="14">
        <v>1</v>
      </c>
      <c r="D5" s="14">
        <v>1</v>
      </c>
      <c r="E5" s="14">
        <v>0</v>
      </c>
      <c r="F5" s="2"/>
      <c r="G5" s="2"/>
      <c r="H5" s="24"/>
      <c r="I5" s="24"/>
      <c r="J5" s="24"/>
      <c r="K5" s="24"/>
      <c r="L5" s="99" t="s">
        <v>16</v>
      </c>
      <c r="M5" s="99"/>
      <c r="N5" s="25"/>
      <c r="O5" s="99" t="s">
        <v>18</v>
      </c>
      <c r="P5" s="99"/>
      <c r="Q5" s="25"/>
    </row>
    <row r="6" spans="1:17" ht="88.5" customHeight="1">
      <c r="A6" s="3"/>
      <c r="B6" s="4"/>
      <c r="C6" s="15">
        <v>2</v>
      </c>
      <c r="D6" s="15">
        <v>2</v>
      </c>
      <c r="E6" s="15">
        <v>0.25</v>
      </c>
      <c r="F6" s="3"/>
      <c r="G6" s="3"/>
      <c r="H6" s="102" t="s">
        <v>0</v>
      </c>
      <c r="I6" s="103" t="s">
        <v>14</v>
      </c>
      <c r="J6" s="103" t="s">
        <v>10</v>
      </c>
      <c r="K6" s="23" t="s">
        <v>15</v>
      </c>
      <c r="L6" s="22" t="s">
        <v>24</v>
      </c>
      <c r="M6" s="22" t="s">
        <v>25</v>
      </c>
      <c r="N6" s="22" t="s">
        <v>17</v>
      </c>
      <c r="O6" s="22" t="s">
        <v>26</v>
      </c>
      <c r="P6" s="22" t="s">
        <v>20</v>
      </c>
      <c r="Q6" s="22" t="s">
        <v>19</v>
      </c>
    </row>
    <row r="7" spans="1:17" ht="51" customHeight="1">
      <c r="A7" s="4"/>
      <c r="B7" s="4"/>
      <c r="C7" s="15">
        <v>3</v>
      </c>
      <c r="D7" s="15">
        <v>3</v>
      </c>
      <c r="E7" s="18">
        <v>0.5</v>
      </c>
      <c r="F7" s="3"/>
      <c r="G7" s="3"/>
      <c r="H7" s="102"/>
      <c r="I7" s="103"/>
      <c r="J7" s="103"/>
      <c r="K7" s="21"/>
      <c r="L7" s="22"/>
      <c r="M7" s="22"/>
      <c r="N7" s="22"/>
      <c r="O7" s="22"/>
      <c r="P7" s="22"/>
      <c r="Q7" s="22"/>
    </row>
    <row r="8" spans="1:17" ht="27.6">
      <c r="A8" s="4"/>
      <c r="B8" s="4"/>
      <c r="C8" s="15">
        <v>4</v>
      </c>
      <c r="D8" s="15">
        <v>4</v>
      </c>
      <c r="E8" s="15">
        <v>0.75</v>
      </c>
      <c r="F8" s="3"/>
      <c r="G8" s="3"/>
      <c r="H8" s="21">
        <v>1</v>
      </c>
      <c r="I8" s="21" t="s">
        <v>4</v>
      </c>
      <c r="J8" s="21" t="s">
        <v>21</v>
      </c>
      <c r="K8" s="21">
        <v>19</v>
      </c>
      <c r="L8" s="22">
        <v>19</v>
      </c>
      <c r="M8" s="22">
        <v>19</v>
      </c>
      <c r="N8" s="22">
        <v>16</v>
      </c>
      <c r="O8" s="22">
        <v>16</v>
      </c>
      <c r="P8" s="22">
        <v>16</v>
      </c>
      <c r="Q8" s="22">
        <v>19</v>
      </c>
    </row>
    <row r="9" spans="1:17" ht="13.8">
      <c r="A9" s="4"/>
      <c r="B9" s="4"/>
      <c r="C9" s="15">
        <v>5</v>
      </c>
      <c r="D9" s="16">
        <v>5</v>
      </c>
      <c r="E9" s="19">
        <v>1</v>
      </c>
      <c r="F9" s="3"/>
      <c r="G9" s="3"/>
      <c r="H9" s="21">
        <v>2</v>
      </c>
      <c r="I9" s="21" t="s">
        <v>5</v>
      </c>
      <c r="J9" s="21" t="s">
        <v>12</v>
      </c>
      <c r="K9" s="21">
        <v>21</v>
      </c>
      <c r="L9" s="22">
        <v>21</v>
      </c>
      <c r="M9" s="22">
        <v>21</v>
      </c>
      <c r="N9" s="22">
        <v>16</v>
      </c>
      <c r="O9" s="22">
        <v>16</v>
      </c>
      <c r="P9" s="22">
        <v>16</v>
      </c>
      <c r="Q9" s="22">
        <v>13</v>
      </c>
    </row>
    <row r="10" spans="1:17" ht="41.4">
      <c r="A10" s="4"/>
      <c r="B10" s="4"/>
      <c r="C10" s="15">
        <v>6</v>
      </c>
      <c r="D10" s="17"/>
      <c r="E10" s="3"/>
      <c r="F10" s="3"/>
      <c r="G10" s="3"/>
      <c r="H10" s="21">
        <v>3</v>
      </c>
      <c r="I10" s="21" t="s">
        <v>22</v>
      </c>
      <c r="J10" s="21" t="s">
        <v>13</v>
      </c>
      <c r="K10" s="21">
        <v>22</v>
      </c>
      <c r="L10" s="22">
        <v>20</v>
      </c>
      <c r="M10" s="22">
        <v>18</v>
      </c>
      <c r="N10" s="22">
        <v>20</v>
      </c>
      <c r="O10" s="22">
        <v>18</v>
      </c>
      <c r="P10" s="22">
        <v>16</v>
      </c>
      <c r="Q10" s="22">
        <v>9</v>
      </c>
    </row>
    <row r="11" spans="1:17" ht="13.8">
      <c r="A11" s="4"/>
      <c r="B11" s="4"/>
      <c r="C11" s="15">
        <v>7</v>
      </c>
      <c r="D11" s="17"/>
      <c r="E11" s="3"/>
      <c r="F11" s="3"/>
      <c r="G11" s="3"/>
      <c r="H11" s="21">
        <v>4</v>
      </c>
      <c r="I11" s="21" t="s">
        <v>7</v>
      </c>
      <c r="J11" s="21">
        <v>8</v>
      </c>
      <c r="K11" s="21">
        <v>30</v>
      </c>
      <c r="L11" s="22">
        <v>23</v>
      </c>
      <c r="M11" s="22">
        <v>23</v>
      </c>
      <c r="N11" s="22">
        <v>28</v>
      </c>
      <c r="O11" s="22">
        <v>23</v>
      </c>
      <c r="P11" s="22">
        <v>23</v>
      </c>
      <c r="Q11" s="22">
        <v>20</v>
      </c>
    </row>
    <row r="12" spans="1:17" ht="41.4">
      <c r="A12" s="4"/>
      <c r="B12" s="4"/>
      <c r="C12" s="15">
        <v>8</v>
      </c>
      <c r="D12" s="17"/>
      <c r="E12" s="3"/>
      <c r="F12" s="3"/>
      <c r="G12" s="3"/>
      <c r="H12" s="21">
        <v>5</v>
      </c>
      <c r="I12" s="21" t="s">
        <v>23</v>
      </c>
      <c r="J12" s="21">
        <v>9</v>
      </c>
      <c r="K12" s="21">
        <v>8</v>
      </c>
      <c r="L12" s="22">
        <v>6</v>
      </c>
      <c r="M12" s="22">
        <v>6</v>
      </c>
      <c r="N12" s="22">
        <v>7</v>
      </c>
      <c r="O12" s="22">
        <v>6</v>
      </c>
      <c r="P12" s="22">
        <v>6</v>
      </c>
      <c r="Q12" s="22">
        <v>5</v>
      </c>
    </row>
    <row r="13" spans="1:17" ht="13.8">
      <c r="A13" s="4"/>
      <c r="B13" s="4"/>
      <c r="C13" s="15">
        <v>9</v>
      </c>
      <c r="D13" s="17"/>
      <c r="E13" s="3"/>
      <c r="F13" s="3"/>
      <c r="G13" s="3"/>
      <c r="H13" s="21"/>
      <c r="I13" s="21"/>
      <c r="J13" s="21"/>
      <c r="K13" s="21">
        <v>100</v>
      </c>
      <c r="L13" s="22">
        <v>89</v>
      </c>
      <c r="M13" s="22">
        <v>87</v>
      </c>
      <c r="N13" s="22">
        <v>87</v>
      </c>
      <c r="O13" s="22">
        <v>79</v>
      </c>
      <c r="P13" s="22">
        <v>77</v>
      </c>
      <c r="Q13" s="22">
        <v>66</v>
      </c>
    </row>
    <row r="14" spans="1:17" ht="13.8">
      <c r="A14" s="4"/>
      <c r="B14" s="4"/>
      <c r="C14" s="16">
        <v>10</v>
      </c>
      <c r="D14" s="17"/>
      <c r="E14" s="3"/>
      <c r="F14" s="3"/>
      <c r="G14" s="3"/>
      <c r="H14" s="20"/>
      <c r="I14" s="20"/>
      <c r="J14" s="20"/>
      <c r="K14" s="20"/>
      <c r="L14" s="7"/>
      <c r="M14" s="7"/>
      <c r="N14" s="7"/>
      <c r="O14" s="7"/>
      <c r="P14" s="7"/>
      <c r="Q14" s="7"/>
    </row>
    <row r="15" spans="1:17" ht="13.8">
      <c r="A15" s="4"/>
      <c r="B15" s="4"/>
      <c r="C15" s="11"/>
      <c r="D15" s="3"/>
      <c r="E15" s="3"/>
      <c r="F15" s="3"/>
      <c r="G15" s="3"/>
      <c r="H15" s="20"/>
      <c r="I15" s="20"/>
      <c r="J15" s="20"/>
      <c r="K15" s="20"/>
      <c r="L15" s="7"/>
      <c r="M15" s="7"/>
      <c r="N15" s="7"/>
      <c r="O15" s="7"/>
      <c r="P15" s="7"/>
      <c r="Q15" s="7"/>
    </row>
    <row r="16" spans="1:17" ht="13.8">
      <c r="A16" s="3"/>
      <c r="B16" s="4"/>
      <c r="C16" s="11"/>
      <c r="D16" s="3"/>
      <c r="E16" s="3"/>
      <c r="F16" s="3"/>
      <c r="G16" s="3"/>
      <c r="H16" s="20"/>
      <c r="I16" s="20"/>
      <c r="J16" s="20"/>
      <c r="K16" s="20"/>
      <c r="L16" s="7"/>
      <c r="M16" s="7"/>
      <c r="N16" s="7"/>
      <c r="O16" s="7"/>
      <c r="P16" s="7"/>
      <c r="Q16" s="7"/>
    </row>
    <row r="17" spans="1:17" ht="13.8">
      <c r="A17" s="3"/>
      <c r="B17" s="4"/>
      <c r="C17" s="11"/>
      <c r="D17" s="3"/>
      <c r="E17" s="3"/>
      <c r="F17" s="3"/>
      <c r="G17" s="3"/>
      <c r="H17" s="3"/>
      <c r="I17" s="3"/>
      <c r="J17" s="20"/>
      <c r="K17" s="20"/>
      <c r="L17" s="7"/>
      <c r="M17" s="7"/>
      <c r="N17" s="7"/>
      <c r="O17" s="7"/>
      <c r="P17" s="7"/>
      <c r="Q17" s="7"/>
    </row>
    <row r="18" spans="1:17" ht="13.8">
      <c r="A18" s="4"/>
      <c r="B18" s="4"/>
      <c r="C18" s="11"/>
      <c r="D18" s="3"/>
      <c r="E18" s="3"/>
      <c r="F18" s="3"/>
      <c r="G18" s="3"/>
      <c r="H18" s="3"/>
      <c r="I18" s="3"/>
      <c r="J18" s="20"/>
      <c r="K18" s="20"/>
      <c r="L18" s="7"/>
      <c r="M18" s="7"/>
      <c r="N18" s="7"/>
      <c r="O18" s="7"/>
      <c r="P18" s="7"/>
      <c r="Q18" s="7"/>
    </row>
    <row r="19" spans="1:17" ht="13.8">
      <c r="A19" s="4"/>
      <c r="B19" s="4"/>
      <c r="C19" s="11"/>
      <c r="D19" s="3"/>
      <c r="E19" s="3"/>
      <c r="F19" s="3"/>
      <c r="G19" s="3"/>
      <c r="H19" s="3"/>
      <c r="I19" s="3"/>
      <c r="J19" s="20"/>
      <c r="K19" s="20"/>
      <c r="L19" s="7"/>
      <c r="M19" s="7"/>
      <c r="N19" s="7"/>
      <c r="O19" s="7"/>
      <c r="P19" s="7"/>
      <c r="Q19" s="7"/>
    </row>
    <row r="20" spans="1:17" ht="13.8">
      <c r="A20" s="4"/>
      <c r="B20" s="4"/>
      <c r="C20" s="11"/>
      <c r="D20" s="3"/>
      <c r="E20" s="3"/>
      <c r="F20" s="3"/>
      <c r="G20" s="3"/>
      <c r="H20" s="3"/>
      <c r="I20" s="3"/>
      <c r="J20" s="20"/>
      <c r="K20" s="20"/>
      <c r="L20" s="7"/>
      <c r="M20" s="7"/>
      <c r="N20" s="7"/>
      <c r="O20" s="7"/>
      <c r="P20" s="7"/>
      <c r="Q20" s="7"/>
    </row>
    <row r="21" spans="1:17" ht="13.8">
      <c r="A21" s="4"/>
      <c r="B21" s="4"/>
      <c r="C21" s="11"/>
      <c r="D21" s="3"/>
      <c r="E21" s="3"/>
      <c r="F21" s="3"/>
      <c r="G21" s="3"/>
      <c r="H21" s="3"/>
      <c r="I21" s="3"/>
      <c r="J21" s="3"/>
      <c r="K21" s="3"/>
    </row>
    <row r="22" spans="1:17" ht="13.8">
      <c r="A22" s="4"/>
      <c r="B22" s="4"/>
      <c r="C22" s="11"/>
      <c r="D22" s="3"/>
      <c r="E22" s="3"/>
      <c r="F22" s="3"/>
      <c r="G22" s="3"/>
      <c r="H22" s="3"/>
      <c r="I22" s="3"/>
      <c r="J22" s="3"/>
      <c r="K22" s="3"/>
    </row>
    <row r="23" spans="1:17" ht="13.8">
      <c r="A23" s="4"/>
      <c r="B23" s="4"/>
      <c r="C23" s="11"/>
      <c r="D23" s="3"/>
      <c r="E23" s="3"/>
      <c r="F23" s="3"/>
      <c r="G23" s="3"/>
      <c r="H23" s="3"/>
      <c r="I23" s="3"/>
      <c r="J23" s="3"/>
      <c r="K23" s="3"/>
    </row>
    <row r="24" spans="1:17" ht="13.8">
      <c r="A24" s="4"/>
      <c r="B24" s="4"/>
      <c r="C24" s="11"/>
      <c r="D24" s="3"/>
      <c r="E24" s="3"/>
      <c r="F24" s="3"/>
      <c r="G24" s="3"/>
      <c r="H24" s="3"/>
      <c r="I24" s="3"/>
      <c r="J24" s="3"/>
      <c r="K24" s="3"/>
    </row>
    <row r="25" spans="1:17" ht="13.8">
      <c r="A25" s="4"/>
      <c r="B25" s="4"/>
      <c r="C25" s="11"/>
      <c r="D25" s="3"/>
      <c r="E25" s="3"/>
      <c r="F25" s="3"/>
      <c r="G25" s="3"/>
      <c r="H25" s="3"/>
      <c r="I25" s="3"/>
      <c r="J25" s="3"/>
      <c r="K25" s="3"/>
    </row>
    <row r="26" spans="1:17" ht="13.8">
      <c r="A26" s="4"/>
      <c r="B26" s="4"/>
      <c r="C26" s="11"/>
      <c r="D26" s="3"/>
      <c r="E26" s="3"/>
      <c r="F26" s="3"/>
      <c r="G26" s="3"/>
      <c r="H26" s="3"/>
      <c r="I26" s="3"/>
      <c r="J26" s="3"/>
      <c r="K26" s="3"/>
    </row>
    <row r="27" spans="1:17" ht="13.8">
      <c r="A27" s="4"/>
      <c r="B27" s="4"/>
      <c r="C27" s="11"/>
      <c r="D27" s="3"/>
      <c r="E27" s="3"/>
      <c r="F27" s="3"/>
      <c r="G27" s="3"/>
      <c r="H27" s="3"/>
      <c r="I27" s="3"/>
      <c r="J27" s="3"/>
      <c r="K27" s="3"/>
    </row>
    <row r="28" spans="1:17" ht="13.8">
      <c r="A28" s="3"/>
      <c r="B28" s="4"/>
      <c r="C28" s="11"/>
      <c r="D28" s="3"/>
      <c r="E28" s="3"/>
      <c r="F28" s="3"/>
      <c r="G28" s="3"/>
      <c r="H28" s="3"/>
      <c r="I28" s="3"/>
      <c r="J28" s="3"/>
      <c r="K28" s="3"/>
    </row>
    <row r="29" spans="1:17" ht="13.8">
      <c r="A29" s="4"/>
      <c r="B29" s="4"/>
      <c r="C29" s="11"/>
      <c r="D29" s="3"/>
      <c r="E29" s="3"/>
      <c r="F29" s="3"/>
      <c r="G29" s="3"/>
      <c r="H29" s="3"/>
      <c r="I29" s="3"/>
      <c r="J29" s="3"/>
      <c r="K29" s="3"/>
    </row>
    <row r="30" spans="1:17" ht="13.8">
      <c r="A30" s="4"/>
      <c r="B30" s="4"/>
      <c r="C30" s="11"/>
      <c r="D30" s="3"/>
      <c r="E30" s="3"/>
      <c r="F30" s="3"/>
      <c r="G30" s="3"/>
      <c r="H30" s="3"/>
      <c r="I30" s="3"/>
      <c r="J30" s="3"/>
      <c r="K30" s="3"/>
    </row>
    <row r="31" spans="1:17" ht="13.8">
      <c r="A31" s="4"/>
      <c r="B31" s="4"/>
      <c r="C31" s="11"/>
      <c r="D31" s="3"/>
      <c r="E31" s="3"/>
      <c r="F31" s="3"/>
      <c r="G31" s="3"/>
      <c r="H31" s="3"/>
      <c r="I31" s="3"/>
      <c r="J31" s="3"/>
      <c r="K31" s="3"/>
    </row>
    <row r="32" spans="1:17" ht="13.8">
      <c r="A32" s="4"/>
      <c r="B32" s="4"/>
      <c r="D32" s="3"/>
      <c r="E32" s="3"/>
      <c r="F32" s="3"/>
      <c r="G32" s="3"/>
      <c r="H32" s="3"/>
      <c r="I32" s="3"/>
      <c r="J32" s="3"/>
      <c r="K32" s="3"/>
    </row>
    <row r="33" spans="1:11" ht="13.8">
      <c r="A33" s="4"/>
      <c r="B33" s="4"/>
      <c r="D33" s="3"/>
      <c r="E33" s="3"/>
      <c r="F33" s="3"/>
      <c r="G33" s="3"/>
      <c r="H33" s="3"/>
      <c r="I33" s="3"/>
      <c r="J33" s="3"/>
      <c r="K33" s="3"/>
    </row>
    <row r="34" spans="1:11" ht="13.8">
      <c r="A34" s="4"/>
      <c r="B34" s="4"/>
      <c r="D34" s="3"/>
      <c r="E34" s="3"/>
      <c r="F34" s="3"/>
      <c r="G34" s="3"/>
      <c r="H34" s="3"/>
      <c r="I34" s="3"/>
      <c r="J34" s="3"/>
      <c r="K34" s="3"/>
    </row>
    <row r="35" spans="1:11" ht="13.8">
      <c r="A35" s="4"/>
      <c r="B35" s="4"/>
      <c r="D35" s="3"/>
      <c r="E35" s="3"/>
      <c r="F35" s="3"/>
      <c r="G35" s="3"/>
      <c r="H35" s="3"/>
      <c r="I35" s="3"/>
      <c r="J35" s="3"/>
      <c r="K35" s="3"/>
    </row>
    <row r="36" spans="1:11" ht="13.8">
      <c r="A36" s="4"/>
      <c r="B36" s="4"/>
      <c r="D36" s="3"/>
      <c r="E36" s="3"/>
      <c r="F36" s="3"/>
      <c r="G36" s="3"/>
      <c r="H36" s="3"/>
      <c r="I36" s="3"/>
      <c r="J36" s="3"/>
      <c r="K36" s="3"/>
    </row>
    <row r="37" spans="1:11" ht="13.8">
      <c r="A37" s="4"/>
      <c r="B37" s="4"/>
      <c r="D37" s="3"/>
      <c r="E37" s="3"/>
      <c r="F37" s="3"/>
      <c r="G37" s="3"/>
      <c r="H37" s="3"/>
      <c r="I37" s="3"/>
      <c r="J37" s="3"/>
      <c r="K37" s="3"/>
    </row>
    <row r="38" spans="1:11" ht="13.8">
      <c r="A38" s="4"/>
      <c r="B38" s="4"/>
      <c r="D38" s="3"/>
      <c r="E38" s="3"/>
      <c r="F38" s="3"/>
      <c r="G38" s="3"/>
      <c r="H38" s="3"/>
      <c r="I38" s="3"/>
      <c r="J38" s="3"/>
      <c r="K38" s="3"/>
    </row>
    <row r="39" spans="1:11" ht="13.8">
      <c r="A39" s="3"/>
      <c r="B39" s="4"/>
      <c r="D39" s="3"/>
      <c r="E39" s="3"/>
      <c r="F39" s="3"/>
      <c r="G39" s="3"/>
      <c r="H39" s="3"/>
      <c r="I39" s="3"/>
      <c r="J39" s="3"/>
      <c r="K39" s="3"/>
    </row>
    <row r="40" spans="1:11" ht="13.8">
      <c r="A40" s="4"/>
      <c r="B40" s="4"/>
      <c r="D40" s="3"/>
      <c r="E40" s="3"/>
      <c r="F40" s="3"/>
      <c r="G40" s="3"/>
      <c r="J40" s="3"/>
      <c r="K40" s="3"/>
    </row>
    <row r="41" spans="1:11" ht="13.8">
      <c r="A41" s="4"/>
      <c r="B41" s="4"/>
      <c r="D41" s="3"/>
      <c r="E41" s="3"/>
      <c r="F41" s="3"/>
      <c r="G41" s="3"/>
      <c r="J41" s="3"/>
      <c r="K41" s="3"/>
    </row>
    <row r="42" spans="1:11" ht="13.8">
      <c r="A42" s="4"/>
      <c r="B42" s="4"/>
      <c r="D42" s="3"/>
      <c r="E42" s="3"/>
      <c r="F42" s="3"/>
      <c r="G42" s="3"/>
      <c r="J42" s="3"/>
      <c r="K42" s="3"/>
    </row>
    <row r="43" spans="1:11" ht="13.8">
      <c r="A43" s="4"/>
      <c r="B43" s="4"/>
      <c r="D43" s="3"/>
      <c r="E43" s="3"/>
      <c r="F43" s="3"/>
      <c r="G43" s="3"/>
      <c r="J43" s="3"/>
      <c r="K43" s="3"/>
    </row>
    <row r="44" spans="1:11" ht="13.8">
      <c r="A44" s="4"/>
      <c r="B44" s="4"/>
      <c r="D44" s="3"/>
      <c r="E44" s="3"/>
      <c r="F44" s="3"/>
      <c r="G44" s="3"/>
      <c r="J44" s="3"/>
      <c r="K44" s="3"/>
    </row>
    <row r="45" spans="1:11" ht="13.8">
      <c r="A45" s="4"/>
      <c r="B45" s="4"/>
      <c r="D45" s="3"/>
      <c r="E45" s="3"/>
      <c r="F45" s="3"/>
      <c r="G45" s="3"/>
      <c r="J45" s="3"/>
      <c r="K45" s="3"/>
    </row>
    <row r="46" spans="1:11" ht="13.8">
      <c r="A46" s="4"/>
      <c r="B46" s="4"/>
      <c r="D46" s="3"/>
      <c r="E46" s="3"/>
      <c r="F46" s="3"/>
      <c r="G46" s="3"/>
      <c r="J46" s="3"/>
      <c r="K46" s="3"/>
    </row>
    <row r="47" spans="1:11" ht="13.8">
      <c r="A47" s="4"/>
      <c r="B47" s="4"/>
      <c r="D47" s="3"/>
      <c r="E47" s="3"/>
      <c r="F47" s="3"/>
      <c r="G47" s="3"/>
      <c r="H47" s="3"/>
      <c r="I47" s="3"/>
      <c r="J47" s="3"/>
      <c r="K47" s="3"/>
    </row>
    <row r="48" spans="1:11" ht="13.8">
      <c r="A48" s="4"/>
      <c r="B48" s="4"/>
      <c r="D48" s="3"/>
      <c r="E48" s="3"/>
      <c r="F48" s="3"/>
      <c r="G48" s="3"/>
      <c r="H48" s="3"/>
      <c r="I48" s="3"/>
      <c r="J48" s="3"/>
      <c r="K48" s="3"/>
    </row>
    <row r="49" spans="1:11" ht="13.8">
      <c r="A49" s="3"/>
      <c r="B49" s="4"/>
      <c r="D49" s="3"/>
      <c r="E49" s="3"/>
      <c r="F49" s="3"/>
      <c r="G49" s="3"/>
      <c r="H49" s="3"/>
      <c r="I49" s="3"/>
      <c r="J49" s="3"/>
      <c r="K49" s="3"/>
    </row>
    <row r="50" spans="1:11" ht="13.8">
      <c r="A50" s="3"/>
      <c r="B50" s="4"/>
      <c r="D50" s="3"/>
      <c r="E50" s="3"/>
      <c r="F50" s="3"/>
      <c r="G50" s="3"/>
      <c r="H50" s="3"/>
      <c r="I50" s="3"/>
      <c r="J50" s="3"/>
      <c r="K50" s="3"/>
    </row>
    <row r="51" spans="1:11" ht="13.8">
      <c r="A51" s="4"/>
      <c r="B51" s="4"/>
      <c r="D51" s="3"/>
      <c r="E51" s="3"/>
      <c r="F51" s="3"/>
      <c r="G51" s="3"/>
      <c r="H51" s="3"/>
      <c r="I51" s="3"/>
      <c r="J51" s="3"/>
      <c r="K51" s="3"/>
    </row>
    <row r="52" spans="1:11" ht="13.8">
      <c r="A52" s="4"/>
      <c r="B52" s="4"/>
      <c r="D52" s="3"/>
      <c r="E52" s="3"/>
      <c r="F52" s="3"/>
      <c r="G52" s="3"/>
      <c r="H52" s="3"/>
      <c r="I52" s="3"/>
      <c r="J52" s="3"/>
      <c r="K52" s="3"/>
    </row>
    <row r="53" spans="1:11" ht="13.8">
      <c r="A53" s="4"/>
      <c r="B53" s="4"/>
      <c r="D53" s="3"/>
      <c r="E53" s="3"/>
      <c r="F53" s="3"/>
      <c r="G53" s="3"/>
      <c r="H53" s="3"/>
      <c r="I53" s="3"/>
      <c r="J53" s="3"/>
      <c r="K53" s="3"/>
    </row>
    <row r="54" spans="1:11" ht="13.8">
      <c r="A54" s="4"/>
      <c r="B54" s="4"/>
      <c r="D54" s="3"/>
      <c r="E54" s="3"/>
      <c r="F54" s="3"/>
      <c r="G54" s="3"/>
      <c r="H54" s="3"/>
      <c r="I54" s="3"/>
      <c r="J54" s="3"/>
      <c r="K54" s="3"/>
    </row>
    <row r="55" spans="1:11" ht="13.8">
      <c r="A55" s="4"/>
      <c r="B55" s="4"/>
      <c r="D55" s="3"/>
      <c r="E55" s="3"/>
      <c r="F55" s="3"/>
      <c r="G55" s="3"/>
      <c r="H55" s="3"/>
      <c r="I55" s="3"/>
      <c r="J55" s="3"/>
      <c r="K55" s="3"/>
    </row>
    <row r="56" spans="1:11" ht="13.8">
      <c r="A56" s="4"/>
      <c r="B56" s="4"/>
      <c r="D56" s="3"/>
      <c r="E56" s="3"/>
      <c r="F56" s="3"/>
      <c r="G56" s="3"/>
      <c r="H56" s="3"/>
      <c r="I56" s="3"/>
      <c r="J56" s="3"/>
      <c r="K56" s="3"/>
    </row>
    <row r="57" spans="1:11" ht="13.8">
      <c r="A57" s="4"/>
      <c r="B57" s="4"/>
      <c r="D57" s="3"/>
      <c r="E57" s="3"/>
      <c r="F57" s="3"/>
      <c r="G57" s="3"/>
      <c r="H57" s="3"/>
      <c r="I57" s="3"/>
      <c r="J57" s="3"/>
      <c r="K57" s="3"/>
    </row>
    <row r="58" spans="1:11" ht="13.8">
      <c r="A58" s="4"/>
      <c r="B58" s="4"/>
      <c r="D58" s="3"/>
      <c r="E58" s="3"/>
      <c r="F58" s="3"/>
      <c r="G58" s="3"/>
      <c r="H58" s="3"/>
      <c r="I58" s="3"/>
      <c r="J58" s="3"/>
      <c r="K58" s="3"/>
    </row>
    <row r="59" spans="1:11" ht="13.8">
      <c r="A59" s="4"/>
      <c r="B59" s="4"/>
      <c r="D59" s="3"/>
      <c r="E59" s="3"/>
      <c r="F59" s="3"/>
      <c r="G59" s="3"/>
      <c r="H59" s="3"/>
      <c r="I59" s="3"/>
      <c r="J59" s="3"/>
      <c r="K59" s="3"/>
    </row>
    <row r="60" spans="1:11">
      <c r="A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D65" s="1"/>
      <c r="E65" s="1"/>
      <c r="F65" s="1"/>
      <c r="G65" s="1"/>
      <c r="H65" s="1"/>
      <c r="I65" s="1"/>
      <c r="J65" s="1"/>
      <c r="K65" s="1"/>
    </row>
    <row r="130" spans="1:11">
      <c r="A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D265" s="1"/>
      <c r="E265" s="1"/>
      <c r="F265" s="1"/>
      <c r="G265" s="1"/>
      <c r="H265" s="1"/>
      <c r="I265" s="1"/>
      <c r="J265" s="1"/>
      <c r="K265" s="1"/>
    </row>
    <row r="266" spans="1:11">
      <c r="A266" s="1"/>
      <c r="B266" s="1"/>
      <c r="D266" s="1"/>
      <c r="E266" s="1"/>
      <c r="F266" s="1"/>
      <c r="G266" s="1"/>
      <c r="H266" s="1"/>
      <c r="I266" s="1"/>
      <c r="J266" s="1"/>
      <c r="K266" s="1"/>
    </row>
    <row r="267" spans="1:11">
      <c r="A267" s="1"/>
      <c r="B267" s="1"/>
      <c r="D267" s="1"/>
      <c r="E267" s="1"/>
      <c r="F267" s="1"/>
      <c r="G267" s="1"/>
      <c r="H267" s="1"/>
      <c r="I267" s="1"/>
      <c r="J267" s="1"/>
      <c r="K267" s="1"/>
    </row>
    <row r="268" spans="1:11">
      <c r="A268" s="1"/>
      <c r="B268" s="1"/>
      <c r="D268" s="1"/>
      <c r="E268" s="1"/>
      <c r="F268" s="1"/>
      <c r="G268" s="1"/>
      <c r="H268" s="1"/>
      <c r="I268" s="1"/>
      <c r="J268" s="1"/>
      <c r="K268" s="1"/>
    </row>
    <row r="269" spans="1:11">
      <c r="A269" s="1"/>
      <c r="B269" s="1"/>
      <c r="D269" s="1"/>
      <c r="E269" s="1"/>
      <c r="F269" s="1"/>
      <c r="G269" s="1"/>
      <c r="H269" s="1"/>
      <c r="I269" s="1"/>
      <c r="J269" s="1"/>
      <c r="K269" s="1"/>
    </row>
    <row r="270" spans="1:11">
      <c r="A270" s="1"/>
      <c r="B270" s="1"/>
      <c r="D270" s="1"/>
      <c r="E270" s="1"/>
      <c r="F270" s="1"/>
      <c r="G270" s="1"/>
      <c r="H270" s="1"/>
      <c r="I270" s="1"/>
      <c r="J270" s="1"/>
      <c r="K270" s="1"/>
    </row>
    <row r="271" spans="1:11">
      <c r="A271" s="1"/>
      <c r="B271" s="1"/>
      <c r="D271" s="1"/>
      <c r="E271" s="1"/>
      <c r="F271" s="1"/>
      <c r="G271" s="1"/>
      <c r="H271" s="1"/>
      <c r="I271" s="1"/>
      <c r="J271" s="1"/>
      <c r="K271" s="1"/>
    </row>
    <row r="272" spans="1:11">
      <c r="A272" s="1"/>
      <c r="B272" s="1"/>
      <c r="D272" s="1"/>
      <c r="E272" s="1"/>
      <c r="F272" s="1"/>
      <c r="G272" s="1"/>
      <c r="H272" s="1"/>
      <c r="I272" s="1"/>
      <c r="J272" s="1"/>
      <c r="K272" s="1"/>
    </row>
    <row r="273" spans="1:11">
      <c r="A273" s="1"/>
      <c r="B273" s="1"/>
      <c r="D273" s="1"/>
      <c r="E273" s="1"/>
      <c r="F273" s="1"/>
      <c r="G273" s="1"/>
      <c r="H273" s="1"/>
      <c r="I273" s="1"/>
      <c r="J273" s="1"/>
      <c r="K273" s="1"/>
    </row>
    <row r="274" spans="1:11">
      <c r="A274" s="1"/>
      <c r="B274" s="1"/>
      <c r="D274" s="1"/>
      <c r="E274" s="1"/>
      <c r="F274" s="1"/>
      <c r="G274" s="1"/>
      <c r="H274" s="1"/>
      <c r="I274" s="1"/>
      <c r="J274" s="1"/>
      <c r="K274" s="1"/>
    </row>
    <row r="275" spans="1:11">
      <c r="A275" s="1"/>
      <c r="B275" s="1"/>
      <c r="D275" s="1"/>
      <c r="E275" s="1"/>
      <c r="F275" s="1"/>
      <c r="G275" s="1"/>
      <c r="H275" s="1"/>
      <c r="I275" s="1"/>
      <c r="J275" s="1"/>
      <c r="K275" s="1"/>
    </row>
    <row r="276" spans="1:11">
      <c r="A276" s="1"/>
      <c r="B276" s="1"/>
      <c r="D276" s="1"/>
      <c r="E276" s="1"/>
      <c r="F276" s="1"/>
      <c r="G276" s="1"/>
      <c r="H276" s="1"/>
      <c r="I276" s="1"/>
      <c r="J276" s="1"/>
      <c r="K276" s="1"/>
    </row>
    <row r="277" spans="1:11">
      <c r="A277" s="1"/>
      <c r="B277" s="1"/>
      <c r="D277" s="1"/>
      <c r="E277" s="1"/>
      <c r="F277" s="1"/>
      <c r="G277" s="1"/>
      <c r="H277" s="1"/>
      <c r="I277" s="1"/>
      <c r="J277" s="1"/>
      <c r="K277" s="1"/>
    </row>
    <row r="278" spans="1:11">
      <c r="A278" s="1"/>
      <c r="B278" s="1"/>
      <c r="D278" s="1"/>
      <c r="E278" s="1"/>
      <c r="F278" s="1"/>
      <c r="G278" s="1"/>
      <c r="H278" s="1"/>
      <c r="I278" s="1"/>
      <c r="J278" s="1"/>
      <c r="K278" s="1"/>
    </row>
    <row r="279" spans="1:11">
      <c r="A279" s="1"/>
      <c r="B279" s="1"/>
      <c r="D279" s="1"/>
      <c r="E279" s="1"/>
      <c r="F279" s="1"/>
      <c r="G279" s="1"/>
      <c r="H279" s="1"/>
      <c r="I279" s="1"/>
      <c r="J279" s="1"/>
      <c r="K279" s="1"/>
    </row>
    <row r="280" spans="1:11">
      <c r="A280" s="1"/>
      <c r="B280" s="1"/>
      <c r="D280" s="1"/>
      <c r="E280" s="1"/>
      <c r="F280" s="1"/>
      <c r="G280" s="1"/>
      <c r="H280" s="1"/>
      <c r="I280" s="1"/>
      <c r="J280" s="1"/>
      <c r="K280" s="1"/>
    </row>
    <row r="281" spans="1:11">
      <c r="A281" s="1"/>
      <c r="B281" s="1"/>
      <c r="D281" s="1"/>
      <c r="E281" s="1"/>
      <c r="F281" s="1"/>
      <c r="G281" s="1"/>
      <c r="H281" s="1"/>
      <c r="I281" s="1"/>
      <c r="J281" s="1"/>
      <c r="K281" s="1"/>
    </row>
    <row r="282" spans="1:11">
      <c r="A282" s="1"/>
      <c r="B282" s="1"/>
      <c r="D282" s="1"/>
      <c r="E282" s="1"/>
      <c r="F282" s="1"/>
      <c r="G282" s="1"/>
      <c r="H282" s="1"/>
      <c r="I282" s="1"/>
      <c r="J282" s="1"/>
      <c r="K282" s="1"/>
    </row>
    <row r="283" spans="1:11">
      <c r="A283" s="1"/>
      <c r="B283" s="1"/>
      <c r="D283" s="1"/>
      <c r="E283" s="1"/>
      <c r="F283" s="1"/>
      <c r="G283" s="1"/>
      <c r="H283" s="1"/>
      <c r="I283" s="1"/>
      <c r="J283" s="1"/>
      <c r="K283" s="1"/>
    </row>
    <row r="284" spans="1:11">
      <c r="B284" s="1"/>
      <c r="D284" s="1"/>
      <c r="E284" s="1"/>
      <c r="F284" s="1"/>
      <c r="G284" s="1"/>
      <c r="H284" s="1"/>
      <c r="I284" s="1"/>
      <c r="J284" s="1"/>
      <c r="K284" s="1"/>
    </row>
    <row r="285" spans="1:11">
      <c r="B285" s="1"/>
      <c r="D285" s="1"/>
      <c r="E285" s="1"/>
      <c r="F285" s="1"/>
      <c r="G285" s="1"/>
      <c r="H285" s="1"/>
      <c r="I285" s="1"/>
      <c r="J285" s="1"/>
      <c r="K285" s="1"/>
    </row>
    <row r="286" spans="1:11">
      <c r="B286" s="1"/>
      <c r="D286" s="1"/>
      <c r="E286" s="1"/>
      <c r="F286" s="1"/>
      <c r="G286" s="1"/>
      <c r="H286" s="1"/>
      <c r="I286" s="1"/>
      <c r="J286" s="1"/>
      <c r="K286" s="1"/>
    </row>
    <row r="287" spans="1:11">
      <c r="B287" s="1"/>
      <c r="D287" s="1"/>
      <c r="E287" s="1"/>
      <c r="F287" s="1"/>
      <c r="G287" s="1"/>
      <c r="H287" s="1"/>
      <c r="I287" s="1"/>
      <c r="J287" s="1"/>
      <c r="K287" s="1"/>
    </row>
    <row r="288" spans="1:11">
      <c r="B288" s="1"/>
      <c r="D288" s="1"/>
      <c r="E288" s="1"/>
      <c r="F288" s="1"/>
      <c r="G288" s="1"/>
      <c r="H288" s="1"/>
      <c r="I288" s="1"/>
      <c r="J288" s="1"/>
      <c r="K288" s="1"/>
    </row>
    <row r="289" spans="2:11">
      <c r="B289" s="1"/>
      <c r="D289" s="1"/>
      <c r="E289" s="1"/>
      <c r="F289" s="1"/>
      <c r="G289" s="1"/>
      <c r="H289" s="1"/>
      <c r="I289" s="1"/>
      <c r="J289" s="1"/>
      <c r="K289" s="1"/>
    </row>
    <row r="290" spans="2:11">
      <c r="B290" s="1"/>
      <c r="D290" s="1"/>
      <c r="E290" s="1"/>
      <c r="F290" s="1"/>
      <c r="G290" s="1"/>
      <c r="H290" s="1"/>
      <c r="I290" s="1"/>
      <c r="J290" s="1"/>
      <c r="K290" s="1"/>
    </row>
    <row r="291" spans="2:11">
      <c r="B291" s="1"/>
      <c r="D291" s="1"/>
      <c r="E291" s="1"/>
      <c r="F291" s="1"/>
      <c r="G291" s="1"/>
      <c r="H291" s="1"/>
      <c r="I291" s="1"/>
      <c r="J291" s="1"/>
      <c r="K291" s="1"/>
    </row>
    <row r="292" spans="2:11">
      <c r="B292" s="1"/>
      <c r="D292" s="1"/>
      <c r="E292" s="1"/>
      <c r="F292" s="1"/>
      <c r="G292" s="1"/>
      <c r="H292" s="1"/>
      <c r="I292" s="1"/>
      <c r="J292" s="1"/>
      <c r="K292" s="1"/>
    </row>
    <row r="293" spans="2:11">
      <c r="B293" s="1"/>
      <c r="D293" s="1"/>
      <c r="E293" s="1"/>
      <c r="F293" s="1"/>
      <c r="G293" s="1"/>
      <c r="H293" s="1"/>
      <c r="I293" s="1"/>
      <c r="J293" s="1"/>
      <c r="K293" s="1"/>
    </row>
    <row r="294" spans="2:11">
      <c r="B294" s="1"/>
      <c r="D294" s="1"/>
      <c r="E294" s="1"/>
      <c r="F294" s="1"/>
      <c r="G294" s="1"/>
      <c r="H294" s="1"/>
      <c r="I294" s="1"/>
      <c r="J294" s="1"/>
      <c r="K294" s="1"/>
    </row>
    <row r="295" spans="2:11">
      <c r="B295" s="1"/>
      <c r="D295" s="1"/>
      <c r="E295" s="1"/>
      <c r="F295" s="1"/>
      <c r="G295" s="1"/>
      <c r="H295" s="1"/>
      <c r="I295" s="1"/>
      <c r="J295" s="1"/>
      <c r="K295" s="1"/>
    </row>
    <row r="296" spans="2:11">
      <c r="B296" s="1"/>
      <c r="D296" s="1"/>
      <c r="E296" s="1"/>
      <c r="F296" s="1"/>
      <c r="G296" s="1"/>
      <c r="H296" s="1"/>
      <c r="I296" s="1"/>
      <c r="J296" s="1"/>
      <c r="K296" s="1"/>
    </row>
    <row r="297" spans="2:11">
      <c r="B297" s="1"/>
      <c r="D297" s="1"/>
      <c r="E297" s="1"/>
      <c r="F297" s="1"/>
      <c r="G297" s="1"/>
      <c r="H297" s="1"/>
      <c r="I297" s="1"/>
      <c r="J297" s="1"/>
      <c r="K297" s="1"/>
    </row>
    <row r="298" spans="2:11">
      <c r="B298" s="1"/>
      <c r="D298" s="1"/>
      <c r="E298" s="1"/>
      <c r="F298" s="1"/>
      <c r="G298" s="1"/>
      <c r="H298" s="1"/>
      <c r="I298" s="1"/>
      <c r="J298" s="1"/>
      <c r="K298" s="1"/>
    </row>
    <row r="299" spans="2:11">
      <c r="B299" s="1"/>
      <c r="D299" s="1"/>
      <c r="E299" s="1"/>
      <c r="F299" s="1"/>
      <c r="G299" s="1"/>
      <c r="H299" s="1"/>
      <c r="I299" s="1"/>
      <c r="J299" s="1"/>
      <c r="K299" s="1"/>
    </row>
    <row r="300" spans="2:11">
      <c r="B300" s="1"/>
      <c r="D300" s="1"/>
      <c r="E300" s="1"/>
      <c r="F300" s="1"/>
      <c r="G300" s="1"/>
      <c r="H300" s="1"/>
      <c r="I300" s="1"/>
      <c r="J300" s="1"/>
      <c r="K300" s="1"/>
    </row>
    <row r="301" spans="2:11">
      <c r="B301" s="1"/>
      <c r="D301" s="1"/>
      <c r="E301" s="1"/>
      <c r="F301" s="1"/>
      <c r="G301" s="1"/>
      <c r="H301" s="1"/>
      <c r="I301" s="1"/>
      <c r="J301" s="1"/>
      <c r="K301" s="1"/>
    </row>
    <row r="302" spans="2:11">
      <c r="B302" s="1"/>
      <c r="D302" s="1"/>
      <c r="E302" s="1"/>
      <c r="F302" s="1"/>
      <c r="G302" s="1"/>
      <c r="H302" s="1"/>
      <c r="I302" s="1"/>
      <c r="J302" s="1"/>
      <c r="K302" s="1"/>
    </row>
    <row r="303" spans="2:11">
      <c r="B303" s="1"/>
      <c r="D303" s="1"/>
      <c r="E303" s="1"/>
      <c r="F303" s="1"/>
      <c r="G303" s="1"/>
      <c r="H303" s="1"/>
      <c r="I303" s="1"/>
      <c r="J303" s="1"/>
      <c r="K303" s="1"/>
    </row>
    <row r="304" spans="2:11">
      <c r="B304" s="1"/>
      <c r="D304" s="1"/>
      <c r="E304" s="1"/>
      <c r="F304" s="1"/>
      <c r="G304" s="1"/>
      <c r="H304" s="1"/>
      <c r="I304" s="1"/>
      <c r="J304" s="1"/>
      <c r="K304" s="1"/>
    </row>
    <row r="305" spans="2:11">
      <c r="B305" s="1"/>
      <c r="D305" s="1"/>
      <c r="E305" s="1"/>
      <c r="F305" s="1"/>
      <c r="G305" s="1"/>
      <c r="H305" s="1"/>
      <c r="I305" s="1"/>
      <c r="J305" s="1"/>
      <c r="K305" s="1"/>
    </row>
    <row r="306" spans="2:11">
      <c r="B306" s="1"/>
      <c r="D306" s="1"/>
      <c r="E306" s="1"/>
      <c r="F306" s="1"/>
      <c r="G306" s="1"/>
      <c r="H306" s="1"/>
      <c r="I306" s="1"/>
      <c r="J306" s="1"/>
      <c r="K306" s="1"/>
    </row>
    <row r="307" spans="2:11">
      <c r="B307" s="1"/>
      <c r="D307" s="1"/>
      <c r="E307" s="1"/>
      <c r="F307" s="1"/>
      <c r="G307" s="1"/>
      <c r="H307" s="1"/>
      <c r="I307" s="1"/>
      <c r="J307" s="1"/>
      <c r="K307" s="1"/>
    </row>
    <row r="308" spans="2:11">
      <c r="B308" s="1"/>
      <c r="D308" s="1"/>
      <c r="E308" s="1"/>
      <c r="F308" s="1"/>
      <c r="G308" s="1"/>
      <c r="H308" s="1"/>
      <c r="I308" s="1"/>
      <c r="J308" s="1"/>
      <c r="K308" s="1"/>
    </row>
    <row r="309" spans="2:11">
      <c r="B309" s="1"/>
      <c r="D309" s="1"/>
      <c r="E309" s="1"/>
      <c r="F309" s="1"/>
      <c r="G309" s="1"/>
      <c r="H309" s="1"/>
      <c r="I309" s="1"/>
      <c r="J309" s="1"/>
      <c r="K309" s="1"/>
    </row>
    <row r="310" spans="2:11">
      <c r="B310" s="1"/>
      <c r="D310" s="1"/>
      <c r="E310" s="1"/>
      <c r="F310" s="1"/>
      <c r="G310" s="1"/>
      <c r="H310" s="1"/>
      <c r="I310" s="1"/>
      <c r="J310" s="1"/>
      <c r="K310" s="1"/>
    </row>
    <row r="311" spans="2:11">
      <c r="B311" s="1"/>
      <c r="D311" s="1"/>
      <c r="E311" s="1"/>
      <c r="F311" s="1"/>
      <c r="G311" s="1"/>
      <c r="H311" s="1"/>
      <c r="I311" s="1"/>
      <c r="J311" s="1"/>
      <c r="K311" s="1"/>
    </row>
    <row r="312" spans="2:11">
      <c r="B312" s="1"/>
      <c r="D312" s="1"/>
      <c r="E312" s="1"/>
      <c r="F312" s="1"/>
      <c r="G312" s="1"/>
      <c r="H312" s="1"/>
      <c r="I312" s="1"/>
      <c r="J312" s="1"/>
      <c r="K312" s="1"/>
    </row>
    <row r="313" spans="2:11">
      <c r="B313" s="1"/>
      <c r="D313" s="1"/>
      <c r="E313" s="1"/>
      <c r="F313" s="1"/>
      <c r="G313" s="1"/>
      <c r="H313" s="1"/>
      <c r="I313" s="1"/>
      <c r="J313" s="1"/>
      <c r="K313" s="1"/>
    </row>
    <row r="314" spans="2:11">
      <c r="B314" s="1"/>
      <c r="D314" s="1"/>
      <c r="E314" s="1"/>
      <c r="F314" s="1"/>
      <c r="G314" s="1"/>
      <c r="H314" s="1"/>
      <c r="I314" s="1"/>
      <c r="J314" s="1"/>
      <c r="K314" s="1"/>
    </row>
    <row r="315" spans="2:11">
      <c r="B315" s="1"/>
      <c r="D315" s="1"/>
      <c r="E315" s="1"/>
      <c r="F315" s="1"/>
      <c r="G315" s="1"/>
      <c r="H315" s="1"/>
      <c r="I315" s="1"/>
      <c r="J315" s="1"/>
      <c r="K315" s="1"/>
    </row>
    <row r="316" spans="2:11">
      <c r="B316" s="1"/>
      <c r="D316" s="1"/>
      <c r="E316" s="1"/>
      <c r="F316" s="1"/>
      <c r="G316" s="1"/>
      <c r="H316" s="1"/>
      <c r="I316" s="1"/>
      <c r="J316" s="1"/>
      <c r="K316" s="1"/>
    </row>
    <row r="317" spans="2:11">
      <c r="B317" s="1"/>
      <c r="D317" s="1"/>
      <c r="E317" s="1"/>
      <c r="F317" s="1"/>
      <c r="G317" s="1"/>
      <c r="H317" s="1"/>
      <c r="I317" s="1"/>
      <c r="J317" s="1"/>
      <c r="K317" s="1"/>
    </row>
    <row r="318" spans="2:11">
      <c r="B318" s="1"/>
      <c r="D318" s="1"/>
      <c r="E318" s="1"/>
      <c r="F318" s="1"/>
      <c r="G318" s="1"/>
      <c r="H318" s="1"/>
      <c r="I318" s="1"/>
      <c r="J318" s="1"/>
      <c r="K318" s="1"/>
    </row>
    <row r="319" spans="2:11">
      <c r="B319" s="1"/>
      <c r="D319" s="1"/>
      <c r="E319" s="1"/>
      <c r="F319" s="1"/>
      <c r="G319" s="1"/>
      <c r="H319" s="1"/>
      <c r="I319" s="1"/>
      <c r="J319" s="1"/>
      <c r="K319" s="1"/>
    </row>
    <row r="320" spans="2:11">
      <c r="B320" s="1"/>
      <c r="D320" s="1"/>
      <c r="E320" s="1"/>
      <c r="F320" s="1"/>
      <c r="G320" s="1"/>
      <c r="H320" s="1"/>
      <c r="I320" s="1"/>
      <c r="J320" s="1"/>
      <c r="K320" s="1"/>
    </row>
    <row r="321" spans="2:11">
      <c r="B321" s="1"/>
      <c r="D321" s="1"/>
      <c r="E321" s="1"/>
      <c r="F321" s="1"/>
      <c r="G321" s="1"/>
      <c r="H321" s="1"/>
      <c r="I321" s="1"/>
      <c r="J321" s="1"/>
      <c r="K321" s="1"/>
    </row>
    <row r="322" spans="2:11">
      <c r="B322" s="1"/>
      <c r="D322" s="1"/>
      <c r="E322" s="1"/>
      <c r="F322" s="1"/>
      <c r="G322" s="1"/>
      <c r="H322" s="1"/>
      <c r="I322" s="1"/>
      <c r="J322" s="1"/>
      <c r="K322" s="1"/>
    </row>
    <row r="323" spans="2:11">
      <c r="B323" s="1"/>
      <c r="D323" s="1"/>
      <c r="E323" s="1"/>
      <c r="F323" s="1"/>
      <c r="G323" s="1"/>
      <c r="H323" s="1"/>
      <c r="I323" s="1"/>
      <c r="J323" s="1"/>
      <c r="K323" s="1"/>
    </row>
    <row r="324" spans="2:11">
      <c r="B324" s="1"/>
      <c r="D324" s="1"/>
      <c r="E324" s="1"/>
      <c r="F324" s="1"/>
      <c r="G324" s="1"/>
      <c r="H324" s="1"/>
      <c r="I324" s="1"/>
      <c r="J324" s="1"/>
      <c r="K324" s="1"/>
    </row>
    <row r="325" spans="2:11">
      <c r="B325" s="1"/>
      <c r="D325" s="1"/>
      <c r="E325" s="1"/>
      <c r="F325" s="1"/>
      <c r="G325" s="1"/>
      <c r="H325" s="1"/>
      <c r="I325" s="1"/>
      <c r="J325" s="1"/>
      <c r="K325" s="1"/>
    </row>
    <row r="326" spans="2:11">
      <c r="B326" s="1"/>
      <c r="D326" s="1"/>
      <c r="E326" s="1"/>
      <c r="F326" s="1"/>
      <c r="G326" s="1"/>
      <c r="H326" s="1"/>
      <c r="I326" s="1"/>
      <c r="J326" s="1"/>
      <c r="K326" s="1"/>
    </row>
    <row r="327" spans="2:11">
      <c r="B327" s="1"/>
      <c r="D327" s="1"/>
      <c r="E327" s="1"/>
      <c r="F327" s="1"/>
      <c r="G327" s="1"/>
      <c r="H327" s="1"/>
      <c r="I327" s="1"/>
      <c r="J327" s="1"/>
      <c r="K327" s="1"/>
    </row>
    <row r="328" spans="2:11">
      <c r="B328" s="1"/>
      <c r="D328" s="1"/>
      <c r="E328" s="1"/>
      <c r="F328" s="1"/>
      <c r="G328" s="1"/>
      <c r="H328" s="1"/>
      <c r="I328" s="1"/>
      <c r="J328" s="1"/>
      <c r="K328" s="1"/>
    </row>
    <row r="329" spans="2:11">
      <c r="B329" s="1"/>
      <c r="D329" s="1"/>
      <c r="E329" s="1"/>
      <c r="F329" s="1"/>
      <c r="G329" s="1"/>
      <c r="H329" s="1"/>
      <c r="I329" s="1"/>
      <c r="J329" s="1"/>
      <c r="K329" s="1"/>
    </row>
    <row r="330" spans="2:11">
      <c r="B330" s="1"/>
      <c r="D330" s="1"/>
      <c r="E330" s="1"/>
      <c r="F330" s="1"/>
      <c r="G330" s="1"/>
      <c r="H330" s="1"/>
      <c r="I330" s="1"/>
      <c r="J330" s="1"/>
      <c r="K330" s="1"/>
    </row>
    <row r="331" spans="2:11">
      <c r="B331" s="1"/>
      <c r="D331" s="1"/>
      <c r="E331" s="1"/>
      <c r="F331" s="1"/>
      <c r="G331" s="1"/>
      <c r="H331" s="1"/>
      <c r="I331" s="1"/>
      <c r="J331" s="1"/>
      <c r="K331" s="1"/>
    </row>
    <row r="332" spans="2:11">
      <c r="B332" s="1"/>
      <c r="D332" s="1"/>
      <c r="E332" s="1"/>
      <c r="F332" s="1"/>
      <c r="G332" s="1"/>
      <c r="H332" s="1"/>
      <c r="I332" s="1"/>
      <c r="J332" s="1"/>
      <c r="K332" s="1"/>
    </row>
    <row r="333" spans="2:11">
      <c r="B333" s="1"/>
      <c r="D333" s="1"/>
      <c r="E333" s="1"/>
      <c r="F333" s="1"/>
      <c r="G333" s="1"/>
      <c r="H333" s="1"/>
      <c r="I333" s="1"/>
      <c r="J333" s="1"/>
      <c r="K333" s="1"/>
    </row>
    <row r="334" spans="2:11">
      <c r="B334" s="1"/>
      <c r="D334" s="1"/>
      <c r="E334" s="1"/>
      <c r="F334" s="1"/>
      <c r="G334" s="1"/>
      <c r="H334" s="1"/>
      <c r="I334" s="1"/>
      <c r="J334" s="1"/>
      <c r="K334" s="1"/>
    </row>
    <row r="335" spans="2:11">
      <c r="B335" s="1"/>
      <c r="D335" s="1"/>
      <c r="E335" s="1"/>
      <c r="F335" s="1"/>
      <c r="G335" s="1"/>
      <c r="H335" s="1"/>
      <c r="I335" s="1"/>
      <c r="J335" s="1"/>
      <c r="K335" s="1"/>
    </row>
    <row r="336" spans="2:11">
      <c r="B336" s="1"/>
      <c r="D336" s="1"/>
      <c r="E336" s="1"/>
      <c r="F336" s="1"/>
      <c r="G336" s="1"/>
      <c r="H336" s="1"/>
      <c r="I336" s="1"/>
      <c r="J336" s="1"/>
      <c r="K336" s="1"/>
    </row>
    <row r="337" spans="2:11">
      <c r="B337" s="1"/>
      <c r="D337" s="1"/>
      <c r="E337" s="1"/>
      <c r="F337" s="1"/>
      <c r="G337" s="1"/>
      <c r="H337" s="1"/>
      <c r="I337" s="1"/>
      <c r="J337" s="1"/>
      <c r="K337" s="1"/>
    </row>
    <row r="338" spans="2:11">
      <c r="B338" s="1"/>
      <c r="D338" s="1"/>
      <c r="E338" s="1"/>
      <c r="F338" s="1"/>
      <c r="G338" s="1"/>
      <c r="H338" s="1"/>
      <c r="I338" s="1"/>
      <c r="J338" s="1"/>
      <c r="K338" s="1"/>
    </row>
    <row r="339" spans="2:11">
      <c r="B339" s="1"/>
      <c r="D339" s="1"/>
      <c r="E339" s="1"/>
      <c r="F339" s="1"/>
      <c r="G339" s="1"/>
      <c r="H339" s="1"/>
      <c r="I339" s="1"/>
      <c r="J339" s="1"/>
      <c r="K339" s="1"/>
    </row>
    <row r="340" spans="2:11">
      <c r="B340" s="1"/>
      <c r="D340" s="1"/>
      <c r="E340" s="1"/>
      <c r="F340" s="1"/>
      <c r="G340" s="1"/>
      <c r="H340" s="1"/>
      <c r="I340" s="1"/>
      <c r="J340" s="1"/>
      <c r="K340" s="1"/>
    </row>
    <row r="341" spans="2:11">
      <c r="B341" s="1"/>
      <c r="D341" s="1"/>
      <c r="E341" s="1"/>
      <c r="F341" s="1"/>
      <c r="G341" s="1"/>
      <c r="H341" s="1"/>
      <c r="I341" s="1"/>
      <c r="J341" s="1"/>
      <c r="K341" s="1"/>
    </row>
    <row r="342" spans="2:11">
      <c r="B342" s="1"/>
      <c r="D342" s="1"/>
      <c r="E342" s="1"/>
      <c r="F342" s="1"/>
      <c r="G342" s="1"/>
      <c r="H342" s="1"/>
      <c r="I342" s="1"/>
      <c r="J342" s="1"/>
      <c r="K342" s="1"/>
    </row>
    <row r="343" spans="2:11">
      <c r="B343" s="1"/>
      <c r="D343" s="1"/>
      <c r="E343" s="1"/>
      <c r="F343" s="1"/>
      <c r="G343" s="1"/>
      <c r="H343" s="1"/>
      <c r="I343" s="1"/>
      <c r="J343" s="1"/>
      <c r="K343" s="1"/>
    </row>
    <row r="344" spans="2:11">
      <c r="B344" s="1"/>
      <c r="D344" s="1"/>
      <c r="E344" s="1"/>
      <c r="F344" s="1"/>
      <c r="G344" s="1"/>
      <c r="H344" s="1"/>
      <c r="I344" s="1"/>
      <c r="J344" s="1"/>
      <c r="K344" s="1"/>
    </row>
    <row r="345" spans="2:11">
      <c r="B345" s="1"/>
      <c r="D345" s="1"/>
      <c r="E345" s="1"/>
      <c r="F345" s="1"/>
      <c r="G345" s="1"/>
      <c r="H345" s="1"/>
      <c r="I345" s="1"/>
      <c r="J345" s="1"/>
      <c r="K345" s="1"/>
    </row>
    <row r="346" spans="2:11">
      <c r="B346" s="1"/>
      <c r="D346" s="1"/>
      <c r="E346" s="1"/>
      <c r="F346" s="1"/>
      <c r="G346" s="1"/>
      <c r="H346" s="1"/>
      <c r="I346" s="1"/>
      <c r="J346" s="1"/>
      <c r="K346" s="1"/>
    </row>
    <row r="347" spans="2:11">
      <c r="B347" s="1"/>
      <c r="D347" s="1"/>
      <c r="E347" s="1"/>
      <c r="F347" s="1"/>
      <c r="G347" s="1"/>
      <c r="H347" s="1"/>
      <c r="I347" s="1"/>
      <c r="J347" s="1"/>
      <c r="K347" s="1"/>
    </row>
    <row r="348" spans="2:11">
      <c r="B348" s="1"/>
      <c r="D348" s="1"/>
      <c r="E348" s="1"/>
      <c r="F348" s="1"/>
      <c r="G348" s="1"/>
      <c r="H348" s="1"/>
      <c r="I348" s="1"/>
      <c r="J348" s="1"/>
      <c r="K348" s="1"/>
    </row>
    <row r="349" spans="2:11">
      <c r="B349" s="1"/>
      <c r="D349" s="1"/>
      <c r="E349" s="1"/>
      <c r="F349" s="1"/>
      <c r="G349" s="1"/>
      <c r="H349" s="1"/>
      <c r="I349" s="1"/>
      <c r="J349" s="1"/>
      <c r="K349" s="1"/>
    </row>
    <row r="350" spans="2:11">
      <c r="B350" s="1"/>
      <c r="D350" s="1"/>
      <c r="E350" s="1"/>
      <c r="F350" s="1"/>
      <c r="G350" s="1"/>
      <c r="H350" s="1"/>
      <c r="I350" s="1"/>
      <c r="J350" s="1"/>
      <c r="K350" s="1"/>
    </row>
    <row r="351" spans="2:11">
      <c r="B351" s="1"/>
      <c r="D351" s="1"/>
      <c r="E351" s="1"/>
      <c r="F351" s="1"/>
      <c r="G351" s="1"/>
      <c r="H351" s="1"/>
      <c r="I351" s="1"/>
      <c r="J351" s="1"/>
      <c r="K351" s="1"/>
    </row>
    <row r="352" spans="2:11">
      <c r="B352" s="1"/>
      <c r="D352" s="1"/>
      <c r="E352" s="1"/>
      <c r="F352" s="1"/>
      <c r="G352" s="1"/>
      <c r="H352" s="1"/>
      <c r="I352" s="1"/>
      <c r="J352" s="1"/>
      <c r="K352" s="1"/>
    </row>
    <row r="353" spans="2:11">
      <c r="B353" s="1"/>
      <c r="D353" s="1"/>
      <c r="E353" s="1"/>
      <c r="F353" s="1"/>
      <c r="G353" s="1"/>
      <c r="H353" s="1"/>
      <c r="I353" s="1"/>
      <c r="J353" s="1"/>
      <c r="K353" s="1"/>
    </row>
    <row r="354" spans="2:11">
      <c r="B354" s="1"/>
      <c r="D354" s="1"/>
      <c r="E354" s="1"/>
      <c r="F354" s="1"/>
      <c r="G354" s="1"/>
      <c r="H354" s="1"/>
      <c r="I354" s="1"/>
      <c r="J354" s="1"/>
      <c r="K354" s="1"/>
    </row>
    <row r="355" spans="2:11">
      <c r="B355" s="1"/>
      <c r="D355" s="1"/>
      <c r="E355" s="1"/>
      <c r="F355" s="1"/>
      <c r="G355" s="1"/>
      <c r="H355" s="1"/>
      <c r="I355" s="1"/>
      <c r="J355" s="1"/>
      <c r="K355" s="1"/>
    </row>
    <row r="356" spans="2:11">
      <c r="B356" s="1"/>
      <c r="D356" s="1"/>
      <c r="E356" s="1"/>
      <c r="F356" s="1"/>
      <c r="G356" s="1"/>
      <c r="H356" s="1"/>
      <c r="I356" s="1"/>
      <c r="J356" s="1"/>
      <c r="K356" s="1"/>
    </row>
    <row r="357" spans="2:11">
      <c r="B357" s="1"/>
      <c r="D357" s="1"/>
      <c r="E357" s="1"/>
      <c r="F357" s="1"/>
      <c r="G357" s="1"/>
      <c r="H357" s="1"/>
      <c r="I357" s="1"/>
      <c r="J357" s="1"/>
      <c r="K357" s="1"/>
    </row>
    <row r="358" spans="2:11">
      <c r="B358" s="1"/>
      <c r="D358" s="1"/>
      <c r="E358" s="1"/>
      <c r="F358" s="1"/>
      <c r="G358" s="1"/>
      <c r="H358" s="1"/>
      <c r="I358" s="1"/>
      <c r="J358" s="1"/>
      <c r="K358" s="1"/>
    </row>
    <row r="359" spans="2:11">
      <c r="B359" s="1"/>
      <c r="D359" s="1"/>
      <c r="E359" s="1"/>
      <c r="F359" s="1"/>
      <c r="G359" s="1"/>
      <c r="H359" s="1"/>
      <c r="I359" s="1"/>
      <c r="J359" s="1"/>
      <c r="K359" s="1"/>
    </row>
    <row r="360" spans="2:11">
      <c r="B360" s="1"/>
      <c r="D360" s="1"/>
      <c r="E360" s="1"/>
      <c r="F360" s="1"/>
      <c r="G360" s="1"/>
      <c r="H360" s="1"/>
      <c r="I360" s="1"/>
      <c r="J360" s="1"/>
      <c r="K360" s="1"/>
    </row>
    <row r="361" spans="2:11">
      <c r="B361" s="1"/>
      <c r="D361" s="1"/>
      <c r="E361" s="1"/>
      <c r="F361" s="1"/>
      <c r="G361" s="1"/>
      <c r="H361" s="1"/>
      <c r="I361" s="1"/>
      <c r="J361" s="1"/>
      <c r="K361" s="1"/>
    </row>
    <row r="362" spans="2:11">
      <c r="B362" s="1"/>
      <c r="D362" s="1"/>
      <c r="E362" s="1"/>
      <c r="F362" s="1"/>
      <c r="G362" s="1"/>
      <c r="H362" s="1"/>
      <c r="I362" s="1"/>
      <c r="J362" s="1"/>
      <c r="K362" s="1"/>
    </row>
    <row r="363" spans="2:11">
      <c r="B363" s="1"/>
      <c r="D363" s="1"/>
      <c r="E363" s="1"/>
      <c r="F363" s="1"/>
      <c r="G363" s="1"/>
      <c r="H363" s="1"/>
      <c r="I363" s="1"/>
      <c r="J363" s="1"/>
      <c r="K363" s="1"/>
    </row>
    <row r="364" spans="2:11">
      <c r="B364" s="1"/>
      <c r="D364" s="1"/>
      <c r="E364" s="1"/>
      <c r="F364" s="1"/>
      <c r="G364" s="1"/>
      <c r="H364" s="1"/>
      <c r="I364" s="1"/>
      <c r="J364" s="1"/>
      <c r="K364" s="1"/>
    </row>
    <row r="365" spans="2:11">
      <c r="B365" s="1"/>
      <c r="D365" s="1"/>
      <c r="E365" s="1"/>
      <c r="F365" s="1"/>
      <c r="G365" s="1"/>
      <c r="H365" s="1"/>
      <c r="I365" s="1"/>
      <c r="J365" s="1"/>
      <c r="K365" s="1"/>
    </row>
    <row r="366" spans="2:11">
      <c r="B366" s="1"/>
      <c r="D366" s="1"/>
      <c r="E366" s="1"/>
      <c r="F366" s="1"/>
      <c r="G366" s="1"/>
      <c r="H366" s="1"/>
      <c r="I366" s="1"/>
      <c r="J366" s="1"/>
      <c r="K366" s="1"/>
    </row>
    <row r="367" spans="2:11">
      <c r="B367" s="1"/>
      <c r="D367" s="1"/>
      <c r="E367" s="1"/>
      <c r="F367" s="1"/>
      <c r="G367" s="1"/>
      <c r="H367" s="1"/>
      <c r="I367" s="1"/>
      <c r="J367" s="1"/>
      <c r="K367" s="1"/>
    </row>
    <row r="368" spans="2:11">
      <c r="B368" s="1"/>
      <c r="D368" s="1"/>
      <c r="E368" s="1"/>
      <c r="F368" s="1"/>
      <c r="G368" s="1"/>
      <c r="H368" s="1"/>
      <c r="I368" s="1"/>
      <c r="J368" s="1"/>
      <c r="K368" s="1"/>
    </row>
    <row r="369" spans="2:11">
      <c r="B369" s="1"/>
      <c r="D369" s="1"/>
      <c r="E369" s="1"/>
      <c r="F369" s="1"/>
      <c r="G369" s="1"/>
      <c r="H369" s="1"/>
      <c r="I369" s="1"/>
      <c r="J369" s="1"/>
      <c r="K369" s="1"/>
    </row>
    <row r="370" spans="2:11">
      <c r="B370" s="1"/>
      <c r="D370" s="1"/>
      <c r="E370" s="1"/>
      <c r="F370" s="1"/>
      <c r="G370" s="1"/>
      <c r="H370" s="1"/>
      <c r="I370" s="1"/>
      <c r="J370" s="1"/>
      <c r="K370" s="1"/>
    </row>
    <row r="371" spans="2:11">
      <c r="B371" s="1"/>
      <c r="D371" s="1"/>
      <c r="E371" s="1"/>
      <c r="F371" s="1"/>
      <c r="G371" s="1"/>
      <c r="H371" s="1"/>
      <c r="I371" s="1"/>
      <c r="J371" s="1"/>
      <c r="K371" s="1"/>
    </row>
    <row r="372" spans="2:11">
      <c r="B372" s="1"/>
      <c r="D372" s="1"/>
      <c r="E372" s="1"/>
      <c r="F372" s="1"/>
      <c r="G372" s="1"/>
      <c r="H372" s="1"/>
      <c r="I372" s="1"/>
      <c r="J372" s="1"/>
      <c r="K372" s="1"/>
    </row>
    <row r="373" spans="2:11">
      <c r="B373" s="1"/>
      <c r="D373" s="1"/>
      <c r="E373" s="1"/>
      <c r="F373" s="1"/>
      <c r="G373" s="1"/>
      <c r="H373" s="1"/>
      <c r="I373" s="1"/>
      <c r="J373" s="1"/>
      <c r="K373" s="1"/>
    </row>
    <row r="374" spans="2:11">
      <c r="B374" s="1"/>
      <c r="D374" s="1"/>
      <c r="E374" s="1"/>
      <c r="F374" s="1"/>
      <c r="G374" s="1"/>
      <c r="H374" s="1"/>
      <c r="I374" s="1"/>
      <c r="J374" s="1"/>
      <c r="K374" s="1"/>
    </row>
    <row r="375" spans="2:11">
      <c r="B375" s="1"/>
      <c r="D375" s="1"/>
      <c r="E375" s="1"/>
      <c r="F375" s="1"/>
      <c r="G375" s="1"/>
      <c r="H375" s="1"/>
      <c r="I375" s="1"/>
      <c r="J375" s="1"/>
      <c r="K375" s="1"/>
    </row>
    <row r="376" spans="2:11">
      <c r="B376" s="1"/>
      <c r="D376" s="1"/>
      <c r="E376" s="1"/>
      <c r="F376" s="1"/>
      <c r="G376" s="1"/>
      <c r="H376" s="1"/>
      <c r="I376" s="1"/>
      <c r="J376" s="1"/>
      <c r="K376" s="1"/>
    </row>
    <row r="377" spans="2:11">
      <c r="B377" s="1"/>
      <c r="D377" s="1"/>
      <c r="E377" s="1"/>
      <c r="F377" s="1"/>
      <c r="G377" s="1"/>
      <c r="H377" s="1"/>
      <c r="I377" s="1"/>
      <c r="J377" s="1"/>
      <c r="K377" s="1"/>
    </row>
    <row r="378" spans="2:11">
      <c r="B378" s="1"/>
      <c r="D378" s="1"/>
      <c r="E378" s="1"/>
      <c r="F378" s="1"/>
      <c r="G378" s="1"/>
      <c r="H378" s="1"/>
      <c r="I378" s="1"/>
      <c r="J378" s="1"/>
      <c r="K378" s="1"/>
    </row>
    <row r="379" spans="2:11">
      <c r="B379" s="1"/>
      <c r="D379" s="1"/>
      <c r="E379" s="1"/>
      <c r="F379" s="1"/>
      <c r="G379" s="1"/>
      <c r="H379" s="1"/>
      <c r="I379" s="1"/>
      <c r="J379" s="1"/>
      <c r="K379" s="1"/>
    </row>
    <row r="380" spans="2:11">
      <c r="B380" s="1"/>
      <c r="D380" s="1"/>
      <c r="E380" s="1"/>
      <c r="F380" s="1"/>
      <c r="G380" s="1"/>
      <c r="H380" s="1"/>
      <c r="I380" s="1"/>
      <c r="J380" s="1"/>
      <c r="K380" s="1"/>
    </row>
    <row r="381" spans="2:11">
      <c r="B381" s="1"/>
      <c r="D381" s="1"/>
      <c r="E381" s="1"/>
      <c r="F381" s="1"/>
      <c r="G381" s="1"/>
      <c r="H381" s="1"/>
      <c r="I381" s="1"/>
      <c r="J381" s="1"/>
      <c r="K381" s="1"/>
    </row>
    <row r="382" spans="2:11">
      <c r="B382" s="1"/>
      <c r="D382" s="1"/>
      <c r="E382" s="1"/>
      <c r="F382" s="1"/>
      <c r="G382" s="1"/>
      <c r="H382" s="1"/>
      <c r="I382" s="1"/>
      <c r="J382" s="1"/>
      <c r="K382" s="1"/>
    </row>
    <row r="383" spans="2:11">
      <c r="B383" s="1"/>
      <c r="D383" s="1"/>
      <c r="E383" s="1"/>
      <c r="F383" s="1"/>
      <c r="G383" s="1"/>
      <c r="H383" s="1"/>
      <c r="I383" s="1"/>
      <c r="J383" s="1"/>
      <c r="K383" s="1"/>
    </row>
    <row r="384" spans="2:11">
      <c r="B384" s="1"/>
      <c r="D384" s="1"/>
      <c r="E384" s="1"/>
      <c r="F384" s="1"/>
      <c r="G384" s="1"/>
      <c r="H384" s="1"/>
      <c r="I384" s="1"/>
      <c r="J384" s="1"/>
      <c r="K384" s="1"/>
    </row>
    <row r="385" spans="2:11">
      <c r="B385" s="1"/>
      <c r="D385" s="1"/>
      <c r="E385" s="1"/>
      <c r="F385" s="1"/>
      <c r="G385" s="1"/>
      <c r="H385" s="1"/>
      <c r="I385" s="1"/>
      <c r="J385" s="1"/>
      <c r="K385" s="1"/>
    </row>
    <row r="386" spans="2:11">
      <c r="B386" s="1"/>
      <c r="D386" s="1"/>
      <c r="E386" s="1"/>
      <c r="F386" s="1"/>
      <c r="G386" s="1"/>
      <c r="H386" s="1"/>
      <c r="I386" s="1"/>
      <c r="J386" s="1"/>
      <c r="K386" s="1"/>
    </row>
    <row r="387" spans="2:11">
      <c r="B387" s="1"/>
      <c r="D387" s="1"/>
      <c r="E387" s="1"/>
      <c r="F387" s="1"/>
      <c r="G387" s="1"/>
      <c r="H387" s="1"/>
      <c r="I387" s="1"/>
      <c r="J387" s="1"/>
      <c r="K387" s="1"/>
    </row>
    <row r="388" spans="2:11">
      <c r="B388" s="1"/>
      <c r="D388" s="1"/>
      <c r="E388" s="1"/>
      <c r="F388" s="1"/>
      <c r="G388" s="1"/>
      <c r="H388" s="1"/>
      <c r="I388" s="1"/>
      <c r="J388" s="1"/>
      <c r="K388" s="1"/>
    </row>
    <row r="389" spans="2:11">
      <c r="B389" s="1"/>
      <c r="D389" s="1"/>
      <c r="E389" s="1"/>
      <c r="F389" s="1"/>
      <c r="G389" s="1"/>
      <c r="H389" s="1"/>
      <c r="I389" s="1"/>
      <c r="J389" s="1"/>
      <c r="K389" s="1"/>
    </row>
    <row r="390" spans="2:11">
      <c r="B390" s="1"/>
      <c r="D390" s="1"/>
      <c r="E390" s="1"/>
      <c r="F390" s="1"/>
      <c r="G390" s="1"/>
      <c r="H390" s="1"/>
      <c r="I390" s="1"/>
      <c r="J390" s="1"/>
      <c r="K390" s="1"/>
    </row>
    <row r="391" spans="2:11">
      <c r="B391" s="1"/>
      <c r="D391" s="1"/>
      <c r="E391" s="1"/>
      <c r="F391" s="1"/>
      <c r="G391" s="1"/>
      <c r="H391" s="1"/>
      <c r="I391" s="1"/>
      <c r="J391" s="1"/>
      <c r="K391" s="1"/>
    </row>
    <row r="392" spans="2:11">
      <c r="B392" s="1"/>
      <c r="D392" s="1"/>
      <c r="E392" s="1"/>
      <c r="F392" s="1"/>
      <c r="G392" s="1"/>
      <c r="H392" s="1"/>
      <c r="I392" s="1"/>
      <c r="J392" s="1"/>
      <c r="K392" s="1"/>
    </row>
    <row r="393" spans="2:11">
      <c r="B393" s="1"/>
      <c r="D393" s="1"/>
      <c r="E393" s="1"/>
      <c r="F393" s="1"/>
      <c r="G393" s="1"/>
      <c r="H393" s="1"/>
      <c r="I393" s="1"/>
      <c r="J393" s="1"/>
      <c r="K393" s="1"/>
    </row>
  </sheetData>
  <mergeCells count="6">
    <mergeCell ref="L5:M5"/>
    <mergeCell ref="O5:P5"/>
    <mergeCell ref="C3:D3"/>
    <mergeCell ref="H6:H7"/>
    <mergeCell ref="I6:I7"/>
    <mergeCell ref="J6:J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3600f6-a327-454d-9f01-1a4b4b5a2114" xsi:nil="true"/>
    <lcf76f155ced4ddcb4097134ff3c332f xmlns="30bdd6e7-323d-4790-acb9-c728924e631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B5E461C453B14397E6DFE8CD2DE458" ma:contentTypeVersion="13" ma:contentTypeDescription="Ein neues Dokument erstellen." ma:contentTypeScope="" ma:versionID="7dfbeb7a81fb4c03a35fc41f6e82de29">
  <xsd:schema xmlns:xsd="http://www.w3.org/2001/XMLSchema" xmlns:xs="http://www.w3.org/2001/XMLSchema" xmlns:p="http://schemas.microsoft.com/office/2006/metadata/properties" xmlns:ns2="30bdd6e7-323d-4790-acb9-c728924e6314" xmlns:ns3="d03600f6-a327-454d-9f01-1a4b4b5a2114" targetNamespace="http://schemas.microsoft.com/office/2006/metadata/properties" ma:root="true" ma:fieldsID="e5c36b110d1dde85441eb2ecb0abcb0a" ns2:_="" ns3:_="">
    <xsd:import namespace="30bdd6e7-323d-4790-acb9-c728924e6314"/>
    <xsd:import namespace="d03600f6-a327-454d-9f01-1a4b4b5a2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dd6e7-323d-4790-acb9-c728924e6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d3cdae03-7246-478d-99ae-767261f40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3600f6-a327-454d-9f01-1a4b4b5a21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139bd9f-6475-4543-994d-1f016cc0b379}" ma:internalName="TaxCatchAll" ma:showField="CatchAllData" ma:web="d03600f6-a327-454d-9f01-1a4b4b5a2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3A636C-D2D8-498B-8091-1D6DA2BB0696}">
  <ds:schemaRefs>
    <ds:schemaRef ds:uri="http://purl.org/dc/terms/"/>
    <ds:schemaRef ds:uri="http://schemas.microsoft.com/office/2006/documentManagement/types"/>
    <ds:schemaRef ds:uri="ef2cc561-0551-4402-9678-2b4835b36b8f"/>
    <ds:schemaRef ds:uri="http://schemas.openxmlformats.org/package/2006/metadata/core-properties"/>
    <ds:schemaRef ds:uri="http://purl.org/dc/elements/1.1/"/>
    <ds:schemaRef ds:uri="1cc4a6f7-da36-4188-a0ce-088d738c0d4e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d03600f6-a327-454d-9f01-1a4b4b5a2114"/>
    <ds:schemaRef ds:uri="30bdd6e7-323d-4790-acb9-c728924e6314"/>
  </ds:schemaRefs>
</ds:datastoreItem>
</file>

<file path=customXml/itemProps2.xml><?xml version="1.0" encoding="utf-8"?>
<ds:datastoreItem xmlns:ds="http://schemas.openxmlformats.org/officeDocument/2006/customXml" ds:itemID="{7276A056-BFA4-480A-BC4F-2248720A9E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8FCFDD-5D19-4ACD-BCB4-61283136D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bdd6e7-323d-4790-acb9-c728924e6314"/>
    <ds:schemaRef ds:uri="d03600f6-a327-454d-9f01-1a4b4b5a2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Honorarberechnung</vt:lpstr>
      <vt:lpstr>Sonst. Bearbeitung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PS-Honorarberechnungstool</dc:title>
  <dc:creator>LAN</dc:creator>
  <cp:lastModifiedBy>Malte Hinsch</cp:lastModifiedBy>
  <cp:lastPrinted>2015-08-31T13:43:51Z</cp:lastPrinted>
  <dcterms:created xsi:type="dcterms:W3CDTF">2004-11-16T14:10:07Z</dcterms:created>
  <dcterms:modified xsi:type="dcterms:W3CDTF">2026-06-01T11:29:37Z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0x010100E6B5E461C453B14397E6DFE8CD2DE458</vt:lpwstr>
  </property>
  <property fmtid="{D5CDD505-2E9C-101B-9397-08002B2CF9AE}" pid="3" name="MediaServiceImageTags">
    <vt:lpwstr/>
  </property>
</Properties>
</file>