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BE6CD4AA-6FAB-4681-B4F8-F043C1B8D969}" xr6:coauthVersionLast="47" xr6:coauthVersionMax="47" xr10:uidLastSave="{00000000-0000-0000-0000-000000000000}"/>
  <workbookProtection workbookAlgorithmName="SHA-512" workbookHashValue="PdBUGb/tN8PhVEUwGEEx4vJiciibHYzkiTjMVSCu8qlHSucH7WB71I8G3wvxnZCGDDBrDdxRwu0mhuY42jD7+A==" workbookSaltValue="b4MwAAxuHK82E0ekyv7uWg==" workbookSpinCount="100000" lockStructure="1"/>
  <bookViews>
    <workbookView xWindow="-110" yWindow="-110" windowWidth="19420" windowHeight="10300" xr2:uid="{00000000-000D-0000-FFFF-FFFF00000000}"/>
  </bookViews>
  <sheets>
    <sheet name="Preisblatt" sheetId="1" r:id="rId1"/>
  </sheets>
  <definedNames>
    <definedName name="_xlnm.Print_Area" localSheetId="0">Preisblatt!$A$1:$F$22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" l="1"/>
  <c r="E15" i="1"/>
  <c r="E16" i="1"/>
  <c r="E14" i="1" l="1"/>
  <c r="E17" i="1" l="1"/>
  <c r="E19" i="1" l="1"/>
  <c r="E20" i="1" s="1"/>
</calcChain>
</file>

<file path=xl/sharedStrings.xml><?xml version="1.0" encoding="utf-8"?>
<sst xmlns="http://schemas.openxmlformats.org/spreadsheetml/2006/main" count="28" uniqueCount="28">
  <si>
    <t>Pos.</t>
  </si>
  <si>
    <t>Hinweise:</t>
  </si>
  <si>
    <t>Das Preisblatt darf von der Bieter*in nicht verändert werden. Eine Veränderung führt zum Ausschluss der Bieter*in.</t>
  </si>
  <si>
    <t>Die Felder, die gelb markiert sind, müssen ausgefüllt werden.</t>
  </si>
  <si>
    <r>
      <rPr>
        <u/>
        <sz val="11"/>
        <color theme="1"/>
        <rFont val="Fakt Pro Blond"/>
        <family val="2"/>
      </rPr>
      <t>Anlage 03</t>
    </r>
    <r>
      <rPr>
        <sz val="11"/>
        <color theme="1"/>
        <rFont val="Fakt Pro Blond"/>
        <family val="2"/>
      </rPr>
      <t>- Preisblatt</t>
    </r>
  </si>
  <si>
    <r>
      <t xml:space="preserve">Leistung gemäß Leistungsbeschreibung
</t>
    </r>
    <r>
      <rPr>
        <u/>
        <sz val="9"/>
        <color rgb="FFFF0000"/>
        <rFont val="Fakt Pro Blond"/>
        <family val="2"/>
      </rPr>
      <t/>
    </r>
  </si>
  <si>
    <r>
      <t xml:space="preserve">Angebotspreis 
Netto EUR 
</t>
    </r>
    <r>
      <rPr>
        <sz val="10"/>
        <color theme="1"/>
        <rFont val="Fakt Pro Blond"/>
        <family val="2"/>
      </rPr>
      <t>(Einzelpreis pro Einheit)</t>
    </r>
  </si>
  <si>
    <t>Gesamtangebotspreis 
Netto EUR</t>
  </si>
  <si>
    <r>
      <rPr>
        <b/>
        <sz val="11"/>
        <color theme="1"/>
        <rFont val="Fakt Pro Blond"/>
        <family val="2"/>
      </rPr>
      <t>MwSt in Prozent</t>
    </r>
    <r>
      <rPr>
        <sz val="11"/>
        <color theme="1"/>
        <rFont val="Fakt Pro Blond"/>
        <family val="2"/>
      </rPr>
      <t xml:space="preserve">
Es ist zwingend der Umsatzsteuersatz, der zum Zeitpunkt der Angebotsabgabe gültig ist, einzutragen*
Bieter*innen mit Sitz außerhalb der Bundesrepublik Deutschland geben im Angebot bei der Umsatzsteuer einen %-Satz in Höhe von 0 an.</t>
    </r>
  </si>
  <si>
    <t>Gesamtangebotspreis netto</t>
  </si>
  <si>
    <t>Gesamtangebotspreis brutto</t>
  </si>
  <si>
    <t>*Bei Rechnungsstellung muss die Umsatzsteuer angegeben werden, die zum Zeitpunkt der Leistung bzw. Rechnungsstellung gültig ist.</t>
  </si>
  <si>
    <t>Preise sind mit zwei Nachkommastellen anzugeben. Fehlende Preisangaben machen das Angebot unvollständig und führen zum Angebotsausschluss.</t>
  </si>
  <si>
    <r>
      <rPr>
        <sz val="11"/>
        <color theme="1"/>
        <rFont val="Fakt Pro Blond"/>
        <family val="2"/>
      </rPr>
      <t xml:space="preserve">Es sind Festpreise anzugeben, die </t>
    </r>
    <r>
      <rPr>
        <u/>
        <sz val="11"/>
        <color theme="1"/>
        <rFont val="Fakt Pro Blond"/>
        <family val="2"/>
      </rPr>
      <t>alle</t>
    </r>
    <r>
      <rPr>
        <sz val="11"/>
        <color theme="1"/>
        <rFont val="Fakt Pro Blond"/>
        <family val="2"/>
      </rPr>
      <t xml:space="preserve"> Nebenkosten umfassen.</t>
    </r>
    <r>
      <rPr>
        <b/>
        <sz val="11"/>
        <color theme="1"/>
        <rFont val="Fakt Pro Blond"/>
        <family val="2"/>
      </rPr>
      <t xml:space="preserve">  
Darüber hinausgehende Kosten können gegenüber der Difu im Nachgang nicht geltend gemacht werden. </t>
    </r>
  </si>
  <si>
    <t>Einheit</t>
  </si>
  <si>
    <t>monatliche Grundgebühr</t>
  </si>
  <si>
    <t>1 Arbeitsstunde</t>
  </si>
  <si>
    <t xml:space="preserve">Pauschalpreis  </t>
  </si>
  <si>
    <t xml:space="preserve"> 2.1</t>
  </si>
  <si>
    <t xml:space="preserve"> 2.2</t>
  </si>
  <si>
    <t xml:space="preserve"> 2.3</t>
  </si>
  <si>
    <r>
      <rPr>
        <b/>
        <sz val="11"/>
        <color theme="1"/>
        <rFont val="Fakt Pro Blond"/>
        <family val="2"/>
      </rPr>
      <t xml:space="preserve">3 CX Lizenzen 
</t>
    </r>
    <r>
      <rPr>
        <sz val="11"/>
        <color theme="1"/>
        <rFont val="Fakt Pro Blond"/>
        <family val="2"/>
      </rPr>
      <t>gemäß Leistungsbeschreibung
Vertragszeitraum: 13.10.2026 um 14:00 Uhr bis 13.10.2029 um 13:59 Uhr</t>
    </r>
    <r>
      <rPr>
        <b/>
        <sz val="11"/>
        <color theme="1"/>
        <rFont val="Fakt Pro Blond"/>
        <family val="2"/>
      </rPr>
      <t xml:space="preserve">
</t>
    </r>
  </si>
  <si>
    <t>Pauschalpreis für 3 Jahre</t>
  </si>
  <si>
    <r>
      <rPr>
        <b/>
        <sz val="11"/>
        <color theme="1"/>
        <rFont val="Fakt Pro Blond"/>
        <family val="2"/>
      </rPr>
      <t xml:space="preserve">Wartung für die 3CX Lösung </t>
    </r>
    <r>
      <rPr>
        <b/>
        <sz val="11"/>
        <color rgb="FFFF0000"/>
        <rFont val="Fakt Pro Blond"/>
        <family val="2"/>
      </rPr>
      <t>- monatlicher Grundpreis</t>
    </r>
    <r>
      <rPr>
        <b/>
        <sz val="11"/>
        <color theme="1"/>
        <rFont val="Fakt Pro Blond"/>
        <family val="2"/>
      </rPr>
      <t xml:space="preserve">
</t>
    </r>
    <r>
      <rPr>
        <sz val="11"/>
        <color theme="1"/>
        <rFont val="Fakt Pro Blond"/>
        <family val="2"/>
      </rPr>
      <t>gemäß Leistungsbeschreibung
Vertragszeitraum: 13.10.2026 bis 12.10.2029 
HINWEIS: Die Berechnung der Gesamtkosten für den Grundpreis der Wartung im o.g. Vertragszeitraum erfolgt durch hinterlegter Formel: Einzelpreis pro Monat * Faktor 36 = Gesamtangebotspreis Grundpreis Wartung</t>
    </r>
    <r>
      <rPr>
        <b/>
        <sz val="11"/>
        <color theme="1"/>
        <rFont val="Fakt Pro Blond"/>
        <family val="2"/>
      </rPr>
      <t xml:space="preserve">
</t>
    </r>
  </si>
  <si>
    <r>
      <rPr>
        <b/>
        <sz val="11"/>
        <color theme="1"/>
        <rFont val="Fakt Pro Blond"/>
        <family val="2"/>
      </rPr>
      <t>Wartung für die 3CX Lösung -</t>
    </r>
    <r>
      <rPr>
        <b/>
        <sz val="11"/>
        <color rgb="FFFF0000"/>
        <rFont val="Fakt Pro Blond"/>
        <family val="2"/>
      </rPr>
      <t xml:space="preserve"> 1 Arbeitsstunde Wartung </t>
    </r>
    <r>
      <rPr>
        <b/>
        <sz val="11"/>
        <color theme="1"/>
        <rFont val="Fakt Pro Blond"/>
        <family val="2"/>
      </rPr>
      <t xml:space="preserve">
</t>
    </r>
    <r>
      <rPr>
        <sz val="11"/>
        <color theme="1"/>
        <rFont val="Fakt Pro Blond"/>
        <family val="2"/>
      </rPr>
      <t xml:space="preserve">gemäß Leistungsbeschreibung
Vertragszeitraum: 13.10.2026 bis 12.10.2029 </t>
    </r>
    <r>
      <rPr>
        <b/>
        <sz val="11"/>
        <color theme="1"/>
        <rFont val="Fakt Pro Blond"/>
        <family val="2"/>
      </rPr>
      <t xml:space="preserve">
</t>
    </r>
  </si>
  <si>
    <r>
      <rPr>
        <b/>
        <sz val="11"/>
        <color theme="1"/>
        <rFont val="Fakt Pro Blond"/>
        <family val="2"/>
      </rPr>
      <t>Wartung für die 3CX Lösung -</t>
    </r>
    <r>
      <rPr>
        <b/>
        <sz val="11"/>
        <color rgb="FFFF0000"/>
        <rFont val="Fakt Pro Blond"/>
        <family val="2"/>
      </rPr>
      <t xml:space="preserve"> An- und Abfahrtspauschale bei ggf. notwendiger Wartung vor Ort</t>
    </r>
    <r>
      <rPr>
        <b/>
        <sz val="11"/>
        <color theme="1"/>
        <rFont val="Fakt Pro Blond"/>
        <family val="2"/>
      </rPr>
      <t xml:space="preserve">
</t>
    </r>
    <r>
      <rPr>
        <sz val="11"/>
        <color theme="1"/>
        <rFont val="Fakt Pro Blond"/>
        <family val="2"/>
      </rPr>
      <t xml:space="preserve">gemäß Leistungsbeschreibung
Vertragszeitraum: 13.10.2026 bis 12.10.2029 
</t>
    </r>
    <r>
      <rPr>
        <u/>
        <sz val="11"/>
        <color theme="1"/>
        <rFont val="Fakt Pro Blond"/>
        <family val="2"/>
      </rPr>
      <t>HINWEIS</t>
    </r>
    <r>
      <rPr>
        <sz val="11"/>
        <color theme="1"/>
        <rFont val="Fakt Pro Blond"/>
        <family val="2"/>
      </rPr>
      <t>: Die Abfrage erfolgt an dieser Stelle rein informativ. Da unklar ist, ob diese Preisposition zum Tragen kommt, bleibt die  Preisposition in der Angebotswertung unbeachtet.</t>
    </r>
    <r>
      <rPr>
        <b/>
        <sz val="11"/>
        <color theme="1"/>
        <rFont val="Fakt Pro Blond"/>
        <family val="2"/>
      </rPr>
      <t xml:space="preserve">
</t>
    </r>
  </si>
  <si>
    <t>Vergabeverfahren OeA-013-2026   3CX Lizenzenverlängerung inkl. Wartung</t>
  </si>
  <si>
    <t>Name der Bieter:in: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</si>
</sst>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Fakt Pro Blond"/>
      <family val="2"/>
    </font>
    <font>
      <sz val="10"/>
      <color theme="1"/>
      <name val="Fakt Pro Blond"/>
      <family val="2"/>
    </font>
    <font>
      <b/>
      <sz val="11"/>
      <color theme="1"/>
      <name val="Fakt Pro Blond"/>
      <family val="2"/>
    </font>
    <font>
      <u/>
      <sz val="11"/>
      <color theme="1"/>
      <name val="Fakt Pro Blond"/>
      <family val="2"/>
    </font>
    <font>
      <u/>
      <sz val="10"/>
      <color theme="1"/>
      <name val="Fakt Pro Blond"/>
      <family val="2"/>
    </font>
    <font>
      <sz val="11"/>
      <name val="Fakt Pro Blond"/>
      <family val="2"/>
    </font>
    <font>
      <sz val="11"/>
      <color rgb="FFFF0000"/>
      <name val="Fakt Pro Blond"/>
      <family val="2"/>
    </font>
    <font>
      <u/>
      <sz val="9"/>
      <color rgb="FFFF0000"/>
      <name val="Fakt Pro Blond"/>
      <family val="2"/>
    </font>
    <font>
      <b/>
      <sz val="11"/>
      <color rgb="FFFF0000"/>
      <name val="Fakt Pro Blon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horizontal="center"/>
    </xf>
    <xf numFmtId="0" fontId="2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1" fillId="0" borderId="0" xfId="0" applyFont="1" applyBorder="1" applyProtection="1"/>
    <xf numFmtId="0" fontId="6" fillId="0" borderId="0" xfId="0" applyFont="1" applyProtection="1"/>
    <xf numFmtId="0" fontId="1" fillId="0" borderId="4" xfId="0" applyFont="1" applyBorder="1" applyProtection="1"/>
    <xf numFmtId="0" fontId="3" fillId="0" borderId="0" xfId="0" applyFont="1" applyProtection="1"/>
    <xf numFmtId="0" fontId="7" fillId="0" borderId="0" xfId="0" applyFont="1" applyFill="1" applyProtection="1"/>
    <xf numFmtId="0" fontId="1" fillId="0" borderId="0" xfId="0" applyFont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wrapText="1"/>
    </xf>
    <xf numFmtId="0" fontId="1" fillId="0" borderId="4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49" fontId="1" fillId="3" borderId="1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wrapText="1"/>
    </xf>
    <xf numFmtId="16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Protection="1"/>
    <xf numFmtId="0" fontId="3" fillId="0" borderId="0" xfId="0" applyFont="1" applyAlignment="1" applyProtection="1">
      <alignment horizontal="left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H22"/>
  <sheetViews>
    <sheetView tabSelected="1" topLeftCell="A9" zoomScale="89" zoomScaleNormal="100" workbookViewId="0">
      <selection activeCell="D14" sqref="D14"/>
    </sheetView>
  </sheetViews>
  <sheetFormatPr baseColWidth="10" defaultColWidth="9.1796875" defaultRowHeight="15" x14ac:dyDescent="0.4"/>
  <cols>
    <col min="1" max="1" width="14.81640625" style="1" customWidth="1"/>
    <col min="2" max="2" width="77" style="1" customWidth="1"/>
    <col min="3" max="3" width="16.81640625" style="1" customWidth="1"/>
    <col min="4" max="4" width="24.54296875" style="1" customWidth="1"/>
    <col min="5" max="5" width="22" style="1" customWidth="1"/>
    <col min="6" max="6" width="1.54296875" style="1" customWidth="1"/>
    <col min="7" max="7" width="15.54296875" style="1" customWidth="1"/>
    <col min="8" max="8" width="14.453125" style="1" customWidth="1"/>
    <col min="9" max="10" width="15.54296875" style="1" customWidth="1"/>
    <col min="11" max="11" width="14.453125" style="1" customWidth="1"/>
    <col min="12" max="12" width="15.54296875" style="1" customWidth="1"/>
    <col min="13" max="16384" width="9.1796875" style="1"/>
  </cols>
  <sheetData>
    <row r="1" spans="1:8" x14ac:dyDescent="0.4">
      <c r="A1" s="1" t="s">
        <v>26</v>
      </c>
    </row>
    <row r="2" spans="1:8" x14ac:dyDescent="0.4">
      <c r="A2" s="1" t="s">
        <v>4</v>
      </c>
    </row>
    <row r="4" spans="1:8" x14ac:dyDescent="0.4">
      <c r="B4" s="8"/>
      <c r="C4" s="8"/>
      <c r="D4" s="8"/>
    </row>
    <row r="5" spans="1:8" ht="36" customHeight="1" x14ac:dyDescent="0.4">
      <c r="A5" s="23" t="s">
        <v>27</v>
      </c>
      <c r="B5" s="14"/>
      <c r="C5" s="26"/>
      <c r="D5" s="2"/>
    </row>
    <row r="6" spans="1:8" x14ac:dyDescent="0.4">
      <c r="A6" s="3"/>
      <c r="B6" s="11"/>
      <c r="C6" s="11"/>
      <c r="D6" s="2"/>
    </row>
    <row r="7" spans="1:8" x14ac:dyDescent="0.4">
      <c r="A7" s="4" t="s">
        <v>1</v>
      </c>
      <c r="B7" s="1" t="s">
        <v>3</v>
      </c>
    </row>
    <row r="8" spans="1:8" x14ac:dyDescent="0.4">
      <c r="A8" s="4"/>
      <c r="B8" s="6" t="s">
        <v>12</v>
      </c>
      <c r="C8" s="6"/>
    </row>
    <row r="9" spans="1:8" x14ac:dyDescent="0.4">
      <c r="A9" s="4"/>
      <c r="B9" s="1" t="s">
        <v>2</v>
      </c>
      <c r="D9" s="6"/>
    </row>
    <row r="10" spans="1:8" ht="32.25" customHeight="1" x14ac:dyDescent="0.4">
      <c r="A10" s="4"/>
      <c r="B10" s="30" t="s">
        <v>13</v>
      </c>
      <c r="C10" s="30"/>
      <c r="D10" s="30"/>
      <c r="E10" s="30"/>
    </row>
    <row r="11" spans="1:8" ht="15.75" customHeight="1" x14ac:dyDescent="0.4">
      <c r="A11" s="4"/>
      <c r="D11" s="10"/>
      <c r="E11" s="10"/>
    </row>
    <row r="12" spans="1:8" x14ac:dyDescent="0.4">
      <c r="A12" s="5"/>
      <c r="D12" s="9"/>
    </row>
    <row r="13" spans="1:8" ht="62.25" customHeight="1" x14ac:dyDescent="0.4">
      <c r="A13" s="19" t="s">
        <v>0</v>
      </c>
      <c r="B13" s="20" t="s">
        <v>5</v>
      </c>
      <c r="C13" s="20" t="s">
        <v>14</v>
      </c>
      <c r="D13" s="20" t="s">
        <v>6</v>
      </c>
      <c r="E13" s="21" t="s">
        <v>7</v>
      </c>
      <c r="F13" s="12"/>
      <c r="G13" s="13"/>
      <c r="H13" s="13"/>
    </row>
    <row r="14" spans="1:8" ht="68.25" customHeight="1" x14ac:dyDescent="0.4">
      <c r="A14" s="25">
        <v>1</v>
      </c>
      <c r="B14" s="15" t="s">
        <v>21</v>
      </c>
      <c r="C14" s="17" t="s">
        <v>22</v>
      </c>
      <c r="D14" s="18"/>
      <c r="E14" s="16">
        <f>D14</f>
        <v>0</v>
      </c>
      <c r="F14" s="12"/>
      <c r="G14" s="13"/>
      <c r="H14" s="13"/>
    </row>
    <row r="15" spans="1:8" ht="132.75" customHeight="1" x14ac:dyDescent="0.4">
      <c r="A15" s="25" t="s">
        <v>18</v>
      </c>
      <c r="B15" s="15" t="s">
        <v>23</v>
      </c>
      <c r="C15" s="17" t="s">
        <v>15</v>
      </c>
      <c r="D15" s="18"/>
      <c r="E15" s="16">
        <f>D15*36</f>
        <v>0</v>
      </c>
      <c r="F15" s="12"/>
      <c r="G15" s="13"/>
      <c r="H15" s="13"/>
    </row>
    <row r="16" spans="1:8" ht="69.75" customHeight="1" x14ac:dyDescent="0.4">
      <c r="A16" s="27" t="s">
        <v>19</v>
      </c>
      <c r="B16" s="15" t="s">
        <v>24</v>
      </c>
      <c r="C16" s="17" t="s">
        <v>16</v>
      </c>
      <c r="D16" s="18"/>
      <c r="E16" s="16">
        <f>D16</f>
        <v>0</v>
      </c>
      <c r="F16" s="12"/>
      <c r="G16" s="13"/>
      <c r="H16" s="13"/>
    </row>
    <row r="17" spans="1:8" ht="147.75" customHeight="1" x14ac:dyDescent="0.4">
      <c r="A17" s="28" t="s">
        <v>20</v>
      </c>
      <c r="B17" s="15" t="s">
        <v>25</v>
      </c>
      <c r="C17" s="17" t="s">
        <v>17</v>
      </c>
      <c r="D17" s="18"/>
      <c r="E17" s="16">
        <f>D17</f>
        <v>0</v>
      </c>
      <c r="F17" s="12"/>
      <c r="G17" s="13"/>
      <c r="H17" s="13"/>
    </row>
    <row r="18" spans="1:8" ht="28.5" customHeight="1" thickBot="1" x14ac:dyDescent="0.45">
      <c r="A18" s="31" t="s">
        <v>9</v>
      </c>
      <c r="B18" s="32"/>
      <c r="C18" s="32"/>
      <c r="D18" s="32"/>
      <c r="E18" s="22">
        <f>E14+E15+E16</f>
        <v>0</v>
      </c>
      <c r="F18" s="7"/>
    </row>
    <row r="19" spans="1:8" ht="68.25" customHeight="1" thickTop="1" x14ac:dyDescent="0.4">
      <c r="A19" s="29"/>
      <c r="B19" s="33" t="s">
        <v>8</v>
      </c>
      <c r="C19" s="34"/>
      <c r="D19" s="24">
        <v>0.19</v>
      </c>
      <c r="E19" s="16">
        <f>E18*D19</f>
        <v>0</v>
      </c>
    </row>
    <row r="20" spans="1:8" ht="28.5" customHeight="1" thickBot="1" x14ac:dyDescent="0.45">
      <c r="A20" s="31" t="s">
        <v>10</v>
      </c>
      <c r="B20" s="32"/>
      <c r="C20" s="32"/>
      <c r="D20" s="32"/>
      <c r="E20" s="22">
        <f>E18+E19</f>
        <v>0</v>
      </c>
      <c r="F20" s="7"/>
    </row>
    <row r="21" spans="1:8" ht="15.5" thickTop="1" x14ac:dyDescent="0.4"/>
    <row r="22" spans="1:8" x14ac:dyDescent="0.4">
      <c r="B22" s="1" t="s">
        <v>11</v>
      </c>
    </row>
  </sheetData>
  <sheetProtection algorithmName="SHA-512" hashValue="hCmYz9hQc2tw7yj9HLuNJJOcpC2JCUFjgF7+KJzNkRacyKeYfoHL50HA5mD3eQLhkhKCa7LPEuyYWfIock3ANg==" saltValue="QauSpSR5+D5BxZTX/bjuGw==" spinCount="100000" sheet="1" objects="1" scenarios="1" selectLockedCells="1"/>
  <mergeCells count="4">
    <mergeCell ref="B10:E10"/>
    <mergeCell ref="A18:D18"/>
    <mergeCell ref="A20:D20"/>
    <mergeCell ref="B19:C19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2026-05-29T13:30:10Z</dcterms:modified>
</cp:coreProperties>
</file>