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6" Type="http://schemas.openxmlformats.org/officeDocument/2006/relationships/extended-properties" Target="docProps/app.xml"/><Relationship Id="rId5" Type="http://schemas.openxmlformats.org/package/2006/relationships/metadata/core-properties" Target="docProps/core.xml"/><Relationship Id="rId4" Type="http://schemas.microsoft.com/office/2007/relationships/ui/extensibility" Target="customUI/customUI14.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codeName="DieseArbeitsmappe" defaultThemeVersion="124226"/>
  <mc:AlternateContent xmlns:mc="http://schemas.openxmlformats.org/markup-compatibility/2006">
    <mc:Choice Requires="x15">
      <x15ac:absPath xmlns:x15ac="http://schemas.microsoft.com/office/spreadsheetml/2010/11/ac" url="P:\Vergabestelle\2026\1_OV-006-2026 RV Reinigungsdienstleistungen Berlin\02_Vergabeunterlagen\veröffentlicht\"/>
    </mc:Choice>
  </mc:AlternateContent>
  <xr:revisionPtr revIDLastSave="0" documentId="14_{DC645143-6C9B-4122-9774-50145C9EC1B9}" xr6:coauthVersionLast="47" xr6:coauthVersionMax="47" xr10:uidLastSave="{00000000-0000-0000-0000-000000000000}"/>
  <workbookProtection workbookAlgorithmName="SHA-512" workbookHashValue="grd9hA91z4KoISyrQyRMV+zSe2eDaO2ezHiG2yUkZ6ifLTdM6A3D3D1sniOe5/en+6mxsece0wGf2sDLNBtimA==" workbookSaltValue="hnbR0IBJ7ybSN7Un75jQ5g==" workbookSpinCount="100000" lockStructure="1"/>
  <bookViews>
    <workbookView xWindow="-28920" yWindow="-120" windowWidth="29040" windowHeight="15720" tabRatio="958" xr2:uid="{00000000-000D-0000-FFFF-FFFF00000000}"/>
  </bookViews>
  <sheets>
    <sheet name="Deckblatt" sheetId="22" r:id="rId1"/>
    <sheet name="Kalkulationshinweise" sheetId="23" r:id="rId2"/>
    <sheet name="Preiszusammenstellung" sheetId="15" r:id="rId3"/>
    <sheet name="Stundenverrechnungssatz" sheetId="7" r:id="rId4"/>
    <sheet name="kalk. Leistungswerte" sheetId="6" r:id="rId5"/>
    <sheet name="Kosten Sonderreinigung" sheetId="13" r:id="rId6"/>
    <sheet name="Raumbuch" sheetId="9" r:id="rId7"/>
    <sheet name="DebugMessages" sheetId="20" state="veryHidden" r:id="rId8"/>
  </sheets>
  <definedNames>
    <definedName name="_xlnm._FilterDatabase" localSheetId="6" hidden="1">Raumbuch!$A$6:$G$7</definedName>
    <definedName name="Bodenart" localSheetId="4">#REF!</definedName>
    <definedName name="Bodenart" localSheetId="5">#REF!</definedName>
    <definedName name="Bodenart" localSheetId="6">#REF!</definedName>
    <definedName name="Bodenart" localSheetId="3">#REF!</definedName>
    <definedName name="Bodenart">#REF!</definedName>
    <definedName name="Brutto">#REF!</definedName>
    <definedName name="_xlnm.Print_Area" localSheetId="1">Kalkulationshinweise!$A$1:$K$20</definedName>
    <definedName name="_xlnm.Print_Titles" localSheetId="6">Raumbuch!$5:$6</definedName>
    <definedName name="Netto">#REF!</definedName>
    <definedName name="Raumarten" localSheetId="4">#REF!</definedName>
    <definedName name="Raumarten" localSheetId="5">#REF!</definedName>
    <definedName name="Raumarten" localSheetId="6">#REF!</definedName>
    <definedName name="Raumarten" localSheetId="3">#REF!</definedName>
    <definedName name="Raumarten">#REF!</definedName>
    <definedName name="Turnus" localSheetId="4">'kalk. Leistungswerte'!#REF!</definedName>
    <definedName name="Turnus" localSheetId="5">'kalk. Leistungswerte'!#REF!</definedName>
    <definedName name="Turnus" localSheetId="6">'kalk. Leistungswerte'!#REF!</definedName>
    <definedName name="Turnus" localSheetId="3">'kalk. Leistungswerte'!#REF!</definedName>
    <definedName name="Turnus">'kalk. Leistungswerte'!#REF!</definedName>
    <definedName name="Ust">#REF!</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9" i="13" l="1"/>
  <c r="D10" i="13"/>
  <c r="D12" i="13"/>
  <c r="D13" i="13"/>
  <c r="D15" i="13"/>
  <c r="D8" i="13"/>
  <c r="D16" i="13" s="1"/>
  <c r="C28" i="15" s="1"/>
  <c r="C29" i="15" s="1"/>
  <c r="C30" i="15" l="1"/>
  <c r="A1" i="13" l="1"/>
  <c r="A1" i="6"/>
  <c r="J7" i="9" l="1"/>
  <c r="J8" i="9"/>
  <c r="J9" i="9"/>
  <c r="J10" i="9"/>
  <c r="J11" i="9"/>
  <c r="J12" i="9"/>
  <c r="J13" i="9"/>
  <c r="J14" i="9"/>
  <c r="J15" i="9"/>
  <c r="J16" i="9"/>
  <c r="J17" i="9"/>
  <c r="J18" i="9"/>
  <c r="J19" i="9"/>
  <c r="J20" i="9"/>
  <c r="J21" i="9"/>
  <c r="J22" i="9"/>
  <c r="J23" i="9"/>
  <c r="J24" i="9"/>
  <c r="J25" i="9"/>
  <c r="J26" i="9"/>
  <c r="J27" i="9"/>
  <c r="J28" i="9"/>
  <c r="J29" i="9"/>
  <c r="J30" i="9"/>
  <c r="J31" i="9"/>
  <c r="J32" i="9"/>
  <c r="J33" i="9"/>
  <c r="J34" i="9"/>
  <c r="J35" i="9"/>
  <c r="J36" i="9"/>
  <c r="J37" i="9"/>
  <c r="J38" i="9"/>
  <c r="J39" i="9"/>
  <c r="J40" i="9"/>
  <c r="J41" i="9"/>
  <c r="J42" i="9"/>
  <c r="J43" i="9"/>
  <c r="J44" i="9"/>
  <c r="J45" i="9"/>
  <c r="J46" i="9"/>
  <c r="J47" i="9"/>
  <c r="J48" i="9"/>
  <c r="J49" i="9"/>
  <c r="J50" i="9"/>
  <c r="J51" i="9"/>
  <c r="J52" i="9"/>
  <c r="J53" i="9"/>
  <c r="J54" i="9"/>
  <c r="J55" i="9"/>
  <c r="J56" i="9"/>
  <c r="J57" i="9"/>
  <c r="J58" i="9"/>
  <c r="J59" i="9"/>
  <c r="J60" i="9"/>
  <c r="J61" i="9"/>
  <c r="J62" i="9"/>
  <c r="J63" i="9"/>
  <c r="J64" i="9"/>
  <c r="J65" i="9"/>
  <c r="J66" i="9"/>
  <c r="J67" i="9"/>
  <c r="J68" i="9"/>
  <c r="J69" i="9"/>
  <c r="J70" i="9"/>
  <c r="J71" i="9"/>
  <c r="J72" i="9"/>
  <c r="J73" i="9"/>
  <c r="J74" i="9"/>
  <c r="J75" i="9"/>
  <c r="J76" i="9"/>
  <c r="J77" i="9"/>
  <c r="J78" i="9"/>
  <c r="J79" i="9"/>
  <c r="J80" i="9"/>
  <c r="J81" i="9"/>
  <c r="J82" i="9"/>
  <c r="J83" i="9"/>
  <c r="J84" i="9"/>
  <c r="J85" i="9"/>
  <c r="J86" i="9"/>
  <c r="J87" i="9"/>
  <c r="J88" i="9"/>
  <c r="J89" i="9"/>
  <c r="J90" i="9"/>
  <c r="J91" i="9"/>
  <c r="J92" i="9"/>
  <c r="J93" i="9"/>
  <c r="J94" i="9"/>
  <c r="J95" i="9"/>
  <c r="J96" i="9"/>
  <c r="J97" i="9"/>
  <c r="J98" i="9"/>
  <c r="J99" i="9"/>
  <c r="J100" i="9"/>
  <c r="J101" i="9"/>
  <c r="J102" i="9"/>
  <c r="J103" i="9"/>
  <c r="J104" i="9"/>
  <c r="J105" i="9"/>
  <c r="J106" i="9"/>
  <c r="J107" i="9"/>
  <c r="J108" i="9"/>
  <c r="J109" i="9"/>
  <c r="J110" i="9"/>
  <c r="J111" i="9"/>
  <c r="J112" i="9"/>
  <c r="J113" i="9"/>
  <c r="J114" i="9"/>
  <c r="J115" i="9"/>
  <c r="J116" i="9"/>
  <c r="J117" i="9"/>
  <c r="J118" i="9"/>
  <c r="J119" i="9"/>
  <c r="J120" i="9"/>
  <c r="J121" i="9"/>
  <c r="J122" i="9"/>
  <c r="J123" i="9"/>
  <c r="J124" i="9"/>
  <c r="J125" i="9"/>
  <c r="J126" i="9"/>
  <c r="J127" i="9"/>
  <c r="J128" i="9"/>
  <c r="J129" i="9"/>
  <c r="J130" i="9"/>
  <c r="J131" i="9"/>
  <c r="J132" i="9"/>
  <c r="I26" i="9" l="1"/>
  <c r="I7" i="9" l="1"/>
  <c r="C132" i="9"/>
  <c r="C123" i="9"/>
  <c r="C122" i="9"/>
  <c r="C51" i="9"/>
  <c r="C133" i="9" s="1"/>
  <c r="C70" i="7" l="1"/>
  <c r="I61" i="7"/>
  <c r="J50" i="7"/>
  <c r="J51" i="7"/>
  <c r="J52" i="7"/>
  <c r="J53" i="7"/>
  <c r="J54" i="7"/>
  <c r="J55" i="7"/>
  <c r="J56" i="7"/>
  <c r="J57" i="7"/>
  <c r="J58" i="7"/>
  <c r="J59" i="7"/>
  <c r="J60" i="7"/>
  <c r="J49" i="7"/>
  <c r="J43" i="7"/>
  <c r="F61" i="7"/>
  <c r="G50" i="7"/>
  <c r="G51" i="7"/>
  <c r="G52" i="7"/>
  <c r="G53" i="7"/>
  <c r="G54" i="7"/>
  <c r="G55" i="7"/>
  <c r="G56" i="7"/>
  <c r="G57" i="7"/>
  <c r="G58" i="7"/>
  <c r="G59" i="7"/>
  <c r="G60" i="7"/>
  <c r="G49" i="7"/>
  <c r="G44" i="7"/>
  <c r="C61" i="7"/>
  <c r="D50" i="7"/>
  <c r="D51" i="7"/>
  <c r="D53" i="7"/>
  <c r="D54" i="7"/>
  <c r="D55" i="7"/>
  <c r="D56" i="7"/>
  <c r="D57" i="7"/>
  <c r="D58" i="7"/>
  <c r="D59" i="7"/>
  <c r="D60" i="7"/>
  <c r="D49" i="7"/>
  <c r="D45" i="7"/>
  <c r="C46" i="7"/>
  <c r="I46" i="7"/>
  <c r="J44" i="7"/>
  <c r="J45" i="7"/>
  <c r="J42" i="7"/>
  <c r="J39" i="7"/>
  <c r="F46" i="7"/>
  <c r="G43" i="7"/>
  <c r="G45" i="7"/>
  <c r="G42" i="7"/>
  <c r="G39" i="7"/>
  <c r="D43" i="7"/>
  <c r="D44" i="7"/>
  <c r="D42" i="7"/>
  <c r="J38" i="7"/>
  <c r="G38" i="7"/>
  <c r="D39" i="7"/>
  <c r="D38" i="7"/>
  <c r="J25" i="7"/>
  <c r="J27" i="7"/>
  <c r="J29" i="7"/>
  <c r="J31" i="7"/>
  <c r="J23" i="7"/>
  <c r="G25" i="7"/>
  <c r="G27" i="7"/>
  <c r="G29" i="7"/>
  <c r="G31" i="7"/>
  <c r="G23" i="7"/>
  <c r="D25" i="7"/>
  <c r="D27" i="7"/>
  <c r="D29" i="7"/>
  <c r="D31" i="7"/>
  <c r="D23" i="7"/>
  <c r="J15" i="7"/>
  <c r="J16" i="7"/>
  <c r="J17" i="7"/>
  <c r="J18" i="7"/>
  <c r="J19" i="7"/>
  <c r="J20" i="7"/>
  <c r="J14" i="7"/>
  <c r="G15" i="7"/>
  <c r="G18" i="7"/>
  <c r="G19" i="7"/>
  <c r="G20" i="7"/>
  <c r="G14" i="7"/>
  <c r="D15" i="7"/>
  <c r="D16" i="7"/>
  <c r="D17" i="7"/>
  <c r="D18" i="7"/>
  <c r="D19" i="7"/>
  <c r="D20" i="7"/>
  <c r="D14" i="7"/>
  <c r="G46" i="7" l="1"/>
  <c r="J61" i="7"/>
  <c r="G61" i="7"/>
  <c r="D46" i="7"/>
  <c r="D61" i="7"/>
  <c r="J46" i="7"/>
  <c r="J21" i="7"/>
  <c r="G21" i="7"/>
  <c r="D21" i="7"/>
  <c r="I21" i="7" l="1"/>
  <c r="I28" i="7" s="1"/>
  <c r="J28" i="7" s="1"/>
  <c r="F21" i="7"/>
  <c r="F28" i="7" s="1"/>
  <c r="G28" i="7" s="1"/>
  <c r="C21" i="7"/>
  <c r="I24" i="7" l="1"/>
  <c r="J24" i="7" s="1"/>
  <c r="I26" i="7"/>
  <c r="J26" i="7" s="1"/>
  <c r="I30" i="7"/>
  <c r="J30" i="7" s="1"/>
  <c r="I32" i="7"/>
  <c r="J32" i="7" s="1"/>
  <c r="F24" i="7"/>
  <c r="G24" i="7" s="1"/>
  <c r="F26" i="7"/>
  <c r="G26" i="7" s="1"/>
  <c r="F30" i="7"/>
  <c r="G30" i="7" s="1"/>
  <c r="F32" i="7"/>
  <c r="G32" i="7" s="1"/>
  <c r="K7" i="9"/>
  <c r="G33" i="7" l="1"/>
  <c r="G35" i="7" s="1"/>
  <c r="G40" i="7" s="1"/>
  <c r="J33" i="7"/>
  <c r="J35" i="7" s="1"/>
  <c r="J40" i="7" s="1"/>
  <c r="I33" i="7"/>
  <c r="I35" i="7" s="1"/>
  <c r="I40" i="7" s="1"/>
  <c r="F33" i="7"/>
  <c r="F35" i="7" s="1"/>
  <c r="F40" i="7" s="1"/>
  <c r="C24" i="7"/>
  <c r="J62" i="7" l="1"/>
  <c r="G62" i="7"/>
  <c r="G63" i="7" s="1"/>
  <c r="F62" i="7"/>
  <c r="F65" i="7" s="1"/>
  <c r="D24" i="7"/>
  <c r="I62" i="7"/>
  <c r="I65" i="7" s="1"/>
  <c r="J64" i="7"/>
  <c r="J63" i="7"/>
  <c r="J65" i="7" s="1"/>
  <c r="J66" i="7" s="1"/>
  <c r="G64" i="7"/>
  <c r="C28" i="7"/>
  <c r="D28" i="7" s="1"/>
  <c r="C32" i="7"/>
  <c r="D32" i="7" s="1"/>
  <c r="C26" i="7"/>
  <c r="D26" i="7" s="1"/>
  <c r="C30" i="7"/>
  <c r="D30" i="7" s="1"/>
  <c r="G65" i="7" l="1"/>
  <c r="G66" i="7" s="1"/>
  <c r="F66" i="7"/>
  <c r="I66" i="7"/>
  <c r="C33" i="7"/>
  <c r="C35" i="7" s="1"/>
  <c r="C40" i="7" s="1"/>
  <c r="C62" i="7" s="1"/>
  <c r="C65" i="7" s="1"/>
  <c r="C66" i="7" s="1"/>
  <c r="D33" i="7"/>
  <c r="D35" i="7" s="1"/>
  <c r="D40" i="7" s="1"/>
  <c r="I132" i="9"/>
  <c r="I131" i="9"/>
  <c r="I130" i="9"/>
  <c r="I129" i="9"/>
  <c r="I128" i="9"/>
  <c r="I127" i="9"/>
  <c r="I126" i="9"/>
  <c r="I125" i="9"/>
  <c r="I124" i="9"/>
  <c r="I123" i="9"/>
  <c r="I122" i="9"/>
  <c r="I121" i="9"/>
  <c r="I120" i="9"/>
  <c r="I119" i="9"/>
  <c r="I118" i="9"/>
  <c r="I117" i="9"/>
  <c r="I116" i="9"/>
  <c r="I115" i="9"/>
  <c r="I114" i="9"/>
  <c r="I113" i="9"/>
  <c r="I112" i="9"/>
  <c r="I111" i="9"/>
  <c r="I110" i="9"/>
  <c r="I109" i="9"/>
  <c r="I108" i="9"/>
  <c r="I107" i="9"/>
  <c r="I106" i="9"/>
  <c r="I105" i="9"/>
  <c r="I104" i="9"/>
  <c r="I103" i="9"/>
  <c r="I102" i="9"/>
  <c r="I101" i="9"/>
  <c r="I100" i="9"/>
  <c r="I99" i="9"/>
  <c r="I98" i="9"/>
  <c r="I97" i="9"/>
  <c r="I96" i="9"/>
  <c r="I95" i="9"/>
  <c r="I94" i="9"/>
  <c r="I93" i="9"/>
  <c r="I92" i="9"/>
  <c r="I91" i="9"/>
  <c r="I90" i="9"/>
  <c r="I89" i="9"/>
  <c r="I88" i="9"/>
  <c r="I87" i="9"/>
  <c r="I86" i="9"/>
  <c r="I85" i="9"/>
  <c r="I84" i="9"/>
  <c r="I83" i="9"/>
  <c r="I82" i="9"/>
  <c r="I81" i="9"/>
  <c r="I80" i="9"/>
  <c r="I79" i="9"/>
  <c r="I78" i="9"/>
  <c r="I77" i="9"/>
  <c r="I76" i="9"/>
  <c r="I75" i="9"/>
  <c r="I74" i="9"/>
  <c r="I73" i="9"/>
  <c r="I72" i="9"/>
  <c r="I71" i="9"/>
  <c r="I70" i="9"/>
  <c r="I69" i="9"/>
  <c r="I68" i="9"/>
  <c r="I67" i="9"/>
  <c r="I66" i="9"/>
  <c r="I65" i="9"/>
  <c r="I64" i="9"/>
  <c r="I63" i="9"/>
  <c r="I62" i="9"/>
  <c r="I61" i="9"/>
  <c r="I60" i="9"/>
  <c r="I59" i="9"/>
  <c r="I58" i="9"/>
  <c r="I57" i="9"/>
  <c r="I56" i="9"/>
  <c r="I55" i="9"/>
  <c r="I54" i="9"/>
  <c r="I53" i="9"/>
  <c r="I52" i="9"/>
  <c r="I51" i="9"/>
  <c r="I50" i="9"/>
  <c r="I49" i="9"/>
  <c r="I48" i="9"/>
  <c r="I47" i="9"/>
  <c r="I46" i="9"/>
  <c r="I45" i="9"/>
  <c r="I44" i="9"/>
  <c r="I43" i="9"/>
  <c r="I42" i="9"/>
  <c r="I41" i="9"/>
  <c r="I40" i="9"/>
  <c r="I39" i="9"/>
  <c r="I38" i="9"/>
  <c r="I37" i="9"/>
  <c r="I36" i="9"/>
  <c r="I35" i="9"/>
  <c r="I34" i="9"/>
  <c r="I33" i="9"/>
  <c r="I32" i="9"/>
  <c r="I31" i="9"/>
  <c r="I30" i="9"/>
  <c r="I29" i="9"/>
  <c r="I28" i="9"/>
  <c r="I27" i="9"/>
  <c r="I25" i="9"/>
  <c r="I24" i="9"/>
  <c r="I23" i="9"/>
  <c r="I22" i="9"/>
  <c r="I21" i="9"/>
  <c r="I20" i="9"/>
  <c r="I19" i="9"/>
  <c r="I18" i="9"/>
  <c r="I17" i="9"/>
  <c r="I16" i="9"/>
  <c r="I15" i="9"/>
  <c r="I14" i="9"/>
  <c r="I13" i="9"/>
  <c r="I12" i="9"/>
  <c r="I11" i="9"/>
  <c r="I10" i="9"/>
  <c r="I9" i="9"/>
  <c r="I8" i="9"/>
  <c r="I133" i="9" l="1"/>
  <c r="I137" i="9" s="1"/>
  <c r="D62" i="7"/>
  <c r="D63" i="7" s="1"/>
  <c r="A1" i="7"/>
  <c r="A1" i="15"/>
  <c r="A1" i="9"/>
  <c r="K44" i="9"/>
  <c r="K102" i="9"/>
  <c r="K70" i="9"/>
  <c r="K71" i="9"/>
  <c r="K39" i="9"/>
  <c r="K127" i="9"/>
  <c r="K66" i="9"/>
  <c r="K74" i="9"/>
  <c r="K9" i="9"/>
  <c r="K77" i="9"/>
  <c r="K45" i="9"/>
  <c r="K53" i="9"/>
  <c r="K58" i="9"/>
  <c r="K61" i="9"/>
  <c r="K90" i="9"/>
  <c r="K93" i="9"/>
  <c r="K19" i="9"/>
  <c r="K27" i="9"/>
  <c r="K75" i="9"/>
  <c r="K96" i="9"/>
  <c r="K107" i="9"/>
  <c r="K131" i="9"/>
  <c r="K89" i="9"/>
  <c r="K79" i="9"/>
  <c r="K87" i="9"/>
  <c r="K103" i="9"/>
  <c r="K38" i="9"/>
  <c r="K85" i="9"/>
  <c r="K122" i="9"/>
  <c r="K57" i="9"/>
  <c r="K65" i="9"/>
  <c r="K83" i="9"/>
  <c r="K15" i="9"/>
  <c r="K23" i="9"/>
  <c r="K31" i="9"/>
  <c r="K47" i="9"/>
  <c r="K52" i="9"/>
  <c r="K55" i="9"/>
  <c r="K110" i="9"/>
  <c r="K123" i="9"/>
  <c r="K126" i="9"/>
  <c r="K42" i="9"/>
  <c r="K121" i="9"/>
  <c r="K32" i="9"/>
  <c r="K98" i="9"/>
  <c r="K106" i="9"/>
  <c r="K114" i="9"/>
  <c r="K119" i="9"/>
  <c r="K35" i="9"/>
  <c r="K50" i="9"/>
  <c r="K63" i="9"/>
  <c r="K95" i="9"/>
  <c r="K115" i="9"/>
  <c r="K51" i="9"/>
  <c r="K59" i="9"/>
  <c r="K64" i="9"/>
  <c r="K69" i="9"/>
  <c r="K91" i="9"/>
  <c r="K101" i="9"/>
  <c r="K108" i="9"/>
  <c r="K111" i="9"/>
  <c r="K124" i="9"/>
  <c r="K76" i="9"/>
  <c r="K34" i="9"/>
  <c r="K46" i="9"/>
  <c r="K67" i="9"/>
  <c r="K82" i="9"/>
  <c r="K99" i="9"/>
  <c r="K104" i="9"/>
  <c r="K109" i="9"/>
  <c r="K37" i="9"/>
  <c r="K130" i="9"/>
  <c r="K49" i="9"/>
  <c r="K36" i="9"/>
  <c r="K113" i="9"/>
  <c r="K17" i="9"/>
  <c r="K25" i="9"/>
  <c r="K41" i="9"/>
  <c r="K43" i="9"/>
  <c r="K72" i="9"/>
  <c r="K78" i="9"/>
  <c r="K84" i="9"/>
  <c r="K97" i="9"/>
  <c r="K128" i="9"/>
  <c r="K132" i="9"/>
  <c r="K88" i="9"/>
  <c r="K92" i="9"/>
  <c r="K94" i="9"/>
  <c r="K86" i="9"/>
  <c r="K33" i="9"/>
  <c r="K56" i="9"/>
  <c r="K62" i="9"/>
  <c r="K68" i="9"/>
  <c r="K81" i="9"/>
  <c r="K120" i="9"/>
  <c r="K105" i="9"/>
  <c r="K10" i="9"/>
  <c r="K48" i="9"/>
  <c r="K54" i="9"/>
  <c r="K60" i="9"/>
  <c r="K73" i="9"/>
  <c r="K112" i="9"/>
  <c r="K118" i="9"/>
  <c r="K129" i="9"/>
  <c r="K100" i="9"/>
  <c r="K80" i="9"/>
  <c r="K8" i="9"/>
  <c r="K13" i="9"/>
  <c r="K21" i="9"/>
  <c r="K29" i="9"/>
  <c r="K40" i="9"/>
  <c r="K116" i="9"/>
  <c r="K12" i="9"/>
  <c r="K14" i="9"/>
  <c r="K16" i="9"/>
  <c r="K18" i="9"/>
  <c r="K20" i="9"/>
  <c r="K22" i="9"/>
  <c r="K24" i="9"/>
  <c r="K26" i="9"/>
  <c r="K28" i="9"/>
  <c r="K30" i="9"/>
  <c r="K11" i="9"/>
  <c r="K117" i="9"/>
  <c r="K125" i="9"/>
  <c r="K133" i="9" l="1"/>
  <c r="K137" i="9" s="1"/>
  <c r="D64" i="7"/>
  <c r="D65" i="7" s="1"/>
  <c r="D66" i="7" l="1"/>
  <c r="C71" i="7"/>
  <c r="L4" i="9" s="1"/>
  <c r="L61" i="9" s="1"/>
  <c r="M61" i="9" s="1"/>
  <c r="N61" i="9" s="1"/>
  <c r="O61" i="9" s="1"/>
  <c r="L18" i="9" l="1"/>
  <c r="M18" i="9" s="1"/>
  <c r="N18" i="9" s="1"/>
  <c r="O18" i="9" s="1"/>
  <c r="L76" i="9"/>
  <c r="M76" i="9" s="1"/>
  <c r="P76" i="9" s="1"/>
  <c r="L127" i="9"/>
  <c r="M127" i="9" s="1"/>
  <c r="P127" i="9" s="1"/>
  <c r="L77" i="9"/>
  <c r="M77" i="9" s="1"/>
  <c r="P77" i="9" s="1"/>
  <c r="L103" i="9"/>
  <c r="M103" i="9" s="1"/>
  <c r="P103" i="9" s="1"/>
  <c r="L75" i="9"/>
  <c r="M75" i="9" s="1"/>
  <c r="P75" i="9" s="1"/>
  <c r="L9" i="9"/>
  <c r="M9" i="9" s="1"/>
  <c r="N9" i="9" s="1"/>
  <c r="O9" i="9" s="1"/>
  <c r="L51" i="9"/>
  <c r="M51" i="9" s="1"/>
  <c r="P51" i="9" s="1"/>
  <c r="L57" i="9"/>
  <c r="M57" i="9" s="1"/>
  <c r="P57" i="9" s="1"/>
  <c r="L53" i="9"/>
  <c r="M53" i="9" s="1"/>
  <c r="N53" i="9" s="1"/>
  <c r="O53" i="9" s="1"/>
  <c r="L28" i="9"/>
  <c r="M28" i="9" s="1"/>
  <c r="N28" i="9" s="1"/>
  <c r="O28" i="9" s="1"/>
  <c r="L83" i="9"/>
  <c r="M83" i="9" s="1"/>
  <c r="N83" i="9" s="1"/>
  <c r="O83" i="9" s="1"/>
  <c r="L84" i="9"/>
  <c r="M84" i="9" s="1"/>
  <c r="N84" i="9" s="1"/>
  <c r="O84" i="9" s="1"/>
  <c r="L125" i="9"/>
  <c r="M125" i="9" s="1"/>
  <c r="N125" i="9" s="1"/>
  <c r="O125" i="9" s="1"/>
  <c r="L25" i="9"/>
  <c r="M25" i="9" s="1"/>
  <c r="P25" i="9" s="1"/>
  <c r="L122" i="9"/>
  <c r="M122" i="9" s="1"/>
  <c r="N122" i="9" s="1"/>
  <c r="O122" i="9" s="1"/>
  <c r="L94" i="9"/>
  <c r="M94" i="9" s="1"/>
  <c r="P94" i="9" s="1"/>
  <c r="L45" i="9"/>
  <c r="M45" i="9" s="1"/>
  <c r="P45" i="9" s="1"/>
  <c r="L20" i="9"/>
  <c r="M20" i="9" s="1"/>
  <c r="P20" i="9" s="1"/>
  <c r="L120" i="9"/>
  <c r="M120" i="9" s="1"/>
  <c r="P120" i="9" s="1"/>
  <c r="L36" i="9"/>
  <c r="M36" i="9" s="1"/>
  <c r="P36" i="9" s="1"/>
  <c r="L131" i="9"/>
  <c r="M131" i="9" s="1"/>
  <c r="P131" i="9" s="1"/>
  <c r="L27" i="9"/>
  <c r="M27" i="9" s="1"/>
  <c r="P27" i="9" s="1"/>
  <c r="L82" i="9"/>
  <c r="M82" i="9" s="1"/>
  <c r="P82" i="9" s="1"/>
  <c r="L111" i="9"/>
  <c r="M111" i="9" s="1"/>
  <c r="P111" i="9" s="1"/>
  <c r="L67" i="9"/>
  <c r="M67" i="9" s="1"/>
  <c r="N67" i="9" s="1"/>
  <c r="O67" i="9" s="1"/>
  <c r="L90" i="9"/>
  <c r="M90" i="9" s="1"/>
  <c r="N90" i="9" s="1"/>
  <c r="O90" i="9" s="1"/>
  <c r="L47" i="9"/>
  <c r="M47" i="9" s="1"/>
  <c r="P47" i="9" s="1"/>
  <c r="L101" i="9"/>
  <c r="M101" i="9" s="1"/>
  <c r="N101" i="9" s="1"/>
  <c r="O101" i="9" s="1"/>
  <c r="L48" i="9"/>
  <c r="M48" i="9" s="1"/>
  <c r="P48" i="9" s="1"/>
  <c r="L85" i="9"/>
  <c r="M85" i="9" s="1"/>
  <c r="P85" i="9" s="1"/>
  <c r="L32" i="9"/>
  <c r="M32" i="9" s="1"/>
  <c r="P32" i="9" s="1"/>
  <c r="L105" i="9"/>
  <c r="M105" i="9" s="1"/>
  <c r="P105" i="9" s="1"/>
  <c r="L117" i="9"/>
  <c r="M117" i="9" s="1"/>
  <c r="N117" i="9" s="1"/>
  <c r="O117" i="9" s="1"/>
  <c r="L118" i="9"/>
  <c r="M118" i="9" s="1"/>
  <c r="N118" i="9" s="1"/>
  <c r="O118" i="9" s="1"/>
  <c r="L42" i="9"/>
  <c r="M42" i="9" s="1"/>
  <c r="N42" i="9" s="1"/>
  <c r="O42" i="9" s="1"/>
  <c r="L99" i="9"/>
  <c r="M99" i="9" s="1"/>
  <c r="P99" i="9" s="1"/>
  <c r="L46" i="9"/>
  <c r="M46" i="9" s="1"/>
  <c r="P46" i="9" s="1"/>
  <c r="L41" i="9"/>
  <c r="M41" i="9" s="1"/>
  <c r="P41" i="9" s="1"/>
  <c r="L124" i="9"/>
  <c r="M124" i="9" s="1"/>
  <c r="N124" i="9" s="1"/>
  <c r="O124" i="9" s="1"/>
  <c r="L98" i="9"/>
  <c r="M98" i="9" s="1"/>
  <c r="N98" i="9" s="1"/>
  <c r="O98" i="9" s="1"/>
  <c r="L34" i="9"/>
  <c r="M34" i="9" s="1"/>
  <c r="N34" i="9" s="1"/>
  <c r="O34" i="9" s="1"/>
  <c r="L26" i="9"/>
  <c r="M26" i="9" s="1"/>
  <c r="N26" i="9" s="1"/>
  <c r="O26" i="9" s="1"/>
  <c r="L13" i="9"/>
  <c r="M13" i="9" s="1"/>
  <c r="P13" i="9" s="1"/>
  <c r="L89" i="9"/>
  <c r="M89" i="9" s="1"/>
  <c r="P89" i="9" s="1"/>
  <c r="L63" i="9"/>
  <c r="M63" i="9" s="1"/>
  <c r="N63" i="9" s="1"/>
  <c r="O63" i="9" s="1"/>
  <c r="L70" i="9"/>
  <c r="M70" i="9" s="1"/>
  <c r="P70" i="9" s="1"/>
  <c r="L73" i="9"/>
  <c r="M73" i="9" s="1"/>
  <c r="N73" i="9" s="1"/>
  <c r="O73" i="9" s="1"/>
  <c r="L87" i="9"/>
  <c r="M87" i="9" s="1"/>
  <c r="P87" i="9" s="1"/>
  <c r="L8" i="9"/>
  <c r="M8" i="9" s="1"/>
  <c r="N8" i="9" s="1"/>
  <c r="O8" i="9" s="1"/>
  <c r="L60" i="9"/>
  <c r="M60" i="9" s="1"/>
  <c r="N60" i="9" s="1"/>
  <c r="O60" i="9" s="1"/>
  <c r="L92" i="9"/>
  <c r="M92" i="9" s="1"/>
  <c r="N92" i="9" s="1"/>
  <c r="O92" i="9" s="1"/>
  <c r="L33" i="9"/>
  <c r="M33" i="9" s="1"/>
  <c r="P33" i="9" s="1"/>
  <c r="L7" i="9"/>
  <c r="M7" i="9" s="1"/>
  <c r="N7" i="9" s="1"/>
  <c r="O7" i="9" s="1"/>
  <c r="L113" i="9"/>
  <c r="M113" i="9" s="1"/>
  <c r="N113" i="9" s="1"/>
  <c r="O113" i="9" s="1"/>
  <c r="L93" i="9"/>
  <c r="M93" i="9" s="1"/>
  <c r="P93" i="9" s="1"/>
  <c r="L81" i="9"/>
  <c r="M81" i="9" s="1"/>
  <c r="P81" i="9" s="1"/>
  <c r="L74" i="9"/>
  <c r="M74" i="9" s="1"/>
  <c r="N74" i="9" s="1"/>
  <c r="O74" i="9" s="1"/>
  <c r="L58" i="9"/>
  <c r="M58" i="9" s="1"/>
  <c r="P58" i="9" s="1"/>
  <c r="L107" i="9"/>
  <c r="M107" i="9" s="1"/>
  <c r="L108" i="9"/>
  <c r="M108" i="9" s="1"/>
  <c r="P108" i="9" s="1"/>
  <c r="L68" i="9"/>
  <c r="M68" i="9" s="1"/>
  <c r="N68" i="9" s="1"/>
  <c r="O68" i="9" s="1"/>
  <c r="L86" i="9"/>
  <c r="M86" i="9" s="1"/>
  <c r="N86" i="9" s="1"/>
  <c r="O86" i="9" s="1"/>
  <c r="L40" i="9"/>
  <c r="M40" i="9" s="1"/>
  <c r="P40" i="9" s="1"/>
  <c r="L35" i="9"/>
  <c r="M35" i="9" s="1"/>
  <c r="P35" i="9" s="1"/>
  <c r="L110" i="9"/>
  <c r="M110" i="9" s="1"/>
  <c r="N110" i="9" s="1"/>
  <c r="O110" i="9" s="1"/>
  <c r="L56" i="9"/>
  <c r="M56" i="9" s="1"/>
  <c r="N56" i="9" s="1"/>
  <c r="O56" i="9" s="1"/>
  <c r="L37" i="9"/>
  <c r="M37" i="9" s="1"/>
  <c r="N37" i="9" s="1"/>
  <c r="O37" i="9" s="1"/>
  <c r="L95" i="9"/>
  <c r="M95" i="9" s="1"/>
  <c r="P95" i="9" s="1"/>
  <c r="L23" i="9"/>
  <c r="M23" i="9" s="1"/>
  <c r="P23" i="9" s="1"/>
  <c r="L78" i="9"/>
  <c r="M78" i="9" s="1"/>
  <c r="P78" i="9" s="1"/>
  <c r="L29" i="9"/>
  <c r="M29" i="9" s="1"/>
  <c r="P29" i="9" s="1"/>
  <c r="L132" i="9"/>
  <c r="M132" i="9" s="1"/>
  <c r="P132" i="9" s="1"/>
  <c r="L22" i="9"/>
  <c r="M22" i="9" s="1"/>
  <c r="N22" i="9" s="1"/>
  <c r="O22" i="9" s="1"/>
  <c r="L10" i="9"/>
  <c r="M10" i="9" s="1"/>
  <c r="L55" i="9"/>
  <c r="M55" i="9" s="1"/>
  <c r="N55" i="9" s="1"/>
  <c r="O55" i="9" s="1"/>
  <c r="L19" i="9"/>
  <c r="M19" i="9" s="1"/>
  <c r="P19" i="9" s="1"/>
  <c r="L129" i="9"/>
  <c r="M129" i="9" s="1"/>
  <c r="N129" i="9" s="1"/>
  <c r="O129" i="9" s="1"/>
  <c r="L79" i="9"/>
  <c r="M79" i="9" s="1"/>
  <c r="P79" i="9" s="1"/>
  <c r="L97" i="9"/>
  <c r="M97" i="9" s="1"/>
  <c r="P97" i="9" s="1"/>
  <c r="L62" i="9"/>
  <c r="M62" i="9" s="1"/>
  <c r="N62" i="9" s="1"/>
  <c r="O62" i="9" s="1"/>
  <c r="L31" i="9"/>
  <c r="M31" i="9" s="1"/>
  <c r="N31" i="9" s="1"/>
  <c r="O31" i="9" s="1"/>
  <c r="L72" i="9"/>
  <c r="M72" i="9" s="1"/>
  <c r="N72" i="9" s="1"/>
  <c r="O72" i="9" s="1"/>
  <c r="L126" i="9"/>
  <c r="M126" i="9" s="1"/>
  <c r="N126" i="9" s="1"/>
  <c r="O126" i="9" s="1"/>
  <c r="L65" i="9"/>
  <c r="M65" i="9" s="1"/>
  <c r="N65" i="9" s="1"/>
  <c r="O65" i="9" s="1"/>
  <c r="L121" i="9"/>
  <c r="M121" i="9" s="1"/>
  <c r="P121" i="9" s="1"/>
  <c r="L69" i="9"/>
  <c r="M69" i="9" s="1"/>
  <c r="P69" i="9" s="1"/>
  <c r="L43" i="9"/>
  <c r="M43" i="9" s="1"/>
  <c r="P43" i="9" s="1"/>
  <c r="L102" i="9"/>
  <c r="M102" i="9" s="1"/>
  <c r="P102" i="9" s="1"/>
  <c r="L106" i="9"/>
  <c r="M106" i="9" s="1"/>
  <c r="P106" i="9" s="1"/>
  <c r="L112" i="9"/>
  <c r="M112" i="9" s="1"/>
  <c r="P112" i="9" s="1"/>
  <c r="L80" i="9"/>
  <c r="M80" i="9" s="1"/>
  <c r="P80" i="9" s="1"/>
  <c r="L64" i="9"/>
  <c r="M64" i="9" s="1"/>
  <c r="P64" i="9" s="1"/>
  <c r="L44" i="9"/>
  <c r="M44" i="9" s="1"/>
  <c r="N44" i="9" s="1"/>
  <c r="O44" i="9" s="1"/>
  <c r="L21" i="9"/>
  <c r="M21" i="9" s="1"/>
  <c r="N21" i="9" s="1"/>
  <c r="O21" i="9" s="1"/>
  <c r="L12" i="9"/>
  <c r="M12" i="9" s="1"/>
  <c r="P12" i="9" s="1"/>
  <c r="L104" i="9"/>
  <c r="M104" i="9" s="1"/>
  <c r="P104" i="9" s="1"/>
  <c r="L16" i="9"/>
  <c r="M16" i="9" s="1"/>
  <c r="P16" i="9" s="1"/>
  <c r="L11" i="9"/>
  <c r="M11" i="9" s="1"/>
  <c r="N11" i="9" s="1"/>
  <c r="O11" i="9" s="1"/>
  <c r="L15" i="9"/>
  <c r="M15" i="9" s="1"/>
  <c r="N15" i="9" s="1"/>
  <c r="O15" i="9" s="1"/>
  <c r="L66" i="9"/>
  <c r="M66" i="9" s="1"/>
  <c r="P66" i="9" s="1"/>
  <c r="L116" i="9"/>
  <c r="M116" i="9" s="1"/>
  <c r="N116" i="9" s="1"/>
  <c r="O116" i="9" s="1"/>
  <c r="L128" i="9"/>
  <c r="M128" i="9" s="1"/>
  <c r="P128" i="9" s="1"/>
  <c r="L119" i="9"/>
  <c r="M119" i="9" s="1"/>
  <c r="N119" i="9" s="1"/>
  <c r="O119" i="9" s="1"/>
  <c r="L39" i="9"/>
  <c r="M39" i="9" s="1"/>
  <c r="N39" i="9" s="1"/>
  <c r="O39" i="9" s="1"/>
  <c r="L109" i="9"/>
  <c r="M109" i="9" s="1"/>
  <c r="P109" i="9" s="1"/>
  <c r="L88" i="9"/>
  <c r="M88" i="9" s="1"/>
  <c r="P88" i="9" s="1"/>
  <c r="L49" i="9"/>
  <c r="M49" i="9" s="1"/>
  <c r="N49" i="9" s="1"/>
  <c r="O49" i="9" s="1"/>
  <c r="L54" i="9"/>
  <c r="M54" i="9" s="1"/>
  <c r="N54" i="9" s="1"/>
  <c r="O54" i="9" s="1"/>
  <c r="L71" i="9"/>
  <c r="M71" i="9" s="1"/>
  <c r="N71" i="9" s="1"/>
  <c r="O71" i="9" s="1"/>
  <c r="L30" i="9"/>
  <c r="M30" i="9" s="1"/>
  <c r="N30" i="9" s="1"/>
  <c r="O30" i="9" s="1"/>
  <c r="L96" i="9"/>
  <c r="M96" i="9" s="1"/>
  <c r="N96" i="9" s="1"/>
  <c r="O96" i="9" s="1"/>
  <c r="L59" i="9"/>
  <c r="M59" i="9" s="1"/>
  <c r="P59" i="9" s="1"/>
  <c r="L115" i="9"/>
  <c r="M115" i="9" s="1"/>
  <c r="P115" i="9" s="1"/>
  <c r="L17" i="9"/>
  <c r="M17" i="9" s="1"/>
  <c r="N17" i="9" s="1"/>
  <c r="O17" i="9" s="1"/>
  <c r="L50" i="9"/>
  <c r="M50" i="9" s="1"/>
  <c r="N50" i="9" s="1"/>
  <c r="O50" i="9" s="1"/>
  <c r="L114" i="9"/>
  <c r="M114" i="9" s="1"/>
  <c r="N114" i="9" s="1"/>
  <c r="O114" i="9" s="1"/>
  <c r="L38" i="9"/>
  <c r="M38" i="9" s="1"/>
  <c r="P38" i="9" s="1"/>
  <c r="L123" i="9"/>
  <c r="M123" i="9" s="1"/>
  <c r="P123" i="9" s="1"/>
  <c r="L91" i="9"/>
  <c r="M91" i="9" s="1"/>
  <c r="N91" i="9" s="1"/>
  <c r="O91" i="9" s="1"/>
  <c r="L100" i="9"/>
  <c r="M100" i="9" s="1"/>
  <c r="N100" i="9" s="1"/>
  <c r="O100" i="9" s="1"/>
  <c r="L52" i="9"/>
  <c r="M52" i="9" s="1"/>
  <c r="N52" i="9" s="1"/>
  <c r="O52" i="9" s="1"/>
  <c r="L130" i="9"/>
  <c r="M130" i="9" s="1"/>
  <c r="N130" i="9" s="1"/>
  <c r="O130" i="9" s="1"/>
  <c r="L14" i="9"/>
  <c r="M14" i="9" s="1"/>
  <c r="P14" i="9" s="1"/>
  <c r="L24" i="9"/>
  <c r="M24" i="9" s="1"/>
  <c r="P24" i="9" s="1"/>
  <c r="N127" i="9"/>
  <c r="O127" i="9" s="1"/>
  <c r="N27" i="9"/>
  <c r="O27" i="9" s="1"/>
  <c r="N111" i="9"/>
  <c r="O111" i="9" s="1"/>
  <c r="N57" i="9"/>
  <c r="O57" i="9" s="1"/>
  <c r="N45" i="9"/>
  <c r="O45" i="9" s="1"/>
  <c r="P18" i="9"/>
  <c r="P90" i="9"/>
  <c r="P84" i="9"/>
  <c r="P98" i="9"/>
  <c r="P53" i="9"/>
  <c r="N105" i="9"/>
  <c r="O105" i="9" s="1"/>
  <c r="N94" i="9"/>
  <c r="O94" i="9" s="1"/>
  <c r="P61" i="9"/>
  <c r="N76" i="9" l="1"/>
  <c r="O76" i="9" s="1"/>
  <c r="P125" i="9"/>
  <c r="N103" i="9"/>
  <c r="O103" i="9" s="1"/>
  <c r="N36" i="9"/>
  <c r="O36" i="9" s="1"/>
  <c r="N20" i="9"/>
  <c r="O20" i="9" s="1"/>
  <c r="P28" i="9"/>
  <c r="N75" i="9"/>
  <c r="O75" i="9" s="1"/>
  <c r="N120" i="9"/>
  <c r="O120" i="9" s="1"/>
  <c r="P83" i="9"/>
  <c r="P9" i="9"/>
  <c r="N25" i="9"/>
  <c r="O25" i="9" s="1"/>
  <c r="N131" i="9"/>
  <c r="O131" i="9" s="1"/>
  <c r="P37" i="9"/>
  <c r="N87" i="9"/>
  <c r="O87" i="9" s="1"/>
  <c r="N77" i="9"/>
  <c r="O77" i="9" s="1"/>
  <c r="P122" i="9"/>
  <c r="N82" i="9"/>
  <c r="O82" i="9" s="1"/>
  <c r="N51" i="9"/>
  <c r="O51" i="9" s="1"/>
  <c r="P101" i="9"/>
  <c r="P8" i="9"/>
  <c r="P34" i="9"/>
  <c r="P67" i="9"/>
  <c r="N41" i="9"/>
  <c r="O41" i="9" s="1"/>
  <c r="P10" i="9"/>
  <c r="M135" i="9"/>
  <c r="C20" i="15" s="1"/>
  <c r="C21" i="15" s="1"/>
  <c r="C22" i="15" s="1"/>
  <c r="P124" i="9"/>
  <c r="N47" i="9"/>
  <c r="O47" i="9" s="1"/>
  <c r="N80" i="9"/>
  <c r="O80" i="9" s="1"/>
  <c r="P60" i="9"/>
  <c r="P86" i="9"/>
  <c r="N70" i="9"/>
  <c r="O70" i="9" s="1"/>
  <c r="N32" i="9"/>
  <c r="O32" i="9" s="1"/>
  <c r="N85" i="9"/>
  <c r="O85" i="9" s="1"/>
  <c r="P65" i="9"/>
  <c r="N13" i="9"/>
  <c r="O13" i="9" s="1"/>
  <c r="P44" i="9"/>
  <c r="P63" i="9"/>
  <c r="P73" i="9"/>
  <c r="P126" i="9"/>
  <c r="N48" i="9"/>
  <c r="O48" i="9" s="1"/>
  <c r="N33" i="9"/>
  <c r="O33" i="9" s="1"/>
  <c r="N46" i="9"/>
  <c r="O46" i="9" s="1"/>
  <c r="P42" i="9"/>
  <c r="N64" i="9"/>
  <c r="O64" i="9" s="1"/>
  <c r="P117" i="9"/>
  <c r="P118" i="9"/>
  <c r="N19" i="9"/>
  <c r="O19" i="9" s="1"/>
  <c r="N99" i="9"/>
  <c r="O99" i="9" s="1"/>
  <c r="P50" i="9"/>
  <c r="N24" i="9"/>
  <c r="O24" i="9" s="1"/>
  <c r="P26" i="9"/>
  <c r="N89" i="9"/>
  <c r="O89" i="9" s="1"/>
  <c r="N95" i="9"/>
  <c r="O95" i="9" s="1"/>
  <c r="N14" i="9"/>
  <c r="O14" i="9" s="1"/>
  <c r="M133" i="9"/>
  <c r="M137" i="9" s="1"/>
  <c r="C12" i="15" s="1"/>
  <c r="P7" i="9"/>
  <c r="N23" i="9"/>
  <c r="O23" i="9" s="1"/>
  <c r="P17" i="9"/>
  <c r="N10" i="9"/>
  <c r="O10" i="9" s="1"/>
  <c r="P113" i="9"/>
  <c r="P71" i="9"/>
  <c r="N121" i="9"/>
  <c r="O121" i="9" s="1"/>
  <c r="P54" i="9"/>
  <c r="N66" i="9"/>
  <c r="O66" i="9" s="1"/>
  <c r="P49" i="9"/>
  <c r="P92" i="9"/>
  <c r="P68" i="9"/>
  <c r="N128" i="9"/>
  <c r="O128" i="9" s="1"/>
  <c r="P21" i="9"/>
  <c r="P129" i="9"/>
  <c r="P39" i="9"/>
  <c r="P62" i="9"/>
  <c r="P116" i="9"/>
  <c r="N69" i="9"/>
  <c r="O69" i="9" s="1"/>
  <c r="N108" i="9"/>
  <c r="O108" i="9" s="1"/>
  <c r="P130" i="9"/>
  <c r="P56" i="9"/>
  <c r="N93" i="9"/>
  <c r="O93" i="9" s="1"/>
  <c r="P55" i="9"/>
  <c r="P15" i="9"/>
  <c r="P74" i="9"/>
  <c r="N88" i="9"/>
  <c r="O88" i="9" s="1"/>
  <c r="N81" i="9"/>
  <c r="O81" i="9" s="1"/>
  <c r="N79" i="9"/>
  <c r="O79" i="9" s="1"/>
  <c r="N112" i="9"/>
  <c r="O112" i="9" s="1"/>
  <c r="P91" i="9"/>
  <c r="P72" i="9"/>
  <c r="N35" i="9"/>
  <c r="O35" i="9" s="1"/>
  <c r="P52" i="9"/>
  <c r="N115" i="9"/>
  <c r="O115" i="9" s="1"/>
  <c r="P30" i="9"/>
  <c r="N38" i="9"/>
  <c r="O38" i="9" s="1"/>
  <c r="N104" i="9"/>
  <c r="O104" i="9" s="1"/>
  <c r="N132" i="9"/>
  <c r="O132" i="9" s="1"/>
  <c r="N58" i="9"/>
  <c r="O58" i="9" s="1"/>
  <c r="P11" i="9"/>
  <c r="N109" i="9"/>
  <c r="O109" i="9" s="1"/>
  <c r="P22" i="9"/>
  <c r="N102" i="9"/>
  <c r="O102" i="9" s="1"/>
  <c r="N40" i="9"/>
  <c r="O40" i="9" s="1"/>
  <c r="P100" i="9"/>
  <c r="P96" i="9"/>
  <c r="P31" i="9"/>
  <c r="M4" i="9"/>
  <c r="N106" i="9"/>
  <c r="O106" i="9" s="1"/>
  <c r="N29" i="9"/>
  <c r="O29" i="9" s="1"/>
  <c r="N107" i="9"/>
  <c r="O107" i="9" s="1"/>
  <c r="P107" i="9"/>
  <c r="P110" i="9"/>
  <c r="N16" i="9"/>
  <c r="O16" i="9" s="1"/>
  <c r="N59" i="9"/>
  <c r="O59" i="9" s="1"/>
  <c r="N123" i="9"/>
  <c r="O123" i="9" s="1"/>
  <c r="P114" i="9"/>
  <c r="N12" i="9"/>
  <c r="O12" i="9" s="1"/>
  <c r="P119" i="9"/>
  <c r="N43" i="9"/>
  <c r="O43" i="9" s="1"/>
  <c r="N78" i="9"/>
  <c r="O78" i="9" s="1"/>
  <c r="N97" i="9"/>
  <c r="O97" i="9" s="1"/>
  <c r="C36" i="15" l="1"/>
  <c r="C37" i="15" s="1"/>
  <c r="C38" i="15" s="1"/>
  <c r="C13" i="15"/>
  <c r="C14" i="15" s="1"/>
  <c r="P4" i="9"/>
  <c r="O133" i="9"/>
  <c r="P133" i="9"/>
  <c r="C7" i="15" l="1"/>
  <c r="C8" i="15" s="1"/>
  <c r="C9" i="15" s="1"/>
</calcChain>
</file>

<file path=xl/sharedStrings.xml><?xml version="1.0" encoding="utf-8"?>
<sst xmlns="http://schemas.openxmlformats.org/spreadsheetml/2006/main" count="1050" uniqueCount="430">
  <si>
    <t>B1</t>
  </si>
  <si>
    <t>B2</t>
  </si>
  <si>
    <t>Fliesen</t>
  </si>
  <si>
    <t>C1</t>
  </si>
  <si>
    <t>Hartbelag</t>
  </si>
  <si>
    <t>C2</t>
  </si>
  <si>
    <t>E</t>
  </si>
  <si>
    <t>wöchentlicher und jährlicher Turnus</t>
  </si>
  <si>
    <t>Turnus</t>
  </si>
  <si>
    <t>Beschreibung</t>
  </si>
  <si>
    <t>Textil</t>
  </si>
  <si>
    <t>ohne Reinigung</t>
  </si>
  <si>
    <t>Kalkulation Leistungswerte zur Unterhaltsreinigung</t>
  </si>
  <si>
    <t>B</t>
  </si>
  <si>
    <t>Lohngebundene Kosten</t>
  </si>
  <si>
    <t>Krankenversicherung</t>
  </si>
  <si>
    <t>Rentenversicherung</t>
  </si>
  <si>
    <t>Arbeitslosenversicherung</t>
  </si>
  <si>
    <t>Pflegeversicherung</t>
  </si>
  <si>
    <t>U2 Mutterschaftsaufwendungen</t>
  </si>
  <si>
    <t>U3 Insolvenzgeldumlage</t>
  </si>
  <si>
    <t>Gesetzliche Unfallversicherung</t>
  </si>
  <si>
    <t>Zwischensumme der Positionen unter 2.10</t>
  </si>
  <si>
    <t>Soziallöhne</t>
  </si>
  <si>
    <t>Zwischensumme Soziallöhne inkl. SV-Beiträge auf Soziallöhne</t>
  </si>
  <si>
    <t xml:space="preserve">Summe Sozialversicherungsbeiträge + Soziallöhne </t>
  </si>
  <si>
    <t>Zusätzliche lohngebundene Kosten</t>
  </si>
  <si>
    <t>Haftpflichtversicherung</t>
  </si>
  <si>
    <t>Sonstige Personalkosten</t>
  </si>
  <si>
    <t>Fahrtkostenzuschuss</t>
  </si>
  <si>
    <t>Fertigungsmaterial, Maschinen, Geräte, Afa etc.</t>
  </si>
  <si>
    <t>Unternehmensbezogene Kosten</t>
  </si>
  <si>
    <t>Gehälter</t>
  </si>
  <si>
    <t>Fuhrparkkosten</t>
  </si>
  <si>
    <t>Fertigungshilfskosten</t>
  </si>
  <si>
    <t xml:space="preserve">   Sonstige Betriebskosten</t>
  </si>
  <si>
    <t>Schwerbehintertenabgabe</t>
  </si>
  <si>
    <t>Sonstige Verwaltungskosten</t>
  </si>
  <si>
    <t>Betriebsratskosten</t>
  </si>
  <si>
    <t>Vorfinanzierung Sozialversicherungsbeiträge</t>
  </si>
  <si>
    <t>Zuschlagsanteil in %</t>
  </si>
  <si>
    <t>Personalgewichtung</t>
  </si>
  <si>
    <t>Kontrollfeld Gewichtung (=100 %)</t>
  </si>
  <si>
    <t>SVS in € netto</t>
  </si>
  <si>
    <t>Gesamtkosten in € netto pro Jahr</t>
  </si>
  <si>
    <t>Gesamtkosten in € netto pro Monat</t>
  </si>
  <si>
    <t>A</t>
  </si>
  <si>
    <t>C</t>
  </si>
  <si>
    <t>D</t>
  </si>
  <si>
    <t>F</t>
  </si>
  <si>
    <t>G</t>
  </si>
  <si>
    <t>H = [Übertrag Stammdaten]</t>
  </si>
  <si>
    <t>I</t>
  </si>
  <si>
    <t>J = [D*H]</t>
  </si>
  <si>
    <t>K = [Übertrag Leistungswert]</t>
  </si>
  <si>
    <t>L = [J/K]</t>
  </si>
  <si>
    <t>M = [Übertrag SVS]</t>
  </si>
  <si>
    <t>N = [L*M]</t>
  </si>
  <si>
    <t>O = [N/J]</t>
  </si>
  <si>
    <t>P = [O*D]</t>
  </si>
  <si>
    <t>Q = [N/12]</t>
  </si>
  <si>
    <t>Jahresreinigungs-fläche in m²</t>
  </si>
  <si>
    <t>Leistungswert in m² pro Stunde</t>
  </si>
  <si>
    <t>Jahresstunden</t>
  </si>
  <si>
    <t>SVS 
in € netto</t>
  </si>
  <si>
    <t>Kosten 
in € netto pro Jahr</t>
  </si>
  <si>
    <t>Kosten in € netto pro m²</t>
  </si>
  <si>
    <t>Kosten in € netto pro Raum und Reinigung</t>
  </si>
  <si>
    <t>Ergebnis</t>
  </si>
  <si>
    <t>Art der Tätigkeit</t>
  </si>
  <si>
    <t>,</t>
  </si>
  <si>
    <t xml:space="preserve">19 % MwSt in € netto </t>
  </si>
  <si>
    <t xml:space="preserve"> Gesamtkosten in € brutto pro Monat:</t>
  </si>
  <si>
    <t xml:space="preserve"> Gesamtkosten in € brutto pro Jahr:</t>
  </si>
  <si>
    <t>Voll-SV-pflichtig</t>
  </si>
  <si>
    <t>Minijob</t>
  </si>
  <si>
    <t>Midijob</t>
  </si>
  <si>
    <t>RG</t>
  </si>
  <si>
    <t>unterer
Leistungswert m²/h</t>
  </si>
  <si>
    <t>Lua:DoData</t>
  </si>
  <si>
    <t>Anzahl der Geschosse:</t>
  </si>
  <si>
    <t>Anzahl der Räume:</t>
  </si>
  <si>
    <t>Reinigungsfläche (qm):</t>
  </si>
  <si>
    <t>Lua:DoStyle</t>
  </si>
  <si>
    <t>Duration [ms]</t>
  </si>
  <si>
    <t>Lua:ReplacePlaceholders</t>
  </si>
  <si>
    <t>Execute</t>
  </si>
  <si>
    <t>Action</t>
  </si>
  <si>
    <t>Büro</t>
  </si>
  <si>
    <t>101</t>
  </si>
  <si>
    <t>105</t>
  </si>
  <si>
    <t>106</t>
  </si>
  <si>
    <t>107</t>
  </si>
  <si>
    <t>108</t>
  </si>
  <si>
    <t>111</t>
  </si>
  <si>
    <t>113</t>
  </si>
  <si>
    <t>116</t>
  </si>
  <si>
    <t>119</t>
  </si>
  <si>
    <t>120</t>
  </si>
  <si>
    <t>122</t>
  </si>
  <si>
    <t>123</t>
  </si>
  <si>
    <t>124</t>
  </si>
  <si>
    <t>201</t>
  </si>
  <si>
    <t>204</t>
  </si>
  <si>
    <t>205</t>
  </si>
  <si>
    <t>207</t>
  </si>
  <si>
    <t>208</t>
  </si>
  <si>
    <t>209</t>
  </si>
  <si>
    <t>210</t>
  </si>
  <si>
    <t>213</t>
  </si>
  <si>
    <t>214</t>
  </si>
  <si>
    <t>226</t>
  </si>
  <si>
    <t>305</t>
  </si>
  <si>
    <t>306</t>
  </si>
  <si>
    <t>307</t>
  </si>
  <si>
    <t>313</t>
  </si>
  <si>
    <t>314</t>
  </si>
  <si>
    <t>315</t>
  </si>
  <si>
    <t>316</t>
  </si>
  <si>
    <t>317</t>
  </si>
  <si>
    <t>318</t>
  </si>
  <si>
    <t>319</t>
  </si>
  <si>
    <t>320</t>
  </si>
  <si>
    <t>321</t>
  </si>
  <si>
    <t>Grunddaten des Gebäudes:</t>
  </si>
  <si>
    <t>Auftraggeberin</t>
  </si>
  <si>
    <t>Deutsches Institut für Urbanistik gGmbH</t>
  </si>
  <si>
    <t>Zimmerstr. 13 - 15</t>
  </si>
  <si>
    <t>Anschrift</t>
  </si>
  <si>
    <t>in 10969 Berlin</t>
  </si>
  <si>
    <t>2.944,11 m²</t>
  </si>
  <si>
    <t>ca. 160 Büroarbeitsplätze</t>
  </si>
  <si>
    <t>1.00</t>
  </si>
  <si>
    <t>2.00</t>
  </si>
  <si>
    <r>
      <t xml:space="preserve">Produktiver Stundenlohn  
</t>
    </r>
    <r>
      <rPr>
        <i/>
        <sz val="12"/>
        <rFont val="Fakt Pro Blond"/>
        <family val="2"/>
      </rPr>
      <t>(ab 01.01.2026 mindestens der Lohngruppe 1)</t>
    </r>
  </si>
  <si>
    <r>
      <t xml:space="preserve">Sozialversicherungsbeiträge </t>
    </r>
    <r>
      <rPr>
        <i/>
        <sz val="12"/>
        <rFont val="Fakt Pro Blond"/>
        <family val="2"/>
      </rPr>
      <t>(Arbeitgeberanteil)</t>
    </r>
  </si>
  <si>
    <t xml:space="preserve"> 2.10</t>
  </si>
  <si>
    <t xml:space="preserve"> 2.11</t>
  </si>
  <si>
    <t xml:space="preserve"> 2.12</t>
  </si>
  <si>
    <t xml:space="preserve"> 2.13</t>
  </si>
  <si>
    <t xml:space="preserve"> 2.14</t>
  </si>
  <si>
    <t xml:space="preserve"> 2.15</t>
  </si>
  <si>
    <t xml:space="preserve"> 2.16</t>
  </si>
  <si>
    <t xml:space="preserve"> 2.17</t>
  </si>
  <si>
    <t xml:space="preserve"> 2.20</t>
  </si>
  <si>
    <t xml:space="preserve"> 2.21 </t>
  </si>
  <si>
    <t xml:space="preserve"> 2.22</t>
  </si>
  <si>
    <t xml:space="preserve"> 2.23</t>
  </si>
  <si>
    <t xml:space="preserve"> 2.24</t>
  </si>
  <si>
    <t xml:space="preserve"> 2.25</t>
  </si>
  <si>
    <t>Gesetzliche  Feiertage</t>
  </si>
  <si>
    <t>Arbeitsfreistellung</t>
  </si>
  <si>
    <t>Lohnfortzahlung im Krankheitsfall</t>
  </si>
  <si>
    <t>Zusätzliches Urlaubsgelt</t>
  </si>
  <si>
    <r>
      <t>Sozialversicherung auf Pos. 2.21</t>
    </r>
    <r>
      <rPr>
        <i/>
        <sz val="12"/>
        <rFont val="Fakt Pro Blond"/>
        <family val="2"/>
      </rPr>
      <t xml:space="preserve">                 </t>
    </r>
    <r>
      <rPr>
        <i/>
        <sz val="10"/>
        <rFont val="Fakt Pro Blond"/>
        <family val="2"/>
      </rPr>
      <t xml:space="preserve"> (Formel: Pos. 2.21 * Summe Pos 2.10)</t>
    </r>
  </si>
  <si>
    <r>
      <t xml:space="preserve">Sozialversicherung auf Pos. 2.22      </t>
    </r>
    <r>
      <rPr>
        <sz val="10"/>
        <rFont val="Fakt Pro Blond"/>
        <family val="2"/>
      </rPr>
      <t xml:space="preserve">             </t>
    </r>
    <r>
      <rPr>
        <i/>
        <sz val="10"/>
        <rFont val="Fakt Pro Blond"/>
        <family val="2"/>
      </rPr>
      <t>(Formel: Pos 2.22 * Summe Pos 2.10)</t>
    </r>
  </si>
  <si>
    <r>
      <t xml:space="preserve">Sozialversicherung auf Pos. 2.23                 </t>
    </r>
    <r>
      <rPr>
        <sz val="10"/>
        <rFont val="Fakt Pro Blond"/>
        <family val="2"/>
      </rPr>
      <t xml:space="preserve"> (</t>
    </r>
    <r>
      <rPr>
        <i/>
        <sz val="10"/>
        <rFont val="Fakt Pro Blond"/>
        <family val="2"/>
      </rPr>
      <t>Formel: Pos. 2.23 * Summe Pos 2.10)</t>
    </r>
  </si>
  <si>
    <r>
      <t xml:space="preserve">Sozialversicherung auf Pos. 2.24                 </t>
    </r>
    <r>
      <rPr>
        <sz val="10"/>
        <rFont val="Fakt Pro Blond"/>
        <family val="2"/>
      </rPr>
      <t xml:space="preserve"> </t>
    </r>
    <r>
      <rPr>
        <i/>
        <sz val="10"/>
        <rFont val="Fakt Pro Blond"/>
        <family val="2"/>
      </rPr>
      <t>(Formel: Pos. 2.24 * Summe Pos 2.10)</t>
    </r>
  </si>
  <si>
    <r>
      <t xml:space="preserve">Sozialversicherung auf Pos. 2.25                  </t>
    </r>
    <r>
      <rPr>
        <i/>
        <sz val="10"/>
        <rFont val="Fakt Pro Blond"/>
        <family val="2"/>
      </rPr>
      <t>(Formel: Pos. 2.25 * Summe Pos 2.10)</t>
    </r>
  </si>
  <si>
    <t xml:space="preserve"> 2.30</t>
  </si>
  <si>
    <t xml:space="preserve"> 2.31</t>
  </si>
  <si>
    <t xml:space="preserve"> 2.32</t>
  </si>
  <si>
    <t xml:space="preserve"> 3.00</t>
  </si>
  <si>
    <t>Sonstige auftragsbezogene Kosten</t>
  </si>
  <si>
    <t xml:space="preserve"> 3.10</t>
  </si>
  <si>
    <t xml:space="preserve"> 3.30</t>
  </si>
  <si>
    <t xml:space="preserve"> 3.40</t>
  </si>
  <si>
    <t xml:space="preserve"> 3.20</t>
  </si>
  <si>
    <t>Löhne für Aufsichten/Vorarbeiter:innen inkl. sozialer Folgekosten</t>
  </si>
  <si>
    <r>
      <t xml:space="preserve">Sondereinzelkosten </t>
    </r>
    <r>
      <rPr>
        <i/>
        <sz val="11"/>
        <rFont val="Fakt Pro Blond"/>
        <family val="2"/>
      </rPr>
      <t>(Büroausstatt., Moppwäsche, Kommunikationsm. etc.)</t>
    </r>
  </si>
  <si>
    <t xml:space="preserve"> 4.00</t>
  </si>
  <si>
    <t xml:space="preserve"> 4.10</t>
  </si>
  <si>
    <t xml:space="preserve"> 4.11</t>
  </si>
  <si>
    <t xml:space="preserve"> 4.12</t>
  </si>
  <si>
    <t xml:space="preserve"> 4.20</t>
  </si>
  <si>
    <t xml:space="preserve"> 4.30</t>
  </si>
  <si>
    <t xml:space="preserve"> 4.31</t>
  </si>
  <si>
    <t xml:space="preserve"> 4.32</t>
  </si>
  <si>
    <t xml:space="preserve"> 4.40</t>
  </si>
  <si>
    <t xml:space="preserve"> 4.50</t>
  </si>
  <si>
    <t xml:space="preserve"> 4.60</t>
  </si>
  <si>
    <t xml:space="preserve"> 4.70</t>
  </si>
  <si>
    <t xml:space="preserve"> 4.80</t>
  </si>
  <si>
    <t xml:space="preserve">   Gehälter Technische Angestellte, inkl. Lohnfolgekosten</t>
  </si>
  <si>
    <t xml:space="preserve">   Gehälter Kaufmännische Angestellte, inkl. Lohnfolgekosten</t>
  </si>
  <si>
    <t xml:space="preserve">   Löhne Hilfsdienste, inkl Lohnfolgekosten</t>
  </si>
  <si>
    <t xml:space="preserve"> 5.00</t>
  </si>
  <si>
    <t xml:space="preserve"> 6.00</t>
  </si>
  <si>
    <t xml:space="preserve"> 7.00</t>
  </si>
  <si>
    <t>Selbstkosten (Summe Pos. 1.00 bis 4.80)</t>
  </si>
  <si>
    <t>Gewerbesteuer auf Selbstkosten</t>
  </si>
  <si>
    <t>Wagnis-/Gewinnzuschlag</t>
  </si>
  <si>
    <t xml:space="preserve"> 4.51</t>
  </si>
  <si>
    <t>IT/IIT-Sicherheit</t>
  </si>
  <si>
    <t>Summe lohngebundene Kosten (Summe Pos. 2.10 bis 2.30)</t>
  </si>
  <si>
    <t>Zwischensumme auftragsbezogene Kosten (Summe Pos. 3.10 bis 3.40)</t>
  </si>
  <si>
    <t>Sonstige Kosten (Verbandsbeiträge, Zertifizierung, etc.)</t>
  </si>
  <si>
    <t>Zwischensumme unternehmensbezogene Kosten (Summe Pos. 4.10 bis 4.80)</t>
  </si>
  <si>
    <t>€</t>
  </si>
  <si>
    <t>%</t>
  </si>
  <si>
    <t>Pos.</t>
  </si>
  <si>
    <t>Bezeichnung</t>
  </si>
  <si>
    <r>
      <t xml:space="preserve">Bearbeitungshinweise: 
</t>
    </r>
    <r>
      <rPr>
        <sz val="11"/>
        <rFont val="Fakt Pro Blond"/>
        <family val="2"/>
      </rPr>
      <t>Grundsätzlich sind alle gelb hinterlegten Felder der Positionen 1 bis 9 auszufüllen. 
In den Positionen</t>
    </r>
    <r>
      <rPr>
        <b/>
        <sz val="11"/>
        <rFont val="Fakt Pro Blond"/>
        <family val="2"/>
      </rPr>
      <t xml:space="preserve"> 2 bis 4 </t>
    </r>
    <r>
      <rPr>
        <sz val="11"/>
        <rFont val="Fakt Pro Blond"/>
        <family val="2"/>
      </rPr>
      <t>sind Prozentsätze vom</t>
    </r>
    <r>
      <rPr>
        <b/>
        <sz val="11"/>
        <rFont val="Fakt Pro Blond"/>
        <family val="2"/>
      </rPr>
      <t xml:space="preserve"> produktiven Stundenlohn </t>
    </r>
    <r>
      <rPr>
        <sz val="11"/>
        <rFont val="Fakt Pro Blond"/>
        <family val="2"/>
      </rPr>
      <t>einzutragen.</t>
    </r>
    <r>
      <rPr>
        <b/>
        <sz val="11"/>
        <rFont val="Fakt Pro Blond"/>
        <family val="2"/>
      </rPr>
      <t xml:space="preserve">
</t>
    </r>
    <r>
      <rPr>
        <sz val="11"/>
        <rFont val="Fakt Pro Blond"/>
        <family val="2"/>
      </rPr>
      <t>In den Positionen</t>
    </r>
    <r>
      <rPr>
        <b/>
        <sz val="11"/>
        <rFont val="Fakt Pro Blond"/>
        <family val="2"/>
      </rPr>
      <t xml:space="preserve"> 6 bis 7 </t>
    </r>
    <r>
      <rPr>
        <sz val="11"/>
        <rFont val="Fakt Pro Blond"/>
        <family val="2"/>
      </rPr>
      <t>sind Prozentsätze von den</t>
    </r>
    <r>
      <rPr>
        <b/>
        <sz val="11"/>
        <rFont val="Fakt Pro Blond"/>
        <family val="2"/>
      </rPr>
      <t xml:space="preserve"> Selbstkosten </t>
    </r>
    <r>
      <rPr>
        <sz val="11"/>
        <rFont val="Fakt Pro Blond"/>
        <family val="2"/>
      </rPr>
      <t>einzutragen.</t>
    </r>
  </si>
  <si>
    <t>Stundenverrechnungssatz für den Übertrag ins Raumbuch</t>
  </si>
  <si>
    <t>Stockwerk</t>
  </si>
  <si>
    <t>Raum-Nr.:</t>
  </si>
  <si>
    <t>Grundfläche 
in m²</t>
  </si>
  <si>
    <t>Raumbezeichnung</t>
  </si>
  <si>
    <t>Belagsart</t>
  </si>
  <si>
    <t>Rt./p.a.</t>
  </si>
  <si>
    <t>Aufzug</t>
  </si>
  <si>
    <t>1. OG</t>
  </si>
  <si>
    <t>109/110</t>
  </si>
  <si>
    <t>112</t>
  </si>
  <si>
    <t>115</t>
  </si>
  <si>
    <t>117/118</t>
  </si>
  <si>
    <t>121</t>
  </si>
  <si>
    <t>2. OG</t>
  </si>
  <si>
    <t>202</t>
  </si>
  <si>
    <t>203</t>
  </si>
  <si>
    <t>206</t>
  </si>
  <si>
    <t>215</t>
  </si>
  <si>
    <t>216</t>
  </si>
  <si>
    <t>217/218</t>
  </si>
  <si>
    <t>219</t>
  </si>
  <si>
    <t>220</t>
  </si>
  <si>
    <t>221</t>
  </si>
  <si>
    <t>222</t>
  </si>
  <si>
    <t>223</t>
  </si>
  <si>
    <t>224</t>
  </si>
  <si>
    <t>225</t>
  </si>
  <si>
    <t>3. OG</t>
  </si>
  <si>
    <t>301</t>
  </si>
  <si>
    <t>302</t>
  </si>
  <si>
    <t>303</t>
  </si>
  <si>
    <t>304</t>
  </si>
  <si>
    <t>308</t>
  </si>
  <si>
    <t>309</t>
  </si>
  <si>
    <t>310</t>
  </si>
  <si>
    <t>311</t>
  </si>
  <si>
    <t>312</t>
  </si>
  <si>
    <t>322</t>
  </si>
  <si>
    <t>323</t>
  </si>
  <si>
    <t>3./4. OG</t>
  </si>
  <si>
    <t>AZ301</t>
  </si>
  <si>
    <t>4. OG</t>
  </si>
  <si>
    <t>401</t>
  </si>
  <si>
    <t>402</t>
  </si>
  <si>
    <t>403</t>
  </si>
  <si>
    <t>404</t>
  </si>
  <si>
    <t>405</t>
  </si>
  <si>
    <t>406</t>
  </si>
  <si>
    <t>407</t>
  </si>
  <si>
    <t>408</t>
  </si>
  <si>
    <t>409</t>
  </si>
  <si>
    <t>410</t>
  </si>
  <si>
    <t>411/412</t>
  </si>
  <si>
    <t>413</t>
  </si>
  <si>
    <t>414</t>
  </si>
  <si>
    <t>415</t>
  </si>
  <si>
    <t>416</t>
  </si>
  <si>
    <t>417</t>
  </si>
  <si>
    <t>419</t>
  </si>
  <si>
    <t>420</t>
  </si>
  <si>
    <t>421</t>
  </si>
  <si>
    <t>422</t>
  </si>
  <si>
    <t>423</t>
  </si>
  <si>
    <t>4./5. OG</t>
  </si>
  <si>
    <t>AZ401</t>
  </si>
  <si>
    <t>5. OG</t>
  </si>
  <si>
    <t>501/502</t>
  </si>
  <si>
    <t>503</t>
  </si>
  <si>
    <t>504</t>
  </si>
  <si>
    <t>505</t>
  </si>
  <si>
    <t>506/507</t>
  </si>
  <si>
    <t>508</t>
  </si>
  <si>
    <t>509</t>
  </si>
  <si>
    <t>510</t>
  </si>
  <si>
    <t>511</t>
  </si>
  <si>
    <t>512</t>
  </si>
  <si>
    <t>514</t>
  </si>
  <si>
    <t>515</t>
  </si>
  <si>
    <t>516</t>
  </si>
  <si>
    <t>517</t>
  </si>
  <si>
    <t>518</t>
  </si>
  <si>
    <t>519</t>
  </si>
  <si>
    <t>520</t>
  </si>
  <si>
    <t>521</t>
  </si>
  <si>
    <t>522</t>
  </si>
  <si>
    <t>524</t>
  </si>
  <si>
    <t>Aufzug  Zimmerstr. 13</t>
  </si>
  <si>
    <t>Aufzug Zimmerstr. 14-15</t>
  </si>
  <si>
    <t>H-WC</t>
  </si>
  <si>
    <t>D-WC</t>
  </si>
  <si>
    <t>Behinderten-WC/Dusche</t>
  </si>
  <si>
    <t>Stuhllager</t>
  </si>
  <si>
    <t>Teeküche</t>
  </si>
  <si>
    <t>Web-Raum</t>
  </si>
  <si>
    <t>Drucker- und Kopierraum</t>
  </si>
  <si>
    <t>Putzkammer Reinigungsfirma</t>
  </si>
  <si>
    <t>Garderobe</t>
  </si>
  <si>
    <t>Empfang</t>
  </si>
  <si>
    <t>Lagerraum</t>
  </si>
  <si>
    <t>Flur A200-2</t>
  </si>
  <si>
    <t>Flur A200-1</t>
  </si>
  <si>
    <t>Serverraum</t>
  </si>
  <si>
    <t>Flur A300-2</t>
  </si>
  <si>
    <t>Flur A300-1</t>
  </si>
  <si>
    <t>Betriebsratsraum</t>
  </si>
  <si>
    <t>Bibliothek</t>
  </si>
  <si>
    <t>Flur A400-2</t>
  </si>
  <si>
    <t>Flur A400-1</t>
  </si>
  <si>
    <t>Ruhe- und Sozialraum</t>
  </si>
  <si>
    <t>Teamraum</t>
  </si>
  <si>
    <t>D-WV</t>
  </si>
  <si>
    <t>Elektroraum</t>
  </si>
  <si>
    <t xml:space="preserve">Flur </t>
  </si>
  <si>
    <r>
      <t xml:space="preserve">Die kalkulierten Leistungswerte </t>
    </r>
    <r>
      <rPr>
        <sz val="11"/>
        <rFont val="Calibri"/>
        <family val="2"/>
      </rPr>
      <t>und der ermittelte Stundenverrechnungssatz werden in das Raumbuch übernommen. Im Raumbuch werden die Jahresreinigungsfläche, die Jahresstunden, die jährlichen Kosten und die monatlichen Kosten in € netto pro Raum ermittelt. Die Gesamtkosten in € netto pro Monat und pro Jahr werden für das Angebot in die Preiszusammenstellung übernommen!</t>
    </r>
  </si>
  <si>
    <t xml:space="preserve">Preiszusammestellung </t>
  </si>
  <si>
    <r>
      <t xml:space="preserve">Gesamtkosten in € netto pro Monat 
</t>
    </r>
    <r>
      <rPr>
        <sz val="12"/>
        <rFont val="Fakt Pro Blond"/>
        <family val="2"/>
      </rPr>
      <t>[Übertrag Raumbuch]</t>
    </r>
  </si>
  <si>
    <r>
      <t xml:space="preserve">Gesamtkosten in € netto pro Jahr 
</t>
    </r>
    <r>
      <rPr>
        <sz val="12"/>
        <rFont val="Fakt Pro Blond"/>
        <family val="2"/>
      </rPr>
      <t>[Übertrag Raumbuch]</t>
    </r>
  </si>
  <si>
    <t>Büroflächen - Büroräume, Empfang, Bibliothek</t>
  </si>
  <si>
    <t>Seminarräume (intervallbasiert) - Seminarräume, Besprechungsräume, Foyer und Flur 1.OG, Garderobe</t>
  </si>
  <si>
    <t>Verkehrsflächen - Eingangsbereiche, Wartebereiche, Flure, Aufzüge</t>
  </si>
  <si>
    <t>Sanitärflächen - Toiletten, Waschräume, Dusche</t>
  </si>
  <si>
    <t>Sozialflächen - Teeküchen, Aufenthaltsräume, Ruhe- und Sozialräume</t>
  </si>
  <si>
    <t>Sonstige Räume - Druck- und Kopierräume</t>
  </si>
  <si>
    <t>Raumgruppe</t>
  </si>
  <si>
    <t>Bodenbeläge</t>
  </si>
  <si>
    <t>F - Fliesen</t>
  </si>
  <si>
    <t>Seminarräume (bedarfsorientiert) - Seminarräume, Besprechungsräume, Foyer und Flur 1.OG, Garderobe</t>
  </si>
  <si>
    <t>1w</t>
  </si>
  <si>
    <t>NB</t>
  </si>
  <si>
    <t>5w</t>
  </si>
  <si>
    <t>Seminarraum-1</t>
  </si>
  <si>
    <t>Seminarraum-2</t>
  </si>
  <si>
    <t>Seminarraum-3</t>
  </si>
  <si>
    <t>Seminarraum-4</t>
  </si>
  <si>
    <t>Seminarraum-5</t>
  </si>
  <si>
    <t>Seminarraum-6</t>
  </si>
  <si>
    <t>Flur A100-7</t>
  </si>
  <si>
    <t>Flur A100-8</t>
  </si>
  <si>
    <t>o.R.</t>
  </si>
  <si>
    <r>
      <t>Bitte kalkulieren Sie für jede Bodengruppe zu jeder Reinigungsgruppe einen Leistungswert [m²/h]. Berücksichtigen Sie dabei, dass nur Leistungswerte bis genau zum „unteren Leistu</t>
    </r>
    <r>
      <rPr>
        <sz val="14"/>
        <color indexed="8"/>
        <rFont val="Fakt Pro Blond"/>
        <family val="2"/>
      </rPr>
      <t>ngswert“ [m²/h] und genau bis zum „maximalen Leistungswert“ [m²/h] möglich</t>
    </r>
    <r>
      <rPr>
        <sz val="14"/>
        <rFont val="Fakt Pro Blond"/>
        <family val="2"/>
      </rPr>
      <t xml:space="preserve"> sind. Bitte tragen Sie alle geforderten Leistungswerte vollständig ein. Auch wenn nicht alle Werte unmittelbar in die Kalkulation einfließen, können sie bei zukünftigen Raumänderungen relevant werden. </t>
    </r>
    <r>
      <rPr>
        <sz val="14"/>
        <color rgb="FFFF0000"/>
        <rFont val="Fakt Pro Blond"/>
        <family val="2"/>
      </rPr>
      <t>Unvollständige oder fehlende Angaben führen zum Ausschluss des Angebots.</t>
    </r>
  </si>
  <si>
    <t>1m</t>
  </si>
  <si>
    <t>4j</t>
  </si>
  <si>
    <t>2j</t>
  </si>
  <si>
    <t>1j</t>
  </si>
  <si>
    <t>Reinigung erfolgt 5x wöchentlich</t>
  </si>
  <si>
    <t>Reinigung erfolgt 1x wöchentlich</t>
  </si>
  <si>
    <t>Reinigung erfolgt 1x monatlich</t>
  </si>
  <si>
    <t xml:space="preserve"> - </t>
  </si>
  <si>
    <t>Reinigung erfolgt 4x im Jahr, d.h. einmal pro Quartal</t>
  </si>
  <si>
    <t>Reinigung erfolgt 2x im Jahr, d.h. einmal im Halbjahr</t>
  </si>
  <si>
    <t>Reinigung erfolgt 1x im Jahr</t>
  </si>
  <si>
    <t>Reinigung erfolgt bedarfsorientiert (siehe Punkt 3.3 der Leistungsbeschreibung)</t>
  </si>
  <si>
    <t>Die Sonderreinigungen werden nach Bedarf beauftragt. Die Leistungserbringung erfolgt gemäß Punkt 4 der Leistungsbeschreibung. 
Die in den Vergabeunterlagen angegebenen Mengen stellen unverbindliche Schätzmengen dar und dienen ausschließlich der Kalkulation. Grundlage der Abrechnung bilden die vereinbarten Preise. Ein Anspruch auf Mindestabnahme besteht nicht. Die Kalkulation hat dieses Risiko zu berücksichtigen. Eine Anpassung der Vergütung erfolgt nicht. Der Rechnung sind, die von der beauftragten Person der AG unterzeichneten Leistungsnachweise beizufügen.</t>
  </si>
  <si>
    <t>Grundreinigung von Bodenbelägen</t>
  </si>
  <si>
    <t>Kosten in € netto</t>
  </si>
  <si>
    <t>pro m²</t>
  </si>
  <si>
    <t>pro Stück</t>
  </si>
  <si>
    <t>Sonderreinigung</t>
  </si>
  <si>
    <t>Grundreinigung von Sanitär- und Sozialflächen</t>
  </si>
  <si>
    <t xml:space="preserve">Raumbuch </t>
  </si>
  <si>
    <t>Leistungs-intervall</t>
  </si>
  <si>
    <t>Erläuterung Bodenbeläge</t>
  </si>
  <si>
    <r>
      <t xml:space="preserve">T - Textil </t>
    </r>
    <r>
      <rPr>
        <sz val="12"/>
        <rFont val="Fakt Pro Blond"/>
        <family val="2"/>
      </rPr>
      <t>(Nadelfilz, Schlingenwaren, usw.)</t>
    </r>
  </si>
  <si>
    <t>Gesamtgrundfläche intervallbasiert</t>
  </si>
  <si>
    <t>Sozialversicherungs-pflichtig Beschäftigte</t>
  </si>
  <si>
    <t>Urlaubsentgelt (bezahlter Urlaub)</t>
  </si>
  <si>
    <t>pro Raum</t>
  </si>
  <si>
    <r>
      <rPr>
        <sz val="12"/>
        <rFont val="Fakt Pro Blond"/>
        <family val="2"/>
      </rPr>
      <t>Die ermittelten</t>
    </r>
    <r>
      <rPr>
        <b/>
        <sz val="12"/>
        <rFont val="Fakt Pro Blond"/>
        <family val="2"/>
      </rPr>
      <t xml:space="preserve"> Gesamtkosten </t>
    </r>
    <r>
      <rPr>
        <sz val="12"/>
        <rFont val="Fakt Pro Blond"/>
        <family val="2"/>
      </rPr>
      <t>für alle im Reiter "Kosten Sonderreinigung" abgefragten Leistungen (pro m², pro Raum und Pro Stück)  werden hier automatisch übernommen.</t>
    </r>
    <r>
      <rPr>
        <b/>
        <sz val="12"/>
        <rFont val="Fakt Pro Blond"/>
        <family val="2"/>
      </rPr>
      <t xml:space="preserve"> </t>
    </r>
  </si>
  <si>
    <t xml:space="preserve">Bitte füllen Sie ausschließlich die gelb markierten Reiter vollständig aus und beachten die Kalkulationshinweise. </t>
  </si>
  <si>
    <t>Unvollständige Angaben führen zum Ausschluss des Angebots.</t>
  </si>
  <si>
    <t>Vergabeverfahren Nr. OV-006-2026</t>
  </si>
  <si>
    <t>Auftraggeberin:</t>
  </si>
  <si>
    <t>Gebäude:</t>
  </si>
  <si>
    <t>Zimmer Str. 13 - 15 in 10969 Berlin</t>
  </si>
  <si>
    <t>Preisblatt</t>
  </si>
  <si>
    <t>Vom Bieter ausfüllbare Felder sind gelb markiert (siehe gelb markierte Tabellenblätter). Die grün hinterlegten Tabellenblätter bilden die Datengrundlage für das Vergabeverfahren. Grau hinterlegte Tabellenbätter dienen der Information.</t>
  </si>
  <si>
    <t>Hinweise im Umgang mit den Kalkulationstabellen für die Unterhaltsreinigung</t>
  </si>
  <si>
    <r>
      <rPr>
        <b/>
        <sz val="11"/>
        <color theme="1"/>
        <rFont val="Fakt Pro Blond"/>
        <family val="2"/>
      </rPr>
      <t>2. kalkulatorisches Mengengerüst</t>
    </r>
    <r>
      <rPr>
        <sz val="11"/>
        <color theme="1"/>
        <rFont val="Fakt Pro Blond"/>
        <family val="2"/>
      </rPr>
      <t xml:space="preserve">
Die Ermittlung eines Preises für die Reinigungsdienstleistungen am Difu - Standort Berlin basiert auf einem kalkulatorischen Mengengerüst. Dieses Mengengerüst stellt eine Schätzung des aus heutiger Sicht zu erwartenden Umfangs an Dienstleistungen (Unterhalts-, Bedarfs- und Sonderreinigungen) ohne darüber hinausgehende Einzelaufträge dar. Die konkreten beauftragten Volumina (insbesondere in der Bedarfs- sowie Sonderreinigung) können hiervon abweichen. Ein Anspruch auf Leistungsabnahme des kalkulatorischen Mengengerüstes besteht nicht.</t>
    </r>
  </si>
  <si>
    <t>Tage</t>
  </si>
  <si>
    <r>
      <t xml:space="preserve">2) Angebotspreis </t>
    </r>
    <r>
      <rPr>
        <b/>
        <sz val="12"/>
        <color theme="3" tint="0.39997558519241921"/>
        <rFont val="Fakt Pro Blond"/>
        <family val="2"/>
      </rPr>
      <t>Bedarfsreinigung</t>
    </r>
    <r>
      <rPr>
        <b/>
        <sz val="12"/>
        <rFont val="Fakt Pro Blond"/>
        <family val="2"/>
      </rPr>
      <t xml:space="preserve"> gemäß Raumbelegungsplan</t>
    </r>
  </si>
  <si>
    <r>
      <t xml:space="preserve">1) Angebotspreis </t>
    </r>
    <r>
      <rPr>
        <b/>
        <sz val="12"/>
        <color rgb="FF00B050"/>
        <rFont val="Fakt Pro Blond"/>
        <family val="2"/>
      </rPr>
      <t>Unterhaltsreinigung</t>
    </r>
  </si>
  <si>
    <r>
      <t xml:space="preserve">Reinigungs-tage pro Jahr </t>
    </r>
    <r>
      <rPr>
        <sz val="11"/>
        <rFont val="Fakt Pro Blond"/>
        <family val="2"/>
      </rPr>
      <t>(Durchschnitt)</t>
    </r>
  </si>
  <si>
    <t>Reinigungs-tage pro Woche</t>
  </si>
  <si>
    <r>
      <t xml:space="preserve">Durchschnittliche Urlaubstage 
</t>
    </r>
    <r>
      <rPr>
        <sz val="11"/>
        <rFont val="Fakt Pro Blond"/>
        <family val="2"/>
      </rPr>
      <t>je Mitarbeiter:in jährlich:</t>
    </r>
  </si>
  <si>
    <r>
      <t xml:space="preserve">Tage tarifliche Arbeitsfreistellung 
</t>
    </r>
    <r>
      <rPr>
        <sz val="11"/>
        <rFont val="Fakt Pro Blond"/>
        <family val="2"/>
      </rPr>
      <t>je Mitarbieter:in jährlich:</t>
    </r>
  </si>
  <si>
    <r>
      <t xml:space="preserve">durchschnittliche Krankheitstage 
</t>
    </r>
    <r>
      <rPr>
        <sz val="11"/>
        <rFont val="Fakt Pro Blond"/>
        <family val="2"/>
      </rPr>
      <t>je Mitarbeiter:in jährlich:</t>
    </r>
  </si>
  <si>
    <r>
      <t xml:space="preserve">3) Angebotspreis </t>
    </r>
    <r>
      <rPr>
        <b/>
        <sz val="12"/>
        <color rgb="FFFF0000"/>
        <rFont val="Fakt Pro Blond"/>
        <family val="2"/>
      </rPr>
      <t>Sonderreinigung</t>
    </r>
    <r>
      <rPr>
        <b/>
        <sz val="12"/>
        <rFont val="Fakt Pro Blond"/>
        <family val="2"/>
      </rPr>
      <t xml:space="preserve"> nach separater Beauftragung</t>
    </r>
  </si>
  <si>
    <t>Gesamtkosten in € netto pro Jahr:</t>
  </si>
  <si>
    <t>Gesamtangebotspreis pro Jahr</t>
  </si>
  <si>
    <r>
      <rPr>
        <b/>
        <sz val="11"/>
        <rFont val="Fakt Pro Blond"/>
        <family val="2"/>
      </rPr>
      <t>5. Tabellenblatt "kalk. Leistungswerte"</t>
    </r>
    <r>
      <rPr>
        <sz val="11"/>
        <color theme="1"/>
        <rFont val="Fakt Pro Blond"/>
        <family val="2"/>
      </rPr>
      <t xml:space="preserve">
In den gelben Feldern sind Leistungswerte (m²/h) für jede Belagsart innerhalb einer Raumart einzutragen. Die vorgegebenen Leistungswerte sind verbindliche Grenzwerte. Die Grenzwerte wurden gewissenhaft ermittelt unter Beachtung der objektspezifischen Eigenarten sowie der geforderten Qualität. Eine Überschreitung des maximalen Leistungswerts bzw. Unterschreitung des unteren Leistungswerts ist nicht zulässig und führt zum </t>
    </r>
    <r>
      <rPr>
        <sz val="11"/>
        <color rgb="FFFF0000"/>
        <rFont val="Fakt Pro Blond"/>
        <family val="2"/>
      </rPr>
      <t>Ausschluss des gesamten Angebots</t>
    </r>
    <r>
      <rPr>
        <sz val="11"/>
        <color theme="1"/>
        <rFont val="Fakt Pro Blond"/>
        <family val="2"/>
      </rPr>
      <t xml:space="preserve">. 
</t>
    </r>
    <r>
      <rPr>
        <u/>
        <sz val="11"/>
        <color theme="1"/>
        <rFont val="Fakt Pro Blond"/>
        <family val="2"/>
      </rPr>
      <t xml:space="preserve">Mindestanforderungen/ Ausschlusskriterien:
</t>
    </r>
    <r>
      <rPr>
        <sz val="11"/>
        <color theme="1"/>
        <rFont val="Fakt Pro Blond"/>
        <family val="2"/>
      </rPr>
      <t xml:space="preserve">1. Es sind in jedem Feld Leistungswerte einzutragen. </t>
    </r>
    <r>
      <rPr>
        <sz val="11"/>
        <color rgb="FFFF0000"/>
        <rFont val="Fakt Pro Blond"/>
        <family val="2"/>
      </rPr>
      <t>Nicht vollständige Angaben führen zum Ausschluss des Angebots.</t>
    </r>
    <r>
      <rPr>
        <sz val="11"/>
        <color theme="1"/>
        <rFont val="Fakt Pro Blond"/>
        <family val="2"/>
      </rPr>
      <t xml:space="preserve">
2. Es dürfen nur Werte bis zum maximalen Leistungswert und untereren Leistungswert eingetragen werden.</t>
    </r>
  </si>
  <si>
    <t>Stundenverrechnungssatz  (Summe Pos. 5.00 bis 7.00)</t>
  </si>
  <si>
    <t>Linoleum</t>
  </si>
  <si>
    <r>
      <t xml:space="preserve">H - Hartbelag </t>
    </r>
    <r>
      <rPr>
        <sz val="12"/>
        <rFont val="Fakt Pro Blond"/>
        <family val="2"/>
      </rPr>
      <t>(Stein, Beton, usw.)</t>
    </r>
  </si>
  <si>
    <t>L - Linoleum</t>
  </si>
  <si>
    <r>
      <rPr>
        <b/>
        <sz val="11"/>
        <color theme="1"/>
        <rFont val="Fakt Pro Blond"/>
        <family val="2"/>
      </rPr>
      <t>6. Tabellenblatt "Kosten Sonderreinigung"</t>
    </r>
    <r>
      <rPr>
        <sz val="11"/>
        <color theme="1"/>
        <rFont val="Fakt Pro Blond"/>
        <family val="2"/>
      </rPr>
      <t xml:space="preserve">
1. Es ist jeweils der Preis pro m² in € netto für eine Grundreinigung von unterschiedlichen Bodenbelägen (Linoleum, Fliesen/Hartbelag und Textilboden) je Auftrag zu kalkulieren. Diese gelten für alle Räume. 
2. Es ist der Preis pro Raum in € netto für eine Grundreinigung von Sanitär-, bzw. Sozialflächen (Teeküche und Sanitärbereich) je Auftrag zu kalkulieren. Diese gelten für alle Etagen. 
3. Es ist der Preis pro Stück in € netto für eine Sonderreinigung von Seminarstühlen je Auftrag zu kalkulieren. Diese gelten für alle vorhandenen Seminarstühle.
Es sind in jedem gelben Feld Preise in €/m² bzw. €/Raum bzw. € pro Stück netto einzutragen.</t>
    </r>
  </si>
  <si>
    <r>
      <rPr>
        <b/>
        <sz val="11"/>
        <color theme="1"/>
        <rFont val="Fakt Pro Blond"/>
        <family val="2"/>
      </rPr>
      <t>7. Tabellenblatt "Raumbuch"</t>
    </r>
    <r>
      <rPr>
        <sz val="11"/>
        <color theme="1"/>
        <rFont val="Fakt Pro Blond"/>
        <family val="2"/>
      </rPr>
      <t xml:space="preserve">
1. Die kalkulierten Leistungswerte und der zum Gebäude ermittelte Stundenverrechnungssatz werden in das Raumbuch automatisch übernommen. 
2. Im Raumbuch werden die Jahresreinigungsfläche, die Jahresstunden, die jährlichen Kosten und die monatlichen Kosten in € netto pro Raum ermittelt. 
3. Die Gesamtkosten in € netto werden - unterteilt in Kosten für Unterhaltsreinigung und Kosten für Bedarfsreinigung - in die Preiszusammenstellung automatisch übernommen!
Es sind keine Eintragungen vorzunehmen.</t>
    </r>
  </si>
  <si>
    <r>
      <rPr>
        <sz val="12"/>
        <rFont val="Fakt Pro Blond"/>
        <family val="2"/>
      </rPr>
      <t>Die ermittelten</t>
    </r>
    <r>
      <rPr>
        <b/>
        <sz val="12"/>
        <rFont val="Fakt Pro Blond"/>
        <family val="2"/>
      </rPr>
      <t xml:space="preserve"> Gesamtkosten </t>
    </r>
    <r>
      <rPr>
        <b/>
        <u/>
        <sz val="12"/>
        <rFont val="Fakt Pro Blond"/>
        <family val="2"/>
      </rPr>
      <t>pro Monat</t>
    </r>
    <r>
      <rPr>
        <b/>
        <sz val="12"/>
        <rFont val="Fakt Pro Blond"/>
        <family val="2"/>
      </rPr>
      <t xml:space="preserve"> </t>
    </r>
    <r>
      <rPr>
        <sz val="12"/>
        <rFont val="Fakt Pro Blond"/>
        <family val="2"/>
      </rPr>
      <t>werden aus dem Raumbuch des Gebäudes hier automatisch übernommen. Die Kosten für die Bedarfsreinigung (Leistungsintervall "NB") wurden hierbei im Vorfeld in Abzug gebracht.</t>
    </r>
  </si>
  <si>
    <r>
      <rPr>
        <sz val="12"/>
        <rFont val="Fakt Pro Blond"/>
        <family val="2"/>
      </rPr>
      <t>Die ermittelten</t>
    </r>
    <r>
      <rPr>
        <b/>
        <sz val="12"/>
        <rFont val="Fakt Pro Blond"/>
        <family val="2"/>
      </rPr>
      <t xml:space="preserve"> Gesamtkosten </t>
    </r>
    <r>
      <rPr>
        <b/>
        <u/>
        <sz val="12"/>
        <rFont val="Fakt Pro Blond"/>
        <family val="2"/>
      </rPr>
      <t>pro Jahr</t>
    </r>
    <r>
      <rPr>
        <b/>
        <sz val="12"/>
        <rFont val="Fakt Pro Blond"/>
        <family val="2"/>
      </rPr>
      <t xml:space="preserve"> </t>
    </r>
    <r>
      <rPr>
        <sz val="12"/>
        <rFont val="Fakt Pro Blond"/>
        <family val="2"/>
      </rPr>
      <t>werden aus dem Raumbuch des Gebäudes hier automatisch übernommen. Die Kosten für die Bedarfsreinigung (Leistungsintervall "NB") wurden hierbei im Vorfeld in Abzug gebracht.</t>
    </r>
  </si>
  <si>
    <r>
      <rPr>
        <sz val="12"/>
        <rFont val="Fakt Pro Blond"/>
        <family val="2"/>
      </rPr>
      <t xml:space="preserve">Die </t>
    </r>
    <r>
      <rPr>
        <b/>
        <sz val="12"/>
        <rFont val="Fakt Pro Blond"/>
        <family val="2"/>
      </rPr>
      <t>Angebotskalkulation</t>
    </r>
    <r>
      <rPr>
        <sz val="12"/>
        <rFont val="Fakt Pro Blond"/>
        <family val="2"/>
      </rPr>
      <t xml:space="preserve"> der Räume der Raumgruppe B2 und C2 im Reiter "Raumbuch " ist eine </t>
    </r>
    <r>
      <rPr>
        <u/>
        <sz val="12"/>
        <rFont val="Fakt Pro Blond"/>
        <family val="2"/>
      </rPr>
      <t>prognostizierte</t>
    </r>
    <r>
      <rPr>
        <sz val="12"/>
        <rFont val="Fakt Pro Blond"/>
        <family val="2"/>
      </rPr>
      <t xml:space="preserve"> Anzahl an bedarfsorientierten Reinigungen pro Jahr zugrunde gelegt. Die angewandte Anzahl an bedarfsorientierten Reinigungen pro Jahr wird </t>
    </r>
    <r>
      <rPr>
        <u/>
        <sz val="12"/>
        <rFont val="Fakt Pro Blond"/>
        <family val="2"/>
      </rPr>
      <t>nicht</t>
    </r>
    <r>
      <rPr>
        <sz val="12"/>
        <rFont val="Fakt Pro Blond"/>
        <family val="2"/>
      </rPr>
      <t xml:space="preserve"> garantiert.</t>
    </r>
  </si>
  <si>
    <r>
      <t xml:space="preserve">Gesamtkosten in € netto pro Jahr
</t>
    </r>
    <r>
      <rPr>
        <sz val="12"/>
        <rFont val="Fakt Pro Blond"/>
        <family val="2"/>
      </rPr>
      <t>[Übertrag Raumbuch]</t>
    </r>
  </si>
  <si>
    <r>
      <t xml:space="preserve">Gesamtkosten in € netto pro Jahr
</t>
    </r>
    <r>
      <rPr>
        <sz val="12"/>
        <rFont val="Fakt Pro Blond"/>
        <family val="2"/>
      </rPr>
      <t>[Übertrag Kosten Sonderreinigung]</t>
    </r>
  </si>
  <si>
    <r>
      <rPr>
        <sz val="12"/>
        <rFont val="Fakt Pro Blond"/>
        <family val="2"/>
      </rPr>
      <t xml:space="preserve">Summe der </t>
    </r>
    <r>
      <rPr>
        <b/>
        <sz val="12"/>
        <rFont val="Fakt Pro Blond"/>
        <family val="2"/>
      </rPr>
      <t>ermittelten Gesamtkosten</t>
    </r>
    <r>
      <rPr>
        <sz val="12"/>
        <rFont val="Fakt Pro Blond"/>
        <family val="2"/>
      </rPr>
      <t xml:space="preserve"> der Angebotspreise für Unterhaltsreinigung für ein Jahr (Zelle C12), Bedarfsreinigung gemäß Raumbelegungsplan (Zelle C20) und Sonderreinigung nach separater Beauftragung (Zelle C28).</t>
    </r>
  </si>
  <si>
    <t>voraussichtlich max. pro Jahr</t>
  </si>
  <si>
    <t>Kosten in € netto p.a.</t>
  </si>
  <si>
    <t>in m²</t>
  </si>
  <si>
    <t>Anzahl</t>
  </si>
  <si>
    <t>Summe Jahreskosten Sonderreinigung netto</t>
  </si>
  <si>
    <r>
      <t xml:space="preserve">Grundreinigung </t>
    </r>
    <r>
      <rPr>
        <b/>
        <sz val="12"/>
        <rFont val="Fakt Pro Blond"/>
        <family val="2"/>
      </rPr>
      <t>Linoleum</t>
    </r>
    <r>
      <rPr>
        <sz val="12"/>
        <rFont val="Fakt Pro Blond"/>
        <family val="2"/>
      </rPr>
      <t xml:space="preserve"> </t>
    </r>
    <r>
      <rPr>
        <b/>
        <u/>
        <sz val="12"/>
        <rFont val="Fakt Pro Blond"/>
        <family val="2"/>
      </rPr>
      <t>mit</t>
    </r>
    <r>
      <rPr>
        <sz val="12"/>
        <rFont val="Fakt Pro Blond"/>
        <family val="2"/>
      </rPr>
      <t xml:space="preserve"> Beschichtung /Versiegelung</t>
    </r>
  </si>
  <si>
    <r>
      <t xml:space="preserve">Grundreinigung </t>
    </r>
    <r>
      <rPr>
        <b/>
        <sz val="12"/>
        <rFont val="Fakt Pro Blond"/>
        <family val="2"/>
      </rPr>
      <t xml:space="preserve">Fliesen /Hartbelag </t>
    </r>
    <r>
      <rPr>
        <b/>
        <u/>
        <sz val="12"/>
        <rFont val="Fakt Pro Blond"/>
        <family val="2"/>
      </rPr>
      <t>ohne</t>
    </r>
    <r>
      <rPr>
        <sz val="12"/>
        <rFont val="Fakt Pro Blond"/>
        <family val="2"/>
      </rPr>
      <t xml:space="preserve"> Beschichtung /Versiegelung</t>
    </r>
  </si>
  <si>
    <r>
      <t xml:space="preserve">Grundreinigung </t>
    </r>
    <r>
      <rPr>
        <b/>
        <sz val="12"/>
        <rFont val="Fakt Pro Blond"/>
        <family val="2"/>
      </rPr>
      <t>Textilboden</t>
    </r>
    <r>
      <rPr>
        <sz val="12"/>
        <rFont val="Fakt Pro Blond"/>
        <family val="2"/>
      </rPr>
      <t xml:space="preserve"> einschließlich Detachierung und Sprühextraktion</t>
    </r>
  </si>
  <si>
    <r>
      <t xml:space="preserve">Grundreinigung </t>
    </r>
    <r>
      <rPr>
        <b/>
        <sz val="12"/>
        <rFont val="Fakt Pro Blond"/>
        <family val="2"/>
      </rPr>
      <t>Teeküche</t>
    </r>
  </si>
  <si>
    <r>
      <t xml:space="preserve">Grundreinigung von </t>
    </r>
    <r>
      <rPr>
        <b/>
        <sz val="12"/>
        <rFont val="Fakt Pro Blond"/>
        <family val="2"/>
      </rPr>
      <t>Sanitärbereich</t>
    </r>
  </si>
  <si>
    <r>
      <t xml:space="preserve">Reinigung </t>
    </r>
    <r>
      <rPr>
        <b/>
        <sz val="12"/>
        <rFont val="Fakt Pro Blond"/>
        <family val="2"/>
      </rPr>
      <t>Seminarstühle</t>
    </r>
  </si>
  <si>
    <t xml:space="preserve">Gesamtkosten in € netto </t>
  </si>
  <si>
    <t>Jahresreinigungsfläche intervallbasiert</t>
  </si>
  <si>
    <t>Gesamtkosten in € netto Bedarfsreinigung (G = "NB")</t>
  </si>
  <si>
    <t>Kosten in € netto 
pro Monat</t>
  </si>
  <si>
    <t>Gesamtkosten in € netto abzgl. Bedarfsreinigung 
(G = "NB")</t>
  </si>
  <si>
    <t>Bitte geben Sie die prozentuale Gewichtung für den Anteil der Reinigungskräfte (ohne Vorarbeiter:in,  Objektleitung) "Voll-SV-pflichtig", "Minijob" und "Midijob" in den Feldern "Personalgewichtung" ein. Hierbei ist darauf zu achten, dass je Gebäude die Summe  der Prozentangaben aus "Voll-SV-pflichtig", "Minijob" und "Midijob" zusammen  genau 100 % im "Kontrollfeld Gewichtung"  ergeben müssen. Der Stundenverrechnungssatz wird hieraus entsprechend errechnet und in das Raumbuch übernommen.</t>
  </si>
  <si>
    <t>Kosten Sonderreinigung</t>
  </si>
  <si>
    <t xml:space="preserve">Ermittlung des Stundenverrechnungssatzes </t>
  </si>
  <si>
    <r>
      <rPr>
        <b/>
        <sz val="11"/>
        <color theme="1"/>
        <rFont val="Fakt Pro Blond"/>
        <family val="2"/>
      </rPr>
      <t xml:space="preserve">1. Grundsätzliche Bearbeitungshinweise
</t>
    </r>
    <r>
      <rPr>
        <sz val="11"/>
        <color theme="1"/>
        <rFont val="Fakt Pro Blond"/>
        <family val="2"/>
      </rPr>
      <t xml:space="preserve">Für die Kalkulation der Unterhaltsreinigung sind ausschließlich die Kalkulationstabellen dieser Excel-Datei wie nachstehend beschrieben zu verwenden. </t>
    </r>
    <r>
      <rPr>
        <sz val="11"/>
        <color rgb="FFFF0000"/>
        <rFont val="Fakt Pro Blond"/>
        <family val="2"/>
      </rPr>
      <t>Andere Kalkulationstabellen werden nicht anerkannt und führen zum Ausschluss!</t>
    </r>
    <r>
      <rPr>
        <sz val="11"/>
        <color theme="1"/>
        <rFont val="Fakt Pro Blond"/>
        <family val="2"/>
      </rPr>
      <t xml:space="preserve">
Alle Tabellenblätter und Zellen sind geschützt, mit Ausnahme der Zellen, in denen Eintragungen gemacht werden müssen. Die freigegebenen Zellen sind farblich gelb hinterlegt. Alle Eingabefelder sind auszufüllen, sofern in den nachfolgenden Kalkulationshinweisen keine Ausnahmen zugelassen sind. </t>
    </r>
    <r>
      <rPr>
        <sz val="11"/>
        <color rgb="FFFF0000"/>
        <rFont val="Fakt Pro Blond"/>
        <family val="2"/>
      </rPr>
      <t>Fehlende Eintragungen führen zum Ausschluss!</t>
    </r>
    <r>
      <rPr>
        <sz val="11"/>
        <color theme="1"/>
        <rFont val="Fakt Pro Blond"/>
        <family val="2"/>
      </rPr>
      <t xml:space="preserve">
Sollte in geschützten Tabellenbereichen der Zellschutz geöffnet oder gar geschützte Inhalte oder Formeln manipuliert/verändert werden, ist das </t>
    </r>
    <r>
      <rPr>
        <sz val="11"/>
        <color rgb="FFFF0000"/>
        <rFont val="Fakt Pro Blond"/>
        <family val="2"/>
      </rPr>
      <t xml:space="preserve">eine Veränderung der Vergabeunterlagen und führt zum direkten Ausschluss aus dem Vergabeverfahren.  </t>
    </r>
    <r>
      <rPr>
        <sz val="11"/>
        <color theme="1"/>
        <rFont val="Fakt Pro Blond"/>
        <family val="2"/>
      </rPr>
      <t xml:space="preserve">
Die vollständig ausgefüllte Excel-Datei ist auf der Vergabeplattform einzureichen.
Alle Zahlenwerte sind auf 2-Nachkommastellen formatiert. Die formelhinterlegten Berechnungen werden mit den angezeigten Werten durchgeführt (Grundeinstellung in Excel: Genauigkeit wie angezeigt). 
Die angebotenen Preise und Leistungswerte müssen auf einer rein personellen Leistungserbringung basieren. Maschinenstunden für autonome Systeme dürfen nicht einkalkuliert werden. </t>
    </r>
    <r>
      <rPr>
        <i/>
        <u/>
        <sz val="11"/>
        <color theme="1"/>
        <rFont val="Fakt Pro Blond"/>
        <family val="2"/>
      </rPr>
      <t>Hintergrund</t>
    </r>
    <r>
      <rPr>
        <i/>
        <sz val="11"/>
        <color theme="1"/>
        <rFont val="Fakt Pro Blond"/>
        <family val="2"/>
      </rPr>
      <t>: Aufgrund der historischen Gebäudestruktur (Baujahr 1910, kleinteilige Räume, historische Bausubstanz) sowie strenger Datenschutz- und Sicherheitsvorgaben im Objekt Zimmerstraße 13–15 ist der Einsatz autonomer Systeme untersagt.</t>
    </r>
    <r>
      <rPr>
        <sz val="11"/>
        <color theme="1"/>
        <rFont val="Fakt Pro Blond"/>
        <family val="2"/>
      </rPr>
      <t xml:space="preserve">
Die angegebenen Preise müssen alle anfallenden Kosten, wie z.B. Lohn-, Lohnneben-, Regie-, Material-, Maschinen-, Fahrzeug-, Gerüstkosten sowie alle für die Reinigung, Versorgung und Entsorgung notwendigen Kosten enthalten. Hierzu zählen auch die Kosten für das Einholen erforderlicher Genehmigungen.
</t>
    </r>
    <r>
      <rPr>
        <sz val="11"/>
        <color rgb="FFFF0000"/>
        <rFont val="Fakt Pro Blond"/>
        <family val="2"/>
      </rPr>
      <t>Werden nachfolgende Bedingungen nicht eingehalten, wird das Angebot ausgeschlossen!</t>
    </r>
    <r>
      <rPr>
        <sz val="11"/>
        <color theme="1"/>
        <rFont val="Fakt Pro Blond"/>
        <family val="2"/>
      </rPr>
      <t xml:space="preserve"> Darüber hinaus behält sich die Auftraggeberin die weitere Aufklärung einzelner Positionen der Stundenverrechnungssätze vor.
Für die Abrechnung gelten die Richtlinien des Bundesinnungsverbandes des Gebäudereinigerhandwerks.
</t>
    </r>
  </si>
  <si>
    <r>
      <rPr>
        <b/>
        <sz val="11"/>
        <color theme="1"/>
        <rFont val="Fakt Pro Blond"/>
        <family val="2"/>
      </rPr>
      <t>3. Tabellenblatt "Preiszusammenstellung"</t>
    </r>
    <r>
      <rPr>
        <sz val="11"/>
        <color theme="1"/>
        <rFont val="Fakt Pro Blond"/>
        <family val="2"/>
      </rPr>
      <t xml:space="preserve">
</t>
    </r>
    <r>
      <rPr>
        <u/>
        <sz val="11"/>
        <color theme="1"/>
        <rFont val="Fakt Pro Blond"/>
        <family val="2"/>
      </rPr>
      <t>1) Angebotspreis Unterhaltsreinigung</t>
    </r>
    <r>
      <rPr>
        <sz val="11"/>
        <color theme="1"/>
        <rFont val="Fakt Pro Blond"/>
        <family val="2"/>
      </rPr>
      <t xml:space="preserve">
Die ermittelten Gesamtkosten zur Unterhaltsreinigung abzgl. der Kosten für Bedarfsreinigungen (Leistungsintervall "NB") aus dem Raumbuch werden hier automatisch übernommen. Es sind keine Eintragungen vorzunehmen.
</t>
    </r>
    <r>
      <rPr>
        <u/>
        <sz val="11"/>
        <color theme="1"/>
        <rFont val="Fakt Pro Blond"/>
        <family val="2"/>
      </rPr>
      <t xml:space="preserve">2) Angebotspreis Bedarfsreinigung gemäß Raumbelegungsplan
</t>
    </r>
    <r>
      <rPr>
        <sz val="11"/>
        <color theme="1"/>
        <rFont val="Fakt Pro Blond"/>
        <family val="2"/>
      </rPr>
      <t xml:space="preserve">Der Angebotskalkulation ist eine prognostizierte Anzahl an bedarfsorientierten Reinigungen pro Jahr pro Raum zugrunde gelegt. Die Anzahl an bedarfsorientierten Reinigungen wird </t>
    </r>
    <r>
      <rPr>
        <b/>
        <sz val="11"/>
        <color theme="1"/>
        <rFont val="Fakt Pro Blond"/>
        <family val="2"/>
      </rPr>
      <t>nicht</t>
    </r>
    <r>
      <rPr>
        <sz val="11"/>
        <color theme="1"/>
        <rFont val="Fakt Pro Blond"/>
        <family val="2"/>
      </rPr>
      <t xml:space="preserve"> garantiert. 
Die prognostizierte Zahl pro Jahr multipliziert sich mit den Kosten in € netto pro Raum und Reinigung der Raumgruppe B2 bzw. C2 des jeweiligen Raumes. Der Einzelpreis pro Raum entspricht dem Preis der regulären Unterhaltsreinigung (Raumgruppe B1 bzw. C1). Die Vereinbarung eines separaten oder abweichenden Stunden- bzw. Raumverrechnungssatzes für diese Bedarfsreinigung ist ausgeschlossen.  
</t>
    </r>
    <r>
      <rPr>
        <u/>
        <sz val="11"/>
        <color theme="1"/>
        <rFont val="Fakt Pro Blond"/>
        <family val="2"/>
      </rPr>
      <t xml:space="preserve">3) Angebotspreis Sonderreinigung
</t>
    </r>
    <r>
      <rPr>
        <sz val="11"/>
        <color theme="1"/>
        <rFont val="Fakt Pro Blond"/>
        <family val="2"/>
      </rPr>
      <t xml:space="preserve">Erfahrungsgemäß erfolgen Sonderreinigungen max. einmal pro Jahr. Die angegebene Menge wird nicht garantiert. Die Kalkulation hat dieses Risiko zu berücksichtigen. 
Die einzutragenen Euro-Werte pro Einheit multiplizieren sich jeweils mit der dazugehörigen Grundfläche (bei Angaben pro m²) bzw. mit der dazugehörigen maximalen Anzahl an Räumen oder Stück (bei Angaben pro Raum bzw. pro Stück), welche sich dann als Summe Jahreskosten Sonderreinigung aufaddieren.
Der Euro-Wert je Einheit ist frei zu kalkulieren und muss die Ausführung wie auch die Kosten für Maschinen und Reinigungs-/Pflegemittel beinhalten. </t>
    </r>
  </si>
  <si>
    <r>
      <rPr>
        <b/>
        <sz val="11"/>
        <color theme="1"/>
        <rFont val="Fakt Pro Blond"/>
        <family val="2"/>
      </rPr>
      <t xml:space="preserve">4. Tabellenblatt "Stundenverrechnungssatz"
</t>
    </r>
    <r>
      <rPr>
        <sz val="11"/>
        <color theme="1"/>
        <rFont val="Fakt Pro Blond"/>
        <family val="2"/>
      </rPr>
      <t xml:space="preserve">In diesem Tabellenblatt wird der Stundenverrechnungssatz für die laufende Unterhaltsreinigung kalkuliert. Der hier ermittelte Stundenverrechnungssatz wird in das dazugehörige Raumbuch automatisch übernommen. 
1. Tragen Sie zunächst die voraussichtlichen kalkulatorischen Fehltage ein. Hierzu zählen:
- Urlaubstage
- tarifliche Freistellungen (gem. allgemeinverbindlichem Rahmentarifvertrag)
- wahrscheinliche Krankheitstage
2. Kalkulieren Sie einen Stundenverrechnungssatz, der die Durchführung der vertraglichen Leistungen abdeckt und kalkulieren Sie die %-tualen Zuschläge jeweils auf das "Mindestentgelt". Ihre Werte tragen Sie in den gelben Feldern der entsprechenden Positionen ein. 
3. Soweit im SVS vorgesehen: Wenn Sie neben sozialversicherungspflichtigen Reinigungskräften auch geringfügig beschäftigte Reinigungskräfte "Minijob" oder "Midijob" einsetzen, sind die Spalten "Sozialversicherungspflichtig Beschäftigte" und "Minijob" sowie "Midijob" auszufüllen. 
4. Den Aufwand für den Einsatz der Objektleitung und des/der Vorarbeite:in berücksichtigen Sie bei Position 3.10.
5. Soweit vorgesehen: Bitte geben Sie die prozentuale Gewichtung für den Anteil der Reinigungskräfte (ohne Vorarbeiter:in, Objektleitung) "Sozialversicherungspflichtig Beschäftigte" und "Minijob", "Midijob" in den Feldern "Personalgewichtung" ein. Hierbei ist darauf zu achten, dass die Summe der Prozentangaben aus "Sozialversicherungspflichtig Beschäftigte" und "Minijob" sowie "Midijob" zusammen genau 100,00 % im "Kontrollfeld Gewichtung"  ergeben muss. 
</t>
    </r>
    <r>
      <rPr>
        <sz val="11"/>
        <rFont val="Fakt Pro Blond"/>
        <family val="2"/>
      </rPr>
      <t xml:space="preserve">
</t>
    </r>
    <r>
      <rPr>
        <u/>
        <sz val="11"/>
        <rFont val="Fakt Pro Blond"/>
        <family val="2"/>
      </rPr>
      <t>Mindestanforderungen/ Ausschlusskriterien:</t>
    </r>
    <r>
      <rPr>
        <sz val="11"/>
        <rFont val="Fakt Pro Blond"/>
        <family val="2"/>
      </rPr>
      <t xml:space="preserve">
</t>
    </r>
    <r>
      <rPr>
        <sz val="11"/>
        <color theme="1"/>
        <rFont val="Fakt Pro Blond"/>
        <family val="2"/>
      </rPr>
      <t xml:space="preserve">1. Der kalkulierte tarifliche Mindestlohn der Lohngruppe 1 (Produktiver Stundenlohn Pos. 1.00) ab 01.01.2026 muss </t>
    </r>
    <r>
      <rPr>
        <u/>
        <sz val="11"/>
        <color rgb="FFFF0000"/>
        <rFont val="Fakt Pro Blond"/>
        <family val="2"/>
      </rPr>
      <t>mind. 15,00 €</t>
    </r>
    <r>
      <rPr>
        <sz val="11"/>
        <color theme="1"/>
        <rFont val="Fakt Pro Blond"/>
        <family val="2"/>
      </rPr>
      <t xml:space="preserve"> betragen. </t>
    </r>
    <r>
      <rPr>
        <i/>
        <u/>
        <sz val="11"/>
        <color theme="1"/>
        <rFont val="Fakt Pro Blond"/>
        <family val="2"/>
      </rPr>
      <t>Hinweis</t>
    </r>
    <r>
      <rPr>
        <i/>
        <sz val="11"/>
        <color theme="1"/>
        <rFont val="Fakt Pro Blond"/>
        <family val="2"/>
      </rPr>
      <t>: die neuen Mindestlöhne ab 2027 sind in der Kalkualtion nicht anzugeben, diese werden bei Beauftragung während der Vertragslaufzeit angepasst.</t>
    </r>
    <r>
      <rPr>
        <sz val="11"/>
        <color theme="1"/>
        <rFont val="Fakt Pro Blond"/>
        <family val="2"/>
      </rPr>
      <t xml:space="preserve">
2. Werden keine sozialversicherungspflichtig oder geringfügig beschäftigte Reinigungskräfte eingesetzt, so kann die entsprechende Spalte leer bleiben.
3. Jeder kalkulierte Wert muss den Positionen eindeutig zugeordnet sein und darf in andere Positionen nicht miteingerechnet werden (keine Kostenmischung).
4. Es ist ausschließlich eine Vollkostenrechnung durchzuführen.
5. Es ist jede Position im Stundenverrechnungssatz anzugeben, d.h. es ist mindestens ein Wert  von 0,00 einzutragen.
6. </t>
    </r>
    <r>
      <rPr>
        <u/>
        <sz val="11"/>
        <color rgb="FFFF0000"/>
        <rFont val="Fakt Pro Blond"/>
        <family val="2"/>
      </rPr>
      <t>Achtung:</t>
    </r>
    <r>
      <rPr>
        <sz val="11"/>
        <color theme="1"/>
        <rFont val="Fakt Pro Blond"/>
        <family val="2"/>
      </rPr>
      <t xml:space="preserve"> Für Zuschläge mit 0,00 % (außer Pos. 3.10, 3.30) ist mit dem Angebot eine plausible Begründung beizufügen.
7. Die Zuschläge der Positionen 3.10 (Löhne für Aufsichten/Vorarbeiter:innen/Objektleitung) und 3.30 (Fertigungsmaterial, Maschinen, Geräte etc.) müssen jeweils &gt; 0,00 % betragen.
8. Das „Kontrollfeld Gewichtung“ muss genau 100,00 % betragen.
9. </t>
    </r>
    <r>
      <rPr>
        <u/>
        <sz val="11"/>
        <color rgb="FFFF0000"/>
        <rFont val="Fakt Pro Blond"/>
        <family val="2"/>
      </rPr>
      <t>Achtung</t>
    </r>
    <r>
      <rPr>
        <sz val="11"/>
        <color theme="1"/>
        <rFont val="Fakt Pro Blond"/>
        <family val="2"/>
      </rPr>
      <t xml:space="preserve">: Kalkuliert der/die Bieter:in einen Zuschlagsanteil des Stundenverrechnungssatz &lt; 70,00 %, so hat der/die Bieter:in seine Urkalkulation* rechnerisch auf Nachfrage der Auftraggeberin vorzulegen. Dies gilt auch bei 0,00 % Positionen.
</t>
    </r>
    <r>
      <rPr>
        <i/>
        <u/>
        <sz val="11"/>
        <rFont val="Fakt Pro Blond"/>
        <family val="2"/>
      </rPr>
      <t>*Anforderungen an die Urkalkulation:</t>
    </r>
    <r>
      <rPr>
        <i/>
        <sz val="11"/>
        <rFont val="Fakt Pro Blond"/>
        <family val="2"/>
      </rPr>
      <t xml:space="preserve"> Es muss auf AG-seitiges Aufklärungsersuchen gem. § 60 Abs. 1 VgV eine detaillierte, faktisch mit Zahlen belegbare Urkalkulationen derjenigen Pos. des SVS eines Bieters vorgelegt werden, welche die AG als ungewöhnlich niedrig bewertet. Pauschale Erklärungen werden nicht als ausreichend erachtet. </t>
    </r>
  </si>
  <si>
    <t>maximaler 
Leistungswert m²/h</t>
  </si>
  <si>
    <t xml:space="preserve">Bitte tragen Sie in den nachfolgenden gelben Feldern die Kosten pro m² bzw. pro Raum bzw. pro Stück für die definierten Sonderreinigungen ein.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</si>
</sst>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2">
    <numFmt numFmtId="7" formatCode="#,##0.00\ &quot;€&quot;;\-#,##0.00\ &quot;€&quot;"/>
    <numFmt numFmtId="8" formatCode="#,##0.00\ &quot;€&quot;;[Red]\-#,##0.00\ &quot;€&quot;"/>
    <numFmt numFmtId="44" formatCode="_-* #,##0.00\ &quot;€&quot;_-;\-* #,##0.00\ &quot;€&quot;_-;_-* &quot;-&quot;??\ &quot;€&quot;_-;_-@_-"/>
    <numFmt numFmtId="164" formatCode="_-* #,##0.00\ _€_-;\-* #,##0.00\ _€_-;_-* &quot;-&quot;??\ _€_-;_-@_-"/>
    <numFmt numFmtId="165" formatCode="0.00_ ;\-0.00\ "/>
    <numFmt numFmtId="166" formatCode="#,##0.00\ &quot;€&quot;"/>
    <numFmt numFmtId="167" formatCode="0.00\ &quot;€/h&quot;"/>
    <numFmt numFmtId="168" formatCode="_-* #,##0\ _€_-;\-* #,##0\ _€_-;_-* &quot;-&quot;??\ _€_-;_-@_-"/>
    <numFmt numFmtId="169" formatCode="_-* #,##0.00\ [$€-407]_-;\-* #,##0.00\ [$€-407]_-;_-* &quot;-&quot;??\ [$€-407]_-;_-@_-"/>
    <numFmt numFmtId="170" formatCode="0_ ;\-0\ "/>
    <numFmt numFmtId="171" formatCode="#,##0.00\ _€"/>
    <numFmt numFmtId="172" formatCode="#,##0_ ;\-#,##0\ "/>
  </numFmts>
  <fonts count="53" x14ac:knownFonts="1">
    <font>
      <sz val="11"/>
      <color theme="1"/>
      <name val="Calibri"/>
      <family val="2"/>
      <scheme val="minor"/>
    </font>
    <font>
      <sz val="10"/>
      <name val="Arial"/>
      <family val="2"/>
    </font>
    <font>
      <b/>
      <sz val="14"/>
      <name val="Calibri"/>
      <family val="2"/>
      <scheme val="minor"/>
    </font>
    <font>
      <sz val="9"/>
      <name val="Calibri"/>
      <family val="2"/>
      <scheme val="minor"/>
    </font>
    <font>
      <b/>
      <sz val="12"/>
      <name val="Calibri"/>
      <family val="2"/>
      <scheme val="minor"/>
    </font>
    <font>
      <b/>
      <sz val="9"/>
      <name val="Calibri"/>
      <family val="2"/>
      <scheme val="minor"/>
    </font>
    <font>
      <sz val="12"/>
      <name val="Calibri"/>
      <family val="2"/>
      <scheme val="minor"/>
    </font>
    <font>
      <sz val="11"/>
      <name val="Calibri"/>
      <family val="2"/>
      <scheme val="minor"/>
    </font>
    <font>
      <sz val="11"/>
      <name val="Calibri"/>
      <family val="2"/>
    </font>
    <font>
      <sz val="9"/>
      <color indexed="8"/>
      <name val="Calibri"/>
      <family val="2"/>
      <scheme val="minor"/>
    </font>
    <font>
      <sz val="7"/>
      <color indexed="8"/>
      <name val="Calibri"/>
      <family val="2"/>
      <scheme val="minor"/>
    </font>
    <font>
      <sz val="7"/>
      <name val="Calibri"/>
      <family val="2"/>
      <scheme val="minor"/>
    </font>
    <font>
      <b/>
      <sz val="9"/>
      <color theme="1"/>
      <name val="Calibri"/>
      <family val="2"/>
      <scheme val="minor"/>
    </font>
    <font>
      <sz val="10"/>
      <color indexed="8"/>
      <name val="MS Sans Serif"/>
      <family val="2"/>
    </font>
    <font>
      <sz val="11"/>
      <color theme="1"/>
      <name val="Calibri"/>
      <family val="2"/>
      <scheme val="minor"/>
    </font>
    <font>
      <sz val="11"/>
      <color theme="1"/>
      <name val="Fakt Pro Blond"/>
      <family val="2"/>
    </font>
    <font>
      <sz val="14"/>
      <color theme="1"/>
      <name val="Fakt Pro Blond"/>
      <family val="2"/>
    </font>
    <font>
      <b/>
      <sz val="14"/>
      <color theme="1"/>
      <name val="Fakt Pro Blond"/>
      <family val="2"/>
    </font>
    <font>
      <b/>
      <sz val="11"/>
      <color theme="1"/>
      <name val="Fakt Pro Blond"/>
      <family val="2"/>
    </font>
    <font>
      <sz val="10"/>
      <name val="Fakt Pro Blond"/>
      <family val="2"/>
    </font>
    <font>
      <sz val="11"/>
      <color rgb="FFFF0000"/>
      <name val="Fakt Pro Blond"/>
      <family val="2"/>
    </font>
    <font>
      <b/>
      <sz val="14"/>
      <name val="Fakt Pro Blond"/>
      <family val="2"/>
    </font>
    <font>
      <sz val="11"/>
      <name val="Fakt Pro Blond"/>
      <family val="2"/>
    </font>
    <font>
      <sz val="12"/>
      <name val="Fakt Pro Blond"/>
      <family val="2"/>
    </font>
    <font>
      <b/>
      <sz val="11"/>
      <name val="Fakt Pro Blond"/>
      <family val="2"/>
    </font>
    <font>
      <b/>
      <sz val="12"/>
      <name val="Fakt Pro Blond"/>
      <family val="2"/>
    </font>
    <font>
      <i/>
      <sz val="12"/>
      <name val="Fakt Pro Blond"/>
      <family val="2"/>
    </font>
    <font>
      <i/>
      <u/>
      <sz val="12"/>
      <name val="Fakt Pro Blond"/>
      <family val="2"/>
    </font>
    <font>
      <i/>
      <sz val="10"/>
      <name val="Fakt Pro Blond"/>
      <family val="2"/>
    </font>
    <font>
      <b/>
      <sz val="10"/>
      <name val="Fakt Pro Blond"/>
      <family val="2"/>
    </font>
    <font>
      <b/>
      <sz val="12"/>
      <color theme="1"/>
      <name val="Fakt Pro Blond"/>
      <family val="2"/>
    </font>
    <font>
      <b/>
      <sz val="12"/>
      <color rgb="FFFF0000"/>
      <name val="Fakt Pro Blond"/>
      <family val="2"/>
    </font>
    <font>
      <u/>
      <sz val="12"/>
      <name val="Fakt Pro Blond"/>
      <family val="2"/>
    </font>
    <font>
      <i/>
      <sz val="11"/>
      <name val="Fakt Pro Blond"/>
      <family val="2"/>
    </font>
    <font>
      <sz val="10"/>
      <color indexed="8"/>
      <name val="Fakt Pro Blond"/>
      <family val="2"/>
    </font>
    <font>
      <b/>
      <sz val="10"/>
      <color indexed="8"/>
      <name val="Fakt Pro Blond"/>
      <family val="2"/>
    </font>
    <font>
      <b/>
      <u/>
      <sz val="12"/>
      <name val="Fakt Pro Blond"/>
      <family val="2"/>
    </font>
    <font>
      <sz val="9"/>
      <name val="Fakt Pro Blond"/>
      <family val="2"/>
    </font>
    <font>
      <sz val="14"/>
      <name val="Fakt Pro Blond"/>
      <family val="2"/>
    </font>
    <font>
      <sz val="14"/>
      <color indexed="8"/>
      <name val="Fakt Pro Blond"/>
      <family val="2"/>
    </font>
    <font>
      <sz val="14"/>
      <color rgb="FFFF0000"/>
      <name val="Fakt Pro Blond"/>
      <family val="2"/>
    </font>
    <font>
      <sz val="5"/>
      <name val="Fakt Pro Blond"/>
      <family val="2"/>
    </font>
    <font>
      <sz val="12"/>
      <color theme="1"/>
      <name val="Fakt Pro Blond"/>
      <family val="2"/>
    </font>
    <font>
      <u/>
      <sz val="11"/>
      <color rgb="FFFF0000"/>
      <name val="Fakt Pro Blond"/>
      <family val="2"/>
    </font>
    <font>
      <u/>
      <sz val="11"/>
      <name val="Fakt Pro Blond"/>
      <family val="2"/>
    </font>
    <font>
      <u/>
      <sz val="11"/>
      <color theme="1"/>
      <name val="Fakt Pro Blond"/>
      <family val="2"/>
    </font>
    <font>
      <b/>
      <sz val="12"/>
      <color rgb="FF00B050"/>
      <name val="Fakt Pro Blond"/>
      <family val="2"/>
    </font>
    <font>
      <b/>
      <sz val="12"/>
      <color theme="3" tint="0.39997558519241921"/>
      <name val="Fakt Pro Blond"/>
      <family val="2"/>
    </font>
    <font>
      <i/>
      <u/>
      <sz val="11"/>
      <name val="Fakt Pro Blond"/>
      <family val="2"/>
    </font>
    <font>
      <i/>
      <sz val="11"/>
      <color theme="1"/>
      <name val="Fakt Pro Blond"/>
      <family val="2"/>
    </font>
    <font>
      <i/>
      <u/>
      <sz val="11"/>
      <color theme="1"/>
      <name val="Fakt Pro Blond"/>
      <family val="2"/>
    </font>
    <font>
      <sz val="8"/>
      <name val="Fakt Pro Blond"/>
      <family val="2"/>
    </font>
    <font>
      <sz val="10"/>
      <color rgb="FF000000"/>
      <name val="Fakt Pro Blond"/>
      <family val="2"/>
    </font>
  </fonts>
  <fills count="11">
    <fill>
      <patternFill patternType="none"/>
    </fill>
    <fill>
      <patternFill patternType="gray125"/>
    </fill>
    <fill>
      <patternFill patternType="solid">
        <fgColor theme="4" tint="0.59996337778862885"/>
        <bgColor indexed="64"/>
      </patternFill>
    </fill>
    <fill>
      <patternFill patternType="solid">
        <fgColor theme="0" tint="-4.9958800012207406E-2"/>
        <bgColor indexed="64"/>
      </patternFill>
    </fill>
    <fill>
      <patternFill patternType="solid">
        <fgColor theme="9" tint="0.79995117038483843"/>
        <bgColor indexed="64"/>
      </patternFill>
    </fill>
    <fill>
      <patternFill patternType="solid">
        <fgColor theme="4" tint="0.79995117038483843"/>
        <bgColor indexed="64"/>
      </patternFill>
    </fill>
    <fill>
      <patternFill patternType="solid">
        <fgColor theme="0" tint="-0.14996795556505021"/>
        <bgColor indexed="64"/>
      </patternFill>
    </fill>
    <fill>
      <patternFill patternType="solid">
        <fgColor rgb="FFFFFF00"/>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8" tint="0.79998168889431442"/>
        <bgColor indexed="64"/>
      </patternFill>
    </fill>
  </fills>
  <borders count="46">
    <border>
      <left/>
      <right/>
      <top/>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medium">
        <color auto="1"/>
      </left>
      <right style="medium">
        <color auto="1"/>
      </right>
      <top style="medium">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bottom/>
      <diagonal/>
    </border>
    <border>
      <left style="thin">
        <color auto="1"/>
      </left>
      <right style="hair">
        <color auto="1"/>
      </right>
      <top/>
      <bottom style="hair">
        <color auto="1"/>
      </bottom>
      <diagonal/>
    </border>
    <border>
      <left style="hair">
        <color auto="1"/>
      </left>
      <right/>
      <top/>
      <bottom style="hair">
        <color auto="1"/>
      </bottom>
      <diagonal/>
    </border>
    <border>
      <left style="thin">
        <color auto="1"/>
      </left>
      <right style="hair">
        <color auto="1"/>
      </right>
      <top style="hair">
        <color auto="1"/>
      </top>
      <bottom style="hair">
        <color auto="1"/>
      </bottom>
      <diagonal/>
    </border>
    <border>
      <left style="hair">
        <color auto="1"/>
      </left>
      <right/>
      <top style="hair">
        <color auto="1"/>
      </top>
      <bottom/>
      <diagonal/>
    </border>
    <border>
      <left style="hair">
        <color auto="1"/>
      </left>
      <right/>
      <top style="hair">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style="thin">
        <color auto="1"/>
      </left>
      <right style="hair">
        <color auto="1"/>
      </right>
      <top style="hair">
        <color auto="1"/>
      </top>
      <bottom/>
      <diagonal/>
    </border>
    <border>
      <left style="thin">
        <color auto="1"/>
      </left>
      <right style="hair">
        <color auto="1"/>
      </right>
      <top style="thin">
        <color auto="1"/>
      </top>
      <bottom style="thin">
        <color auto="1"/>
      </bottom>
      <diagonal/>
    </border>
    <border>
      <left style="hair">
        <color auto="1"/>
      </left>
      <right/>
      <top style="thin">
        <color auto="1"/>
      </top>
      <bottom style="thin">
        <color auto="1"/>
      </bottom>
      <diagonal/>
    </border>
    <border>
      <left style="thin">
        <color auto="1"/>
      </left>
      <right style="hair">
        <color auto="1"/>
      </right>
      <top/>
      <bottom/>
      <diagonal/>
    </border>
    <border>
      <left style="thin">
        <color auto="1"/>
      </left>
      <right/>
      <top/>
      <bottom style="thin">
        <color auto="1"/>
      </bottom>
      <diagonal/>
    </border>
    <border>
      <left style="hair">
        <color auto="1"/>
      </left>
      <right/>
      <top/>
      <bottom style="thin">
        <color auto="1"/>
      </bottom>
      <diagonal/>
    </border>
    <border>
      <left style="thin">
        <color auto="1"/>
      </left>
      <right/>
      <top style="thin">
        <color auto="1"/>
      </top>
      <bottom/>
      <diagonal/>
    </border>
    <border>
      <left style="hair">
        <color auto="1"/>
      </left>
      <right/>
      <top/>
      <bottom/>
      <diagonal/>
    </border>
    <border>
      <left/>
      <right style="medium">
        <color auto="1"/>
      </right>
      <top style="medium">
        <color auto="1"/>
      </top>
      <bottom style="thin">
        <color auto="1"/>
      </bottom>
      <diagonal/>
    </border>
    <border>
      <left/>
      <right style="medium">
        <color auto="1"/>
      </right>
      <top style="thin">
        <color auto="1"/>
      </top>
      <bottom style="thin">
        <color auto="1"/>
      </bottom>
      <diagonal/>
    </border>
    <border>
      <left/>
      <right/>
      <top/>
      <bottom style="thin">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thin">
        <color auto="1"/>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auto="1"/>
      </left>
      <right/>
      <top style="thin">
        <color auto="1"/>
      </top>
      <bottom style="medium">
        <color indexed="64"/>
      </bottom>
      <diagonal/>
    </border>
    <border>
      <left/>
      <right style="thin">
        <color auto="1"/>
      </right>
      <top style="thin">
        <color auto="1"/>
      </top>
      <bottom style="medium">
        <color indexed="64"/>
      </bottom>
      <diagonal/>
    </border>
    <border>
      <left/>
      <right style="medium">
        <color indexed="64"/>
      </right>
      <top style="thin">
        <color auto="1"/>
      </top>
      <bottom style="medium">
        <color indexed="64"/>
      </bottom>
      <diagonal/>
    </border>
    <border>
      <left style="thin">
        <color auto="1"/>
      </left>
      <right style="medium">
        <color indexed="64"/>
      </right>
      <top style="thin">
        <color auto="1"/>
      </top>
      <bottom style="thin">
        <color auto="1"/>
      </bottom>
      <diagonal/>
    </border>
  </borders>
  <cellStyleXfs count="19">
    <xf numFmtId="0" fontId="0" fillId="0" borderId="0"/>
    <xf numFmtId="0" fontId="1" fillId="0" borderId="0"/>
    <xf numFmtId="0" fontId="1" fillId="0" borderId="0"/>
    <xf numFmtId="164" fontId="1" fillId="0" borderId="0" applyFon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64" fontId="1" fillId="0" borderId="0" applyFont="0" applyFill="0" applyBorder="0" applyAlignment="0" applyProtection="0"/>
    <xf numFmtId="0" fontId="13" fillId="0" borderId="0"/>
    <xf numFmtId="0" fontId="1" fillId="0" borderId="0"/>
    <xf numFmtId="44" fontId="1" fillId="0" borderId="0" applyFon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64" fontId="1" fillId="0" borderId="0" applyFont="0" applyFill="0" applyBorder="0" applyAlignment="0" applyProtection="0"/>
    <xf numFmtId="164" fontId="14" fillId="0" borderId="0" applyFont="0" applyFill="0" applyBorder="0" applyAlignment="0" applyProtection="0"/>
    <xf numFmtId="44" fontId="14" fillId="0" borderId="0" applyFont="0" applyFill="0" applyBorder="0" applyAlignment="0" applyProtection="0"/>
  </cellStyleXfs>
  <cellXfs count="331">
    <xf numFmtId="0" fontId="0" fillId="0" borderId="0" xfId="0"/>
    <xf numFmtId="0" fontId="3" fillId="0" borderId="0" xfId="1" applyFont="1" applyProtection="1">
      <protection hidden="1"/>
    </xf>
    <xf numFmtId="0" fontId="3" fillId="0" borderId="0" xfId="1" applyFont="1" applyAlignment="1" applyProtection="1">
      <alignment horizontal="center"/>
      <protection hidden="1"/>
    </xf>
    <xf numFmtId="49" fontId="3" fillId="0" borderId="0" xfId="1" applyNumberFormat="1" applyFont="1" applyAlignment="1" applyProtection="1">
      <alignment horizontal="center"/>
      <protection hidden="1"/>
    </xf>
    <xf numFmtId="49" fontId="3" fillId="0" borderId="0" xfId="1" applyNumberFormat="1" applyFont="1" applyProtection="1">
      <protection hidden="1"/>
    </xf>
    <xf numFmtId="164" fontId="3" fillId="0" borderId="0" xfId="3" applyFont="1" applyAlignment="1" applyProtection="1">
      <alignment horizontal="center"/>
      <protection hidden="1"/>
    </xf>
    <xf numFmtId="44" fontId="2" fillId="0" borderId="0" xfId="7" applyFont="1" applyAlignment="1" applyProtection="1">
      <alignment horizontal="right" vertical="center"/>
      <protection hidden="1"/>
    </xf>
    <xf numFmtId="0" fontId="9" fillId="0" borderId="0" xfId="3" quotePrefix="1" applyNumberFormat="1" applyFont="1" applyFill="1" applyBorder="1" applyAlignment="1" applyProtection="1">
      <alignment horizontal="center" vertical="center" wrapText="1" readingOrder="1"/>
      <protection hidden="1"/>
    </xf>
    <xf numFmtId="0" fontId="2" fillId="0" borderId="0" xfId="1" applyFont="1" applyProtection="1">
      <protection hidden="1"/>
    </xf>
    <xf numFmtId="0" fontId="5" fillId="0" borderId="0" xfId="2" applyFont="1" applyAlignment="1">
      <alignment horizontal="center"/>
    </xf>
    <xf numFmtId="44" fontId="5" fillId="0" borderId="0" xfId="8" applyFont="1" applyAlignment="1">
      <alignment horizontal="center" wrapText="1"/>
    </xf>
    <xf numFmtId="0" fontId="3" fillId="0" borderId="0" xfId="2" applyFont="1"/>
    <xf numFmtId="0" fontId="4" fillId="0" borderId="0" xfId="1" applyFont="1" applyAlignment="1" applyProtection="1">
      <alignment vertical="center" wrapText="1"/>
      <protection hidden="1"/>
    </xf>
    <xf numFmtId="44" fontId="4" fillId="0" borderId="5" xfId="7" applyFont="1" applyFill="1" applyBorder="1" applyAlignment="1" applyProtection="1">
      <alignment vertical="center"/>
      <protection hidden="1"/>
    </xf>
    <xf numFmtId="0" fontId="6" fillId="0" borderId="0" xfId="1" applyFont="1" applyProtection="1">
      <protection hidden="1"/>
    </xf>
    <xf numFmtId="0" fontId="10" fillId="0" borderId="2" xfId="2" applyFont="1" applyBorder="1" applyAlignment="1">
      <alignment horizontal="center" vertical="center" wrapText="1"/>
    </xf>
    <xf numFmtId="0" fontId="10" fillId="0" borderId="2" xfId="2" applyFont="1" applyBorder="1" applyAlignment="1">
      <alignment horizontal="center" vertical="center" wrapText="1" readingOrder="1"/>
    </xf>
    <xf numFmtId="0" fontId="11" fillId="0" borderId="2" xfId="2" applyFont="1" applyBorder="1" applyAlignment="1">
      <alignment horizontal="center" vertical="center"/>
    </xf>
    <xf numFmtId="44" fontId="3" fillId="0" borderId="0" xfId="7" applyFont="1" applyProtection="1">
      <protection hidden="1"/>
    </xf>
    <xf numFmtId="164" fontId="3" fillId="0" borderId="0" xfId="3" applyFont="1" applyBorder="1" applyAlignment="1" applyProtection="1">
      <alignment horizontal="right"/>
      <protection hidden="1"/>
    </xf>
    <xf numFmtId="164" fontId="3" fillId="0" borderId="0" xfId="3" applyFont="1" applyBorder="1" applyAlignment="1" applyProtection="1">
      <alignment horizontal="center"/>
      <protection hidden="1"/>
    </xf>
    <xf numFmtId="168" fontId="3" fillId="0" borderId="0" xfId="3" applyNumberFormat="1" applyFont="1" applyBorder="1" applyAlignment="1" applyProtection="1">
      <alignment horizontal="center"/>
      <protection hidden="1"/>
    </xf>
    <xf numFmtId="0" fontId="15" fillId="0" borderId="0" xfId="0" applyFont="1"/>
    <xf numFmtId="0" fontId="15" fillId="0" borderId="0" xfId="0" applyFont="1" applyAlignment="1">
      <alignment vertical="center" wrapText="1"/>
    </xf>
    <xf numFmtId="0" fontId="15" fillId="0" borderId="0" xfId="0" applyFont="1" applyAlignment="1">
      <alignment vertical="center"/>
    </xf>
    <xf numFmtId="0" fontId="17" fillId="0" borderId="0" xfId="0" applyFont="1"/>
    <xf numFmtId="0" fontId="19" fillId="0" borderId="0" xfId="1" applyFont="1" applyProtection="1">
      <protection hidden="1"/>
    </xf>
    <xf numFmtId="0" fontId="20" fillId="0" borderId="0" xfId="1" applyFont="1" applyProtection="1">
      <protection hidden="1"/>
    </xf>
    <xf numFmtId="0" fontId="20" fillId="0" borderId="0" xfId="1" applyFont="1" applyFill="1" applyBorder="1" applyProtection="1">
      <protection hidden="1"/>
    </xf>
    <xf numFmtId="0" fontId="20" fillId="0" borderId="0" xfId="1" applyFont="1" applyBorder="1" applyProtection="1">
      <protection hidden="1"/>
    </xf>
    <xf numFmtId="0" fontId="19" fillId="0" borderId="0" xfId="1" applyFont="1" applyAlignment="1" applyProtection="1">
      <alignment wrapText="1"/>
      <protection hidden="1"/>
    </xf>
    <xf numFmtId="0" fontId="19" fillId="0" borderId="0" xfId="1" applyFont="1" applyBorder="1" applyAlignment="1" applyProtection="1">
      <alignment wrapText="1"/>
      <protection hidden="1"/>
    </xf>
    <xf numFmtId="0" fontId="19" fillId="0" borderId="0" xfId="1" applyFont="1" applyBorder="1" applyProtection="1">
      <protection hidden="1"/>
    </xf>
    <xf numFmtId="0" fontId="18" fillId="0" borderId="0" xfId="1" applyFont="1" applyFill="1" applyBorder="1" applyAlignment="1" applyProtection="1">
      <alignment horizontal="center" vertical="center"/>
      <protection hidden="1"/>
    </xf>
    <xf numFmtId="0" fontId="22" fillId="0" borderId="0" xfId="1" applyFont="1" applyProtection="1">
      <protection hidden="1"/>
    </xf>
    <xf numFmtId="10" fontId="23" fillId="0" borderId="0" xfId="1" applyNumberFormat="1" applyFont="1" applyFill="1" applyBorder="1" applyProtection="1">
      <protection hidden="1"/>
    </xf>
    <xf numFmtId="0" fontId="24" fillId="0" borderId="6" xfId="1" applyFont="1" applyBorder="1" applyAlignment="1" applyProtection="1">
      <alignment vertical="top"/>
      <protection hidden="1"/>
    </xf>
    <xf numFmtId="0" fontId="25" fillId="0" borderId="7" xfId="1" applyFont="1" applyBorder="1" applyAlignment="1" applyProtection="1">
      <alignment wrapText="1"/>
      <protection hidden="1"/>
    </xf>
    <xf numFmtId="0" fontId="24" fillId="0" borderId="8" xfId="1" applyFont="1" applyBorder="1" applyProtection="1">
      <protection hidden="1"/>
    </xf>
    <xf numFmtId="0" fontId="25" fillId="0" borderId="0" xfId="1" applyFont="1" applyProtection="1">
      <protection hidden="1"/>
    </xf>
    <xf numFmtId="0" fontId="23" fillId="0" borderId="32" xfId="1" applyFont="1" applyBorder="1" applyAlignment="1" applyProtection="1">
      <alignment vertical="center"/>
      <protection hidden="1"/>
    </xf>
    <xf numFmtId="0" fontId="23" fillId="0" borderId="0" xfId="1" applyFont="1" applyFill="1" applyBorder="1" applyAlignment="1" applyProtection="1">
      <alignment vertical="center"/>
      <protection hidden="1"/>
    </xf>
    <xf numFmtId="0" fontId="24" fillId="0" borderId="0" xfId="1" applyFont="1" applyProtection="1">
      <protection hidden="1"/>
    </xf>
    <xf numFmtId="0" fontId="23" fillId="0" borderId="10" xfId="1" applyFont="1" applyBorder="1" applyProtection="1">
      <protection hidden="1"/>
    </xf>
    <xf numFmtId="10" fontId="23" fillId="7" borderId="32" xfId="4" applyNumberFormat="1" applyFont="1" applyFill="1" applyBorder="1" applyAlignment="1" applyProtection="1">
      <alignment vertical="center"/>
      <protection locked="0"/>
    </xf>
    <xf numFmtId="10" fontId="23" fillId="7" borderId="32" xfId="4" applyNumberFormat="1" applyFont="1" applyFill="1" applyBorder="1" applyAlignment="1" applyProtection="1">
      <alignment vertical="center"/>
      <protection locked="0" hidden="1"/>
    </xf>
    <xf numFmtId="0" fontId="23" fillId="0" borderId="12" xfId="1" applyFont="1" applyBorder="1" applyProtection="1">
      <protection hidden="1"/>
    </xf>
    <xf numFmtId="10" fontId="23" fillId="0" borderId="32" xfId="4" applyNumberFormat="1" applyFont="1" applyBorder="1" applyAlignment="1" applyProtection="1">
      <alignment vertical="center"/>
      <protection hidden="1"/>
    </xf>
    <xf numFmtId="10" fontId="23" fillId="0" borderId="0" xfId="4" applyNumberFormat="1" applyFont="1" applyFill="1" applyBorder="1" applyAlignment="1" applyProtection="1">
      <alignment vertical="center"/>
      <protection hidden="1"/>
    </xf>
    <xf numFmtId="0" fontId="23" fillId="0" borderId="13" xfId="1" applyFont="1" applyBorder="1" applyProtection="1">
      <protection hidden="1"/>
    </xf>
    <xf numFmtId="10" fontId="23" fillId="0" borderId="32" xfId="4" applyNumberFormat="1" applyFont="1" applyFill="1" applyBorder="1" applyAlignment="1" applyProtection="1">
      <alignment vertical="center"/>
      <protection hidden="1"/>
    </xf>
    <xf numFmtId="0" fontId="24" fillId="0" borderId="14" xfId="1" applyFont="1" applyBorder="1" applyProtection="1">
      <protection hidden="1"/>
    </xf>
    <xf numFmtId="0" fontId="25" fillId="0" borderId="15" xfId="1" applyFont="1" applyBorder="1" applyProtection="1">
      <protection hidden="1"/>
    </xf>
    <xf numFmtId="2" fontId="23" fillId="0" borderId="32" xfId="1" applyNumberFormat="1" applyFont="1" applyBorder="1" applyAlignment="1" applyProtection="1">
      <alignment vertical="center"/>
      <protection hidden="1"/>
    </xf>
    <xf numFmtId="2" fontId="23" fillId="0" borderId="0" xfId="1" applyNumberFormat="1" applyFont="1" applyFill="1" applyBorder="1" applyAlignment="1" applyProtection="1">
      <alignment vertical="center"/>
      <protection hidden="1"/>
    </xf>
    <xf numFmtId="0" fontId="27" fillId="0" borderId="13" xfId="1" applyFont="1" applyBorder="1" applyProtection="1">
      <protection hidden="1"/>
    </xf>
    <xf numFmtId="0" fontId="25" fillId="0" borderId="15" xfId="1" applyFont="1" applyBorder="1" applyAlignment="1" applyProtection="1">
      <alignment horizontal="right"/>
      <protection hidden="1"/>
    </xf>
    <xf numFmtId="0" fontId="22" fillId="0" borderId="14" xfId="1" applyFont="1" applyBorder="1" applyProtection="1">
      <protection hidden="1"/>
    </xf>
    <xf numFmtId="10" fontId="23" fillId="0" borderId="32" xfId="1" applyNumberFormat="1" applyFont="1" applyBorder="1" applyAlignment="1" applyProtection="1">
      <alignment vertical="center"/>
      <protection hidden="1"/>
    </xf>
    <xf numFmtId="10" fontId="23" fillId="0" borderId="0" xfId="1" applyNumberFormat="1" applyFont="1" applyFill="1" applyBorder="1" applyAlignment="1" applyProtection="1">
      <alignment vertical="center"/>
      <protection hidden="1"/>
    </xf>
    <xf numFmtId="10" fontId="23" fillId="6" borderId="32" xfId="4" applyNumberFormat="1" applyFont="1" applyFill="1" applyBorder="1" applyAlignment="1" applyProtection="1">
      <alignment vertical="center"/>
      <protection hidden="1"/>
    </xf>
    <xf numFmtId="0" fontId="25" fillId="0" borderId="10" xfId="1" applyFont="1" applyBorder="1" applyProtection="1">
      <protection hidden="1"/>
    </xf>
    <xf numFmtId="10" fontId="23" fillId="0" borderId="32" xfId="4" applyNumberFormat="1" applyFont="1" applyFill="1" applyBorder="1" applyAlignment="1" applyProtection="1">
      <alignment vertical="center"/>
    </xf>
    <xf numFmtId="10" fontId="23" fillId="0" borderId="0" xfId="4" applyNumberFormat="1" applyFont="1" applyFill="1" applyBorder="1" applyAlignment="1" applyProtection="1">
      <alignment vertical="center"/>
    </xf>
    <xf numFmtId="0" fontId="24" fillId="0" borderId="20" xfId="1" applyFont="1" applyBorder="1" applyProtection="1">
      <protection hidden="1"/>
    </xf>
    <xf numFmtId="0" fontId="25" fillId="0" borderId="21" xfId="1" applyFont="1" applyBorder="1" applyProtection="1">
      <protection hidden="1"/>
    </xf>
    <xf numFmtId="0" fontId="24" fillId="0" borderId="6" xfId="1" applyFont="1" applyBorder="1" applyProtection="1">
      <protection hidden="1"/>
    </xf>
    <xf numFmtId="0" fontId="24" fillId="0" borderId="22" xfId="1" applyFont="1" applyBorder="1" applyProtection="1">
      <protection hidden="1"/>
    </xf>
    <xf numFmtId="0" fontId="25" fillId="0" borderId="23" xfId="1" applyFont="1" applyBorder="1" applyProtection="1">
      <protection hidden="1"/>
    </xf>
    <xf numFmtId="0" fontId="22" fillId="6" borderId="6" xfId="1" applyFont="1" applyFill="1" applyBorder="1" applyProtection="1">
      <protection hidden="1"/>
    </xf>
    <xf numFmtId="0" fontId="22" fillId="0" borderId="6" xfId="1" applyFont="1" applyBorder="1" applyProtection="1">
      <protection hidden="1"/>
    </xf>
    <xf numFmtId="10" fontId="23" fillId="0" borderId="0" xfId="13" applyNumberFormat="1" applyFont="1" applyFill="1" applyBorder="1" applyAlignment="1" applyProtection="1">
      <alignment vertical="center"/>
      <protection hidden="1"/>
    </xf>
    <xf numFmtId="0" fontId="23" fillId="0" borderId="0" xfId="1" applyFont="1" applyAlignment="1" applyProtection="1">
      <alignment vertical="center"/>
      <protection hidden="1"/>
    </xf>
    <xf numFmtId="167" fontId="25" fillId="0" borderId="0" xfId="1" applyNumberFormat="1" applyFont="1" applyFill="1" applyBorder="1" applyAlignment="1" applyProtection="1">
      <alignment vertical="center"/>
      <protection hidden="1"/>
    </xf>
    <xf numFmtId="0" fontId="25" fillId="0" borderId="0" xfId="1" applyFont="1" applyAlignment="1" applyProtection="1">
      <alignment vertical="center"/>
      <protection hidden="1"/>
    </xf>
    <xf numFmtId="0" fontId="25" fillId="0" borderId="0" xfId="1" applyFont="1" applyFill="1" applyBorder="1" applyAlignment="1" applyProtection="1">
      <alignment vertical="center"/>
      <protection hidden="1"/>
    </xf>
    <xf numFmtId="0" fontId="29" fillId="0" borderId="0" xfId="1" applyFont="1" applyAlignment="1" applyProtection="1">
      <alignment horizontal="right"/>
      <protection hidden="1"/>
    </xf>
    <xf numFmtId="167" fontId="30" fillId="0" borderId="0" xfId="1" applyNumberFormat="1" applyFont="1" applyProtection="1">
      <protection hidden="1"/>
    </xf>
    <xf numFmtId="167" fontId="30" fillId="0" borderId="0" xfId="1" applyNumberFormat="1" applyFont="1" applyFill="1" applyBorder="1" applyProtection="1">
      <protection hidden="1"/>
    </xf>
    <xf numFmtId="0" fontId="31" fillId="0" borderId="0" xfId="1" applyFont="1" applyProtection="1">
      <protection hidden="1"/>
    </xf>
    <xf numFmtId="0" fontId="31" fillId="0" borderId="0" xfId="1" applyFont="1" applyFill="1" applyBorder="1" applyProtection="1">
      <protection hidden="1"/>
    </xf>
    <xf numFmtId="0" fontId="19" fillId="0" borderId="0" xfId="1" applyFont="1" applyFill="1" applyBorder="1" applyProtection="1">
      <protection hidden="1"/>
    </xf>
    <xf numFmtId="0" fontId="24" fillId="0" borderId="8" xfId="1" applyFont="1" applyBorder="1" applyAlignment="1" applyProtection="1">
      <alignment horizontal="right"/>
      <protection hidden="1"/>
    </xf>
    <xf numFmtId="16" fontId="24" fillId="0" borderId="8" xfId="1" applyNumberFormat="1" applyFont="1" applyBorder="1" applyProtection="1">
      <protection hidden="1"/>
    </xf>
    <xf numFmtId="0" fontId="22" fillId="0" borderId="8" xfId="1" applyNumberFormat="1" applyFont="1" applyBorder="1" applyAlignment="1" applyProtection="1">
      <alignment horizontal="right"/>
      <protection hidden="1"/>
    </xf>
    <xf numFmtId="17" fontId="24" fillId="0" borderId="14" xfId="1" applyNumberFormat="1" applyFont="1" applyBorder="1" applyAlignment="1" applyProtection="1">
      <alignment horizontal="right"/>
      <protection hidden="1"/>
    </xf>
    <xf numFmtId="0" fontId="22" fillId="0" borderId="9" xfId="1" applyFont="1" applyBorder="1" applyAlignment="1" applyProtection="1">
      <alignment horizontal="right"/>
      <protection hidden="1"/>
    </xf>
    <xf numFmtId="0" fontId="22" fillId="0" borderId="11" xfId="1" applyFont="1" applyBorder="1" applyAlignment="1" applyProtection="1">
      <alignment horizontal="right"/>
      <protection hidden="1"/>
    </xf>
    <xf numFmtId="0" fontId="22" fillId="0" borderId="16" xfId="1" applyFont="1" applyBorder="1" applyAlignment="1" applyProtection="1">
      <alignment horizontal="right"/>
      <protection hidden="1"/>
    </xf>
    <xf numFmtId="0" fontId="32" fillId="0" borderId="10" xfId="1" applyFont="1" applyBorder="1" applyProtection="1">
      <protection hidden="1"/>
    </xf>
    <xf numFmtId="0" fontId="32" fillId="0" borderId="13" xfId="1" applyFont="1" applyBorder="1" applyProtection="1">
      <protection hidden="1"/>
    </xf>
    <xf numFmtId="0" fontId="24" fillId="0" borderId="14" xfId="1" applyFont="1" applyBorder="1" applyAlignment="1" applyProtection="1">
      <alignment horizontal="right"/>
      <protection hidden="1"/>
    </xf>
    <xf numFmtId="17" fontId="22" fillId="0" borderId="9" xfId="1" applyNumberFormat="1" applyFont="1" applyBorder="1" applyAlignment="1" applyProtection="1">
      <alignment horizontal="right"/>
      <protection hidden="1"/>
    </xf>
    <xf numFmtId="0" fontId="22" fillId="0" borderId="19" xfId="1" applyFont="1" applyBorder="1" applyAlignment="1" applyProtection="1">
      <alignment horizontal="right"/>
      <protection hidden="1"/>
    </xf>
    <xf numFmtId="0" fontId="24" fillId="0" borderId="9" xfId="1" applyFont="1" applyBorder="1" applyAlignment="1" applyProtection="1">
      <alignment horizontal="right"/>
      <protection hidden="1"/>
    </xf>
    <xf numFmtId="0" fontId="19" fillId="0" borderId="0" xfId="1" applyFont="1" applyAlignment="1" applyProtection="1">
      <alignment vertical="top"/>
      <protection hidden="1"/>
    </xf>
    <xf numFmtId="0" fontId="21" fillId="0" borderId="0" xfId="1" applyFont="1" applyAlignment="1" applyProtection="1">
      <alignment horizontal="left" vertical="top"/>
      <protection hidden="1"/>
    </xf>
    <xf numFmtId="0" fontId="25" fillId="9" borderId="0" xfId="1" applyFont="1" applyFill="1" applyAlignment="1" applyProtection="1">
      <alignment horizontal="center"/>
      <protection hidden="1"/>
    </xf>
    <xf numFmtId="10" fontId="23" fillId="9" borderId="32" xfId="4" applyNumberFormat="1" applyFont="1" applyFill="1" applyBorder="1" applyAlignment="1" applyProtection="1">
      <alignment vertical="center"/>
      <protection hidden="1"/>
    </xf>
    <xf numFmtId="0" fontId="22" fillId="9" borderId="11" xfId="1" applyFont="1" applyFill="1" applyBorder="1" applyProtection="1">
      <protection hidden="1"/>
    </xf>
    <xf numFmtId="0" fontId="25" fillId="9" borderId="15" xfId="1" applyFont="1" applyFill="1" applyBorder="1" applyAlignment="1" applyProtection="1">
      <alignment horizontal="center"/>
      <protection hidden="1"/>
    </xf>
    <xf numFmtId="10" fontId="23" fillId="9" borderId="32" xfId="1" applyNumberFormat="1" applyFont="1" applyFill="1" applyBorder="1" applyAlignment="1" applyProtection="1">
      <alignment vertical="center"/>
      <protection hidden="1"/>
    </xf>
    <xf numFmtId="0" fontId="25" fillId="9" borderId="18" xfId="1" applyFont="1" applyFill="1" applyBorder="1" applyAlignment="1" applyProtection="1">
      <alignment horizontal="center"/>
      <protection hidden="1"/>
    </xf>
    <xf numFmtId="0" fontId="22" fillId="9" borderId="17" xfId="1" applyFont="1" applyFill="1" applyBorder="1" applyProtection="1">
      <protection hidden="1"/>
    </xf>
    <xf numFmtId="0" fontId="24" fillId="9" borderId="14" xfId="1" applyFont="1" applyFill="1" applyBorder="1" applyProtection="1">
      <protection hidden="1"/>
    </xf>
    <xf numFmtId="0" fontId="25" fillId="6" borderId="7" xfId="1" applyFont="1" applyFill="1" applyBorder="1" applyAlignment="1" applyProtection="1">
      <alignment horizontal="center"/>
      <protection hidden="1"/>
    </xf>
    <xf numFmtId="10" fontId="23" fillId="0" borderId="32" xfId="1" applyNumberFormat="1" applyFont="1" applyBorder="1" applyAlignment="1" applyProtection="1">
      <alignment horizontal="center"/>
      <protection hidden="1"/>
    </xf>
    <xf numFmtId="8" fontId="25" fillId="7" borderId="3" xfId="1" applyNumberFormat="1" applyFont="1" applyFill="1" applyBorder="1" applyAlignment="1" applyProtection="1">
      <alignment horizontal="right" vertical="center"/>
      <protection locked="0"/>
    </xf>
    <xf numFmtId="8" fontId="25" fillId="7" borderId="3" xfId="1" applyNumberFormat="1" applyFont="1" applyFill="1" applyBorder="1" applyAlignment="1" applyProtection="1">
      <alignment horizontal="right" vertical="center"/>
      <protection locked="0" hidden="1"/>
    </xf>
    <xf numFmtId="10" fontId="23" fillId="7" borderId="1" xfId="4" applyNumberFormat="1" applyFont="1" applyFill="1" applyBorder="1" applyAlignment="1" applyProtection="1">
      <alignment vertical="center"/>
      <protection locked="0"/>
    </xf>
    <xf numFmtId="10" fontId="23" fillId="7" borderId="1" xfId="4" applyNumberFormat="1" applyFont="1" applyFill="1" applyBorder="1" applyAlignment="1" applyProtection="1">
      <alignment vertical="center"/>
      <protection locked="0" hidden="1"/>
    </xf>
    <xf numFmtId="0" fontId="23" fillId="0" borderId="6" xfId="1" applyFont="1" applyBorder="1" applyAlignment="1" applyProtection="1">
      <alignment vertical="center"/>
      <protection hidden="1"/>
    </xf>
    <xf numFmtId="0" fontId="23" fillId="0" borderId="4" xfId="1" applyFont="1" applyBorder="1" applyAlignment="1" applyProtection="1">
      <alignment vertical="center"/>
      <protection hidden="1"/>
    </xf>
    <xf numFmtId="8" fontId="23" fillId="9" borderId="32" xfId="4" applyNumberFormat="1" applyFont="1" applyFill="1" applyBorder="1" applyAlignment="1" applyProtection="1">
      <alignment vertical="center"/>
      <protection hidden="1"/>
    </xf>
    <xf numFmtId="8" fontId="23" fillId="0" borderId="4" xfId="1" applyNumberFormat="1" applyFont="1" applyBorder="1" applyAlignment="1" applyProtection="1">
      <alignment vertical="center"/>
      <protection hidden="1"/>
    </xf>
    <xf numFmtId="8" fontId="23" fillId="0" borderId="32" xfId="4" applyNumberFormat="1" applyFont="1" applyFill="1" applyBorder="1" applyAlignment="1" applyProtection="1">
      <alignment vertical="center"/>
      <protection hidden="1"/>
    </xf>
    <xf numFmtId="8" fontId="23" fillId="0" borderId="32" xfId="4" applyNumberFormat="1" applyFont="1" applyBorder="1" applyAlignment="1" applyProtection="1">
      <alignment vertical="center"/>
      <protection hidden="1"/>
    </xf>
    <xf numFmtId="8" fontId="23" fillId="9" borderId="32" xfId="1" applyNumberFormat="1" applyFont="1" applyFill="1" applyBorder="1" applyAlignment="1" applyProtection="1">
      <alignment vertical="center"/>
      <protection hidden="1"/>
    </xf>
    <xf numFmtId="8" fontId="23" fillId="0" borderId="32" xfId="1" applyNumberFormat="1" applyFont="1" applyBorder="1" applyAlignment="1" applyProtection="1">
      <alignment vertical="center"/>
      <protection hidden="1"/>
    </xf>
    <xf numFmtId="8" fontId="23" fillId="6" borderId="32" xfId="4" applyNumberFormat="1" applyFont="1" applyFill="1" applyBorder="1" applyAlignment="1" applyProtection="1">
      <alignment vertical="center"/>
      <protection hidden="1"/>
    </xf>
    <xf numFmtId="10" fontId="23" fillId="0" borderId="6" xfId="13" applyNumberFormat="1" applyFont="1" applyBorder="1" applyAlignment="1" applyProtection="1">
      <alignment vertical="center"/>
      <protection hidden="1"/>
    </xf>
    <xf numFmtId="167" fontId="25" fillId="0" borderId="6" xfId="1" applyNumberFormat="1" applyFont="1" applyBorder="1" applyAlignment="1" applyProtection="1">
      <alignment vertical="center"/>
      <protection hidden="1"/>
    </xf>
    <xf numFmtId="10" fontId="23" fillId="0" borderId="8" xfId="13" applyNumberFormat="1" applyFont="1" applyFill="1" applyBorder="1" applyAlignment="1" applyProtection="1">
      <alignment vertical="center"/>
      <protection hidden="1"/>
    </xf>
    <xf numFmtId="167" fontId="25" fillId="0" borderId="8" xfId="1" applyNumberFormat="1" applyFont="1" applyFill="1" applyBorder="1" applyAlignment="1" applyProtection="1">
      <alignment vertical="center"/>
      <protection hidden="1"/>
    </xf>
    <xf numFmtId="10" fontId="25" fillId="9" borderId="32" xfId="4" applyNumberFormat="1" applyFont="1" applyFill="1" applyBorder="1" applyAlignment="1" applyProtection="1">
      <alignment vertical="center"/>
      <protection hidden="1"/>
    </xf>
    <xf numFmtId="8" fontId="25" fillId="9" borderId="32" xfId="4" applyNumberFormat="1" applyFont="1" applyFill="1" applyBorder="1" applyAlignment="1" applyProtection="1">
      <alignment vertical="center"/>
      <protection hidden="1"/>
    </xf>
    <xf numFmtId="10" fontId="25" fillId="0" borderId="0" xfId="4" applyNumberFormat="1" applyFont="1" applyFill="1" applyBorder="1" applyAlignment="1" applyProtection="1">
      <alignment vertical="center"/>
      <protection hidden="1"/>
    </xf>
    <xf numFmtId="0" fontId="24" fillId="0" borderId="0" xfId="1" applyFont="1" applyAlignment="1" applyProtection="1">
      <alignment horizontal="left" vertical="center" wrapText="1"/>
      <protection hidden="1"/>
    </xf>
    <xf numFmtId="0" fontId="22" fillId="0" borderId="0" xfId="1" applyFont="1" applyFill="1" applyProtection="1">
      <protection hidden="1"/>
    </xf>
    <xf numFmtId="0" fontId="12" fillId="10" borderId="2" xfId="2" applyFont="1" applyFill="1" applyBorder="1" applyAlignment="1">
      <alignment horizontal="center" vertical="center" wrapText="1"/>
    </xf>
    <xf numFmtId="0" fontId="12" fillId="10" borderId="2" xfId="2" applyFont="1" applyFill="1" applyBorder="1" applyAlignment="1">
      <alignment horizontal="center" vertical="center" wrapText="1" readingOrder="1"/>
    </xf>
    <xf numFmtId="0" fontId="12" fillId="10" borderId="2" xfId="2" applyFont="1" applyFill="1" applyBorder="1" applyAlignment="1">
      <alignment horizontal="left" vertical="center" wrapText="1" readingOrder="1"/>
    </xf>
    <xf numFmtId="49" fontId="12" fillId="10" borderId="2" xfId="2" applyNumberFormat="1" applyFont="1" applyFill="1" applyBorder="1" applyAlignment="1">
      <alignment horizontal="center" vertical="center" wrapText="1" readingOrder="1"/>
    </xf>
    <xf numFmtId="49" fontId="12" fillId="10" borderId="2" xfId="2" applyNumberFormat="1" applyFont="1" applyFill="1" applyBorder="1" applyAlignment="1">
      <alignment horizontal="left" vertical="center" wrapText="1" readingOrder="1"/>
    </xf>
    <xf numFmtId="164" fontId="12" fillId="10" borderId="2" xfId="9" applyFont="1" applyFill="1" applyBorder="1" applyAlignment="1">
      <alignment horizontal="center" vertical="center" wrapText="1"/>
    </xf>
    <xf numFmtId="44" fontId="12" fillId="10" borderId="2" xfId="8" applyFont="1" applyFill="1" applyBorder="1" applyAlignment="1">
      <alignment horizontal="center" vertical="center" wrapText="1" readingOrder="1"/>
    </xf>
    <xf numFmtId="0" fontId="5" fillId="10" borderId="2" xfId="2" applyFont="1" applyFill="1" applyBorder="1" applyAlignment="1">
      <alignment horizontal="center" vertical="center" wrapText="1"/>
    </xf>
    <xf numFmtId="0" fontId="34" fillId="0" borderId="1" xfId="0" applyFont="1" applyBorder="1" applyAlignment="1">
      <alignment horizontal="center" vertical="center" wrapText="1"/>
    </xf>
    <xf numFmtId="0" fontId="34" fillId="0" borderId="33" xfId="0" applyFont="1" applyBorder="1" applyAlignment="1">
      <alignment horizontal="center" vertical="center" wrapText="1"/>
    </xf>
    <xf numFmtId="164" fontId="34" fillId="0" borderId="2" xfId="3" applyFont="1" applyFill="1" applyBorder="1" applyAlignment="1" applyProtection="1">
      <alignment horizontal="center" vertical="center" wrapText="1" readingOrder="1"/>
      <protection hidden="1"/>
    </xf>
    <xf numFmtId="164" fontId="34" fillId="0" borderId="2" xfId="3" applyFont="1" applyFill="1" applyBorder="1" applyAlignment="1" applyProtection="1">
      <alignment horizontal="center" vertical="center" wrapText="1"/>
      <protection hidden="1"/>
    </xf>
    <xf numFmtId="164" fontId="34" fillId="0" borderId="2" xfId="1" applyNumberFormat="1" applyFont="1" applyBorder="1" applyAlignment="1" applyProtection="1">
      <alignment horizontal="center" vertical="center" wrapText="1"/>
      <protection hidden="1"/>
    </xf>
    <xf numFmtId="164" fontId="19" fillId="0" borderId="2" xfId="3" applyFont="1" applyFill="1" applyBorder="1" applyProtection="1">
      <protection hidden="1"/>
    </xf>
    <xf numFmtId="0" fontId="19" fillId="0" borderId="1" xfId="0" applyFont="1" applyBorder="1" applyAlignment="1">
      <alignment horizontal="center"/>
    </xf>
    <xf numFmtId="49" fontId="19" fillId="0" borderId="33" xfId="0" applyNumberFormat="1" applyFont="1" applyBorder="1" applyAlignment="1">
      <alignment horizontal="center"/>
    </xf>
    <xf numFmtId="49" fontId="19" fillId="0" borderId="1" xfId="0" applyNumberFormat="1" applyFont="1" applyBorder="1" applyAlignment="1">
      <alignment horizontal="center"/>
    </xf>
    <xf numFmtId="2" fontId="19" fillId="0" borderId="33" xfId="0" applyNumberFormat="1" applyFont="1" applyBorder="1" applyAlignment="1">
      <alignment horizontal="right"/>
    </xf>
    <xf numFmtId="0" fontId="34" fillId="0" borderId="33" xfId="0" applyFont="1" applyBorder="1" applyAlignment="1">
      <alignment horizontal="right" vertical="center" wrapText="1"/>
    </xf>
    <xf numFmtId="0" fontId="34" fillId="0" borderId="33" xfId="0" applyFont="1" applyBorder="1" applyAlignment="1">
      <alignment horizontal="center" vertical="center"/>
    </xf>
    <xf numFmtId="0" fontId="19" fillId="0" borderId="33" xfId="0" applyFont="1" applyBorder="1" applyAlignment="1">
      <alignment horizontal="center"/>
    </xf>
    <xf numFmtId="1" fontId="34" fillId="0" borderId="33" xfId="0" applyNumberFormat="1" applyFont="1" applyBorder="1" applyAlignment="1">
      <alignment horizontal="right" vertical="center"/>
    </xf>
    <xf numFmtId="1" fontId="19" fillId="0" borderId="33" xfId="0" applyNumberFormat="1" applyFont="1" applyBorder="1" applyAlignment="1">
      <alignment horizontal="right"/>
    </xf>
    <xf numFmtId="0" fontId="21" fillId="0" borderId="0" xfId="1" applyFont="1" applyAlignment="1" applyProtection="1">
      <alignment vertical="center" wrapText="1"/>
      <protection hidden="1"/>
    </xf>
    <xf numFmtId="0" fontId="21" fillId="0" borderId="0" xfId="1" applyFont="1" applyProtection="1">
      <protection hidden="1"/>
    </xf>
    <xf numFmtId="0" fontId="23" fillId="0" borderId="0" xfId="1" applyFont="1" applyProtection="1">
      <protection hidden="1"/>
    </xf>
    <xf numFmtId="0" fontId="25" fillId="3" borderId="2" xfId="2" applyFont="1" applyFill="1" applyBorder="1" applyAlignment="1" applyProtection="1">
      <alignment horizontal="right" vertical="center" wrapText="1"/>
      <protection hidden="1"/>
    </xf>
    <xf numFmtId="169" fontId="23" fillId="0" borderId="2" xfId="3" applyNumberFormat="1" applyFont="1" applyBorder="1" applyAlignment="1" applyProtection="1">
      <alignment vertical="center"/>
      <protection hidden="1"/>
    </xf>
    <xf numFmtId="0" fontId="23" fillId="3" borderId="2" xfId="2" applyFont="1" applyFill="1" applyBorder="1" applyAlignment="1" applyProtection="1">
      <alignment horizontal="right" vertical="center"/>
      <protection hidden="1"/>
    </xf>
    <xf numFmtId="169" fontId="23" fillId="0" borderId="2" xfId="1" applyNumberFormat="1" applyFont="1" applyBorder="1" applyAlignment="1" applyProtection="1">
      <alignment vertical="center"/>
      <protection hidden="1"/>
    </xf>
    <xf numFmtId="0" fontId="25" fillId="3" borderId="2" xfId="2" applyFont="1" applyFill="1" applyBorder="1" applyAlignment="1" applyProtection="1">
      <alignment horizontal="right" vertical="center"/>
      <protection hidden="1"/>
    </xf>
    <xf numFmtId="169" fontId="25" fillId="3" borderId="2" xfId="1" applyNumberFormat="1" applyFont="1" applyFill="1" applyBorder="1" applyAlignment="1" applyProtection="1">
      <alignment vertical="center"/>
      <protection hidden="1"/>
    </xf>
    <xf numFmtId="0" fontId="25" fillId="0" borderId="0" xfId="1" applyFont="1" applyAlignment="1" applyProtection="1">
      <alignment horizontal="right" vertical="center"/>
      <protection hidden="1"/>
    </xf>
    <xf numFmtId="169" fontId="25" fillId="0" borderId="0" xfId="1" applyNumberFormat="1" applyFont="1" applyAlignment="1" applyProtection="1">
      <alignment vertical="center"/>
      <protection hidden="1"/>
    </xf>
    <xf numFmtId="0" fontId="25" fillId="0" borderId="0" xfId="1" applyFont="1" applyAlignment="1" applyProtection="1">
      <alignment horizontal="right"/>
      <protection hidden="1"/>
    </xf>
    <xf numFmtId="0" fontId="23" fillId="0" borderId="0" xfId="1" applyFont="1" applyAlignment="1" applyProtection="1">
      <alignment vertical="center" wrapText="1"/>
      <protection hidden="1"/>
    </xf>
    <xf numFmtId="10" fontId="23" fillId="7" borderId="20" xfId="4" applyNumberFormat="1" applyFont="1" applyFill="1" applyBorder="1" applyAlignment="1" applyProtection="1">
      <alignment vertical="center"/>
      <protection locked="0"/>
    </xf>
    <xf numFmtId="10" fontId="23" fillId="7" borderId="20" xfId="4" applyNumberFormat="1" applyFont="1" applyFill="1" applyBorder="1" applyAlignment="1" applyProtection="1">
      <alignment vertical="center"/>
      <protection locked="0" hidden="1"/>
    </xf>
    <xf numFmtId="0" fontId="19" fillId="0" borderId="1" xfId="0" applyFont="1" applyFill="1" applyBorder="1" applyAlignment="1">
      <alignment horizontal="center"/>
    </xf>
    <xf numFmtId="49" fontId="19" fillId="0" borderId="33" xfId="0" applyNumberFormat="1" applyFont="1" applyFill="1" applyBorder="1" applyAlignment="1">
      <alignment horizontal="center"/>
    </xf>
    <xf numFmtId="2" fontId="19" fillId="0" borderId="33" xfId="0" applyNumberFormat="1" applyFont="1" applyFill="1" applyBorder="1" applyAlignment="1">
      <alignment horizontal="right"/>
    </xf>
    <xf numFmtId="0" fontId="19" fillId="0" borderId="33" xfId="0" applyFont="1" applyFill="1" applyBorder="1" applyAlignment="1">
      <alignment horizontal="center"/>
    </xf>
    <xf numFmtId="1" fontId="19" fillId="0" borderId="33" xfId="0" applyNumberFormat="1" applyFont="1" applyFill="1" applyBorder="1" applyAlignment="1">
      <alignment horizontal="right"/>
    </xf>
    <xf numFmtId="164" fontId="34" fillId="0" borderId="2" xfId="1" applyNumberFormat="1" applyFont="1" applyFill="1" applyBorder="1" applyAlignment="1" applyProtection="1">
      <alignment horizontal="center" vertical="center" wrapText="1"/>
      <protection hidden="1"/>
    </xf>
    <xf numFmtId="0" fontId="19" fillId="0" borderId="0" xfId="1" applyFont="1" applyFill="1" applyProtection="1">
      <protection hidden="1"/>
    </xf>
    <xf numFmtId="0" fontId="34" fillId="0" borderId="33" xfId="0" applyFont="1" applyFill="1" applyBorder="1" applyAlignment="1">
      <alignment horizontal="center" vertical="center" wrapText="1"/>
    </xf>
    <xf numFmtId="49" fontId="19" fillId="0" borderId="1" xfId="0" applyNumberFormat="1" applyFont="1" applyFill="1" applyBorder="1" applyAlignment="1">
      <alignment horizontal="center"/>
    </xf>
    <xf numFmtId="0" fontId="19" fillId="0" borderId="0" xfId="1" applyFont="1" applyAlignment="1" applyProtection="1">
      <alignment horizontal="left"/>
      <protection hidden="1"/>
    </xf>
    <xf numFmtId="0" fontId="37" fillId="0" borderId="0" xfId="1" applyFont="1" applyProtection="1">
      <protection hidden="1"/>
    </xf>
    <xf numFmtId="0" fontId="19" fillId="0" borderId="0" xfId="1" applyFont="1" applyAlignment="1" applyProtection="1">
      <alignment horizontal="center"/>
      <protection hidden="1"/>
    </xf>
    <xf numFmtId="0" fontId="41" fillId="0" borderId="0" xfId="1" applyFont="1" applyProtection="1">
      <protection hidden="1"/>
    </xf>
    <xf numFmtId="0" fontId="41" fillId="0" borderId="0" xfId="1" applyFont="1" applyAlignment="1" applyProtection="1">
      <alignment horizontal="center"/>
      <protection hidden="1"/>
    </xf>
    <xf numFmtId="0" fontId="21" fillId="0" borderId="27" xfId="1" applyFont="1" applyBorder="1" applyAlignment="1" applyProtection="1">
      <alignment horizontal="center" textRotation="90"/>
      <protection hidden="1"/>
    </xf>
    <xf numFmtId="0" fontId="21" fillId="0" borderId="28" xfId="1" applyFont="1" applyBorder="1" applyAlignment="1" applyProtection="1">
      <alignment horizontal="right"/>
      <protection hidden="1"/>
    </xf>
    <xf numFmtId="49" fontId="25" fillId="4" borderId="28" xfId="1" applyNumberFormat="1" applyFont="1" applyFill="1" applyBorder="1" applyAlignment="1" applyProtection="1">
      <alignment horizontal="center" textRotation="90" wrapText="1"/>
      <protection hidden="1"/>
    </xf>
    <xf numFmtId="0" fontId="25" fillId="5" borderId="31" xfId="1" applyFont="1" applyFill="1" applyBorder="1" applyAlignment="1" applyProtection="1">
      <alignment horizontal="center" vertical="center"/>
      <protection hidden="1"/>
    </xf>
    <xf numFmtId="165" fontId="22" fillId="0" borderId="0" xfId="3" applyNumberFormat="1" applyFont="1" applyFill="1" applyBorder="1" applyAlignment="1" applyProtection="1">
      <alignment horizontal="right" vertical="center"/>
      <protection hidden="1"/>
    </xf>
    <xf numFmtId="0" fontId="25" fillId="0" borderId="0" xfId="1" applyFont="1" applyAlignment="1" applyProtection="1">
      <alignment horizontal="center" vertical="center"/>
      <protection hidden="1"/>
    </xf>
    <xf numFmtId="0" fontId="16" fillId="0" borderId="0" xfId="1" applyFont="1" applyAlignment="1" applyProtection="1">
      <alignment horizontal="left" vertical="center" wrapText="1"/>
      <protection hidden="1"/>
    </xf>
    <xf numFmtId="4" fontId="35" fillId="9" borderId="2" xfId="0" applyNumberFormat="1" applyFont="1" applyFill="1" applyBorder="1" applyAlignment="1" applyProtection="1">
      <alignment horizontal="right" vertical="center" wrapText="1" readingOrder="1"/>
      <protection hidden="1"/>
    </xf>
    <xf numFmtId="0" fontId="10" fillId="0" borderId="2" xfId="2" applyFont="1" applyFill="1" applyBorder="1" applyAlignment="1">
      <alignment horizontal="center" vertical="center" wrapText="1"/>
    </xf>
    <xf numFmtId="2" fontId="3" fillId="0" borderId="0" xfId="1" applyNumberFormat="1" applyFont="1" applyProtection="1">
      <protection hidden="1"/>
    </xf>
    <xf numFmtId="0" fontId="38" fillId="0" borderId="0" xfId="1" applyFont="1" applyAlignment="1" applyProtection="1">
      <alignment horizontal="left"/>
      <protection hidden="1"/>
    </xf>
    <xf numFmtId="0" fontId="38" fillId="0" borderId="0" xfId="1" applyFont="1" applyProtection="1">
      <protection hidden="1"/>
    </xf>
    <xf numFmtId="0" fontId="38" fillId="0" borderId="0" xfId="1" applyFont="1" applyAlignment="1" applyProtection="1">
      <alignment horizontal="center"/>
      <protection hidden="1"/>
    </xf>
    <xf numFmtId="0" fontId="21" fillId="0" borderId="0" xfId="1" applyFont="1" applyAlignment="1" applyProtection="1">
      <alignment horizontal="right"/>
      <protection hidden="1"/>
    </xf>
    <xf numFmtId="0" fontId="38" fillId="0" borderId="0" xfId="1" applyFont="1" applyAlignment="1" applyProtection="1">
      <alignment vertical="center" wrapText="1"/>
      <protection hidden="1"/>
    </xf>
    <xf numFmtId="49" fontId="25" fillId="4" borderId="34" xfId="1" applyNumberFormat="1" applyFont="1" applyFill="1" applyBorder="1" applyAlignment="1" applyProtection="1">
      <alignment horizontal="left" wrapText="1"/>
      <protection hidden="1"/>
    </xf>
    <xf numFmtId="49" fontId="25" fillId="9" borderId="34" xfId="1" applyNumberFormat="1" applyFont="1" applyFill="1" applyBorder="1" applyAlignment="1" applyProtection="1">
      <alignment horizontal="left" wrapText="1"/>
      <protection hidden="1"/>
    </xf>
    <xf numFmtId="0" fontId="25" fillId="0" borderId="0" xfId="1" applyFont="1" applyAlignment="1" applyProtection="1">
      <alignment vertical="center" wrapText="1"/>
      <protection hidden="1"/>
    </xf>
    <xf numFmtId="0" fontId="21" fillId="0" borderId="0" xfId="0" applyFont="1"/>
    <xf numFmtId="0" fontId="19" fillId="0" borderId="0" xfId="0" applyFont="1"/>
    <xf numFmtId="0" fontId="29" fillId="0" borderId="0" xfId="0" applyFont="1"/>
    <xf numFmtId="0" fontId="15" fillId="0" borderId="0" xfId="0" applyFont="1" applyAlignment="1">
      <alignment horizontal="left" vertical="center"/>
    </xf>
    <xf numFmtId="0" fontId="10" fillId="0" borderId="2" xfId="2" applyFont="1" applyFill="1" applyBorder="1" applyAlignment="1">
      <alignment horizontal="center" vertical="center" wrapText="1" readingOrder="1"/>
    </xf>
    <xf numFmtId="0" fontId="18" fillId="0" borderId="0" xfId="1" applyFont="1" applyFill="1" applyBorder="1" applyAlignment="1" applyProtection="1">
      <protection hidden="1"/>
    </xf>
    <xf numFmtId="0" fontId="24" fillId="0" borderId="35" xfId="1" applyFont="1" applyFill="1" applyBorder="1" applyAlignment="1" applyProtection="1">
      <protection hidden="1"/>
    </xf>
    <xf numFmtId="0" fontId="24" fillId="0" borderId="28" xfId="1" applyFont="1" applyFill="1" applyBorder="1" applyProtection="1">
      <protection hidden="1"/>
    </xf>
    <xf numFmtId="0" fontId="24" fillId="0" borderId="38" xfId="1" applyFont="1" applyBorder="1" applyAlignment="1" applyProtection="1">
      <alignment horizontal="center"/>
      <protection hidden="1"/>
    </xf>
    <xf numFmtId="0" fontId="24" fillId="0" borderId="39" xfId="1" applyFont="1" applyBorder="1" applyAlignment="1" applyProtection="1">
      <alignment horizontal="center"/>
      <protection hidden="1"/>
    </xf>
    <xf numFmtId="0" fontId="24" fillId="0" borderId="37" xfId="1" applyFont="1" applyFill="1" applyBorder="1" applyAlignment="1" applyProtection="1">
      <protection hidden="1"/>
    </xf>
    <xf numFmtId="0" fontId="24" fillId="0" borderId="40" xfId="1" applyFont="1" applyBorder="1" applyAlignment="1" applyProtection="1">
      <alignment horizontal="center"/>
      <protection hidden="1"/>
    </xf>
    <xf numFmtId="0" fontId="15" fillId="0" borderId="0" xfId="0" applyFont="1" applyAlignment="1">
      <alignment horizontal="left"/>
    </xf>
    <xf numFmtId="0" fontId="38" fillId="0" borderId="0" xfId="1" applyFont="1" applyBorder="1" applyAlignment="1" applyProtection="1">
      <alignment horizontal="left" vertical="center" wrapText="1"/>
      <protection hidden="1"/>
    </xf>
    <xf numFmtId="0" fontId="35" fillId="9" borderId="41" xfId="0" applyFont="1" applyFill="1" applyBorder="1" applyAlignment="1" applyProtection="1">
      <alignment horizontal="center" vertical="center" wrapText="1"/>
      <protection hidden="1"/>
    </xf>
    <xf numFmtId="0" fontId="35" fillId="9" borderId="41" xfId="0" applyFont="1" applyFill="1" applyBorder="1" applyAlignment="1" applyProtection="1">
      <alignment horizontal="center" vertical="center" wrapText="1" readingOrder="1"/>
      <protection hidden="1"/>
    </xf>
    <xf numFmtId="164" fontId="35" fillId="9" borderId="41" xfId="0" applyNumberFormat="1" applyFont="1" applyFill="1" applyBorder="1" applyAlignment="1" applyProtection="1">
      <alignment horizontal="right" vertical="center" wrapText="1" readingOrder="1"/>
      <protection hidden="1"/>
    </xf>
    <xf numFmtId="4" fontId="34" fillId="9" borderId="41" xfId="0" applyNumberFormat="1" applyFont="1" applyFill="1" applyBorder="1" applyAlignment="1" applyProtection="1">
      <alignment horizontal="left" vertical="center" wrapText="1" readingOrder="1"/>
      <protection hidden="1"/>
    </xf>
    <xf numFmtId="4" fontId="35" fillId="9" borderId="41" xfId="0" applyNumberFormat="1" applyFont="1" applyFill="1" applyBorder="1" applyAlignment="1" applyProtection="1">
      <alignment horizontal="right" vertical="center" wrapText="1" readingOrder="1"/>
      <protection hidden="1"/>
    </xf>
    <xf numFmtId="0" fontId="25" fillId="0" borderId="7" xfId="1" applyFont="1" applyBorder="1" applyAlignment="1" applyProtection="1">
      <alignment horizontal="right"/>
      <protection hidden="1"/>
    </xf>
    <xf numFmtId="0" fontId="22" fillId="0" borderId="0" xfId="1" applyFont="1" applyBorder="1" applyProtection="1">
      <protection hidden="1"/>
    </xf>
    <xf numFmtId="0" fontId="25" fillId="0" borderId="0" xfId="1" applyFont="1" applyBorder="1" applyAlignment="1" applyProtection="1">
      <alignment horizontal="right"/>
      <protection hidden="1"/>
    </xf>
    <xf numFmtId="10" fontId="23" fillId="0" borderId="6" xfId="1" applyNumberFormat="1" applyFont="1" applyBorder="1" applyAlignment="1" applyProtection="1">
      <alignment vertical="center"/>
      <protection hidden="1"/>
    </xf>
    <xf numFmtId="0" fontId="51" fillId="0" borderId="0" xfId="10" applyFont="1" applyAlignment="1" applyProtection="1">
      <alignment vertical="center"/>
      <protection hidden="1"/>
    </xf>
    <xf numFmtId="0" fontId="25" fillId="10" borderId="2" xfId="10" applyFont="1" applyFill="1" applyBorder="1" applyAlignment="1" applyProtection="1">
      <alignment horizontal="left" vertical="center"/>
      <protection hidden="1"/>
    </xf>
    <xf numFmtId="0" fontId="25" fillId="10" borderId="2" xfId="10" applyFont="1" applyFill="1" applyBorder="1" applyAlignment="1" applyProtection="1">
      <alignment horizontal="center" vertical="center" wrapText="1"/>
      <protection hidden="1"/>
    </xf>
    <xf numFmtId="0" fontId="25" fillId="9" borderId="34" xfId="10" applyFont="1" applyFill="1" applyBorder="1" applyAlignment="1" applyProtection="1">
      <alignment horizontal="left" vertical="center"/>
      <protection hidden="1"/>
    </xf>
    <xf numFmtId="0" fontId="25" fillId="9" borderId="2" xfId="10" applyFont="1" applyFill="1" applyBorder="1" applyAlignment="1" applyProtection="1">
      <alignment horizontal="center" vertical="center" wrapText="1"/>
      <protection hidden="1"/>
    </xf>
    <xf numFmtId="0" fontId="23" fillId="0" borderId="2" xfId="10" applyFont="1" applyBorder="1" applyAlignment="1" applyProtection="1">
      <alignment vertical="center" wrapText="1"/>
      <protection hidden="1"/>
    </xf>
    <xf numFmtId="0" fontId="29" fillId="0" borderId="0" xfId="1" applyFont="1" applyProtection="1">
      <protection hidden="1"/>
    </xf>
    <xf numFmtId="4" fontId="52" fillId="9" borderId="41" xfId="0" applyNumberFormat="1" applyFont="1" applyFill="1" applyBorder="1" applyAlignment="1" applyProtection="1">
      <alignment horizontal="right" vertical="center" wrapText="1" readingOrder="1"/>
      <protection hidden="1"/>
    </xf>
    <xf numFmtId="0" fontId="35" fillId="0" borderId="0" xfId="0" applyFont="1" applyFill="1" applyBorder="1" applyAlignment="1" applyProtection="1">
      <alignment horizontal="center" vertical="center" wrapText="1"/>
      <protection hidden="1"/>
    </xf>
    <xf numFmtId="0" fontId="35" fillId="0" borderId="0" xfId="0" applyFont="1" applyFill="1" applyBorder="1" applyAlignment="1" applyProtection="1">
      <alignment horizontal="center" vertical="center" wrapText="1" readingOrder="1"/>
      <protection hidden="1"/>
    </xf>
    <xf numFmtId="164" fontId="35" fillId="0" borderId="0" xfId="0" applyNumberFormat="1" applyFont="1" applyFill="1" applyBorder="1" applyAlignment="1" applyProtection="1">
      <alignment horizontal="right" vertical="center" wrapText="1" readingOrder="1"/>
      <protection hidden="1"/>
    </xf>
    <xf numFmtId="4" fontId="34" fillId="0" borderId="0" xfId="0" applyNumberFormat="1" applyFont="1" applyFill="1" applyBorder="1" applyAlignment="1" applyProtection="1">
      <alignment horizontal="left" vertical="center" wrapText="1" readingOrder="1"/>
      <protection hidden="1"/>
    </xf>
    <xf numFmtId="4" fontId="35" fillId="0" borderId="0" xfId="0" applyNumberFormat="1" applyFont="1" applyFill="1" applyBorder="1" applyAlignment="1" applyProtection="1">
      <alignment horizontal="right" vertical="center" wrapText="1" readingOrder="1"/>
      <protection hidden="1"/>
    </xf>
    <xf numFmtId="4" fontId="52" fillId="0" borderId="0" xfId="0" applyNumberFormat="1" applyFont="1" applyFill="1" applyBorder="1" applyAlignment="1" applyProtection="1">
      <alignment horizontal="right" vertical="center" wrapText="1" readingOrder="1"/>
      <protection hidden="1"/>
    </xf>
    <xf numFmtId="0" fontId="29" fillId="0" borderId="0" xfId="1" applyFont="1" applyFill="1" applyProtection="1">
      <protection hidden="1"/>
    </xf>
    <xf numFmtId="0" fontId="15" fillId="0" borderId="0" xfId="0" applyFont="1" applyFill="1" applyBorder="1" applyAlignment="1" applyProtection="1"/>
    <xf numFmtId="10" fontId="23" fillId="0" borderId="3" xfId="1" applyNumberFormat="1" applyFont="1" applyFill="1" applyBorder="1" applyAlignment="1" applyProtection="1">
      <alignment horizontal="right" vertical="center"/>
    </xf>
    <xf numFmtId="8" fontId="25" fillId="0" borderId="0" xfId="1" applyNumberFormat="1" applyFont="1" applyFill="1" applyBorder="1" applyAlignment="1" applyProtection="1">
      <alignment horizontal="right" vertical="center"/>
    </xf>
    <xf numFmtId="10" fontId="23" fillId="0" borderId="3" xfId="1" applyNumberFormat="1" applyFont="1" applyFill="1" applyBorder="1" applyAlignment="1" applyProtection="1">
      <alignment horizontal="right" vertical="center"/>
      <protection hidden="1"/>
    </xf>
    <xf numFmtId="8" fontId="25" fillId="0" borderId="0" xfId="1" applyNumberFormat="1" applyFont="1" applyFill="1" applyBorder="1" applyAlignment="1" applyProtection="1">
      <alignment horizontal="right" vertical="center"/>
      <protection hidden="1"/>
    </xf>
    <xf numFmtId="8" fontId="23" fillId="0" borderId="1" xfId="4" applyNumberFormat="1" applyFont="1" applyFill="1" applyBorder="1" applyAlignment="1" applyProtection="1">
      <alignment vertical="center"/>
    </xf>
    <xf numFmtId="8" fontId="23" fillId="0" borderId="1" xfId="4" applyNumberFormat="1" applyFont="1" applyFill="1" applyBorder="1" applyAlignment="1" applyProtection="1">
      <alignment vertical="center"/>
      <protection hidden="1"/>
    </xf>
    <xf numFmtId="8" fontId="23" fillId="0" borderId="32" xfId="4" applyNumberFormat="1" applyFont="1" applyFill="1" applyBorder="1" applyAlignment="1" applyProtection="1">
      <alignment vertical="center"/>
    </xf>
    <xf numFmtId="10" fontId="23" fillId="0" borderId="8" xfId="4" applyNumberFormat="1" applyFont="1" applyFill="1" applyBorder="1" applyAlignment="1" applyProtection="1">
      <alignment vertical="center"/>
    </xf>
    <xf numFmtId="10" fontId="23" fillId="0" borderId="8" xfId="4" applyNumberFormat="1" applyFont="1" applyFill="1" applyBorder="1" applyAlignment="1" applyProtection="1">
      <alignment vertical="center"/>
      <protection hidden="1"/>
    </xf>
    <xf numFmtId="0" fontId="24" fillId="7" borderId="28" xfId="1" applyFont="1" applyFill="1" applyBorder="1" applyAlignment="1" applyProtection="1">
      <alignment horizontal="center"/>
      <protection locked="0" hidden="1"/>
    </xf>
    <xf numFmtId="0" fontId="24" fillId="7" borderId="35" xfId="1" applyFont="1" applyFill="1" applyBorder="1" applyAlignment="1" applyProtection="1">
      <alignment horizontal="center"/>
      <protection locked="0" hidden="1"/>
    </xf>
    <xf numFmtId="0" fontId="24" fillId="7" borderId="37" xfId="1" applyFont="1" applyFill="1" applyBorder="1" applyAlignment="1" applyProtection="1">
      <alignment horizontal="center"/>
      <protection locked="0" hidden="1"/>
    </xf>
    <xf numFmtId="8" fontId="35" fillId="9" borderId="41" xfId="0" applyNumberFormat="1" applyFont="1" applyFill="1" applyBorder="1" applyAlignment="1" applyProtection="1">
      <alignment horizontal="right" vertical="center" wrapText="1" readingOrder="1"/>
      <protection hidden="1"/>
    </xf>
    <xf numFmtId="8" fontId="35" fillId="9" borderId="2" xfId="0" applyNumberFormat="1" applyFont="1" applyFill="1" applyBorder="1" applyAlignment="1" applyProtection="1">
      <alignment horizontal="right" vertical="center" wrapText="1" readingOrder="1"/>
      <protection hidden="1"/>
    </xf>
    <xf numFmtId="8" fontId="34" fillId="9" borderId="41" xfId="0" applyNumberFormat="1" applyFont="1" applyFill="1" applyBorder="1" applyAlignment="1" applyProtection="1">
      <alignment horizontal="right" vertical="center" wrapText="1" readingOrder="1"/>
      <protection hidden="1"/>
    </xf>
    <xf numFmtId="166" fontId="23" fillId="7" borderId="2" xfId="18" applyNumberFormat="1" applyFont="1" applyFill="1" applyBorder="1" applyAlignment="1" applyProtection="1">
      <alignment horizontal="right" vertical="center" wrapText="1"/>
      <protection locked="0"/>
    </xf>
    <xf numFmtId="166" fontId="23" fillId="7" borderId="2" xfId="3" applyNumberFormat="1" applyFont="1" applyFill="1" applyBorder="1" applyAlignment="1" applyProtection="1">
      <alignment horizontal="right" vertical="center" wrapText="1"/>
      <protection locked="0"/>
    </xf>
    <xf numFmtId="0" fontId="42" fillId="0" borderId="41" xfId="2" applyFont="1" applyBorder="1" applyAlignment="1" applyProtection="1">
      <alignment vertical="center" wrapText="1"/>
    </xf>
    <xf numFmtId="170" fontId="38" fillId="7" borderId="41" xfId="3" applyNumberFormat="1" applyFont="1" applyFill="1" applyBorder="1" applyAlignment="1" applyProtection="1">
      <alignment horizontal="center" vertical="center"/>
      <protection locked="0"/>
    </xf>
    <xf numFmtId="0" fontId="25" fillId="5" borderId="36" xfId="1" applyFont="1" applyFill="1" applyBorder="1" applyAlignment="1" applyProtection="1">
      <alignment horizontal="center" vertical="center"/>
      <protection hidden="1"/>
    </xf>
    <xf numFmtId="0" fontId="42" fillId="0" borderId="37" xfId="2" applyFont="1" applyBorder="1" applyAlignment="1" applyProtection="1">
      <alignment vertical="center" wrapText="1"/>
    </xf>
    <xf numFmtId="170" fontId="38" fillId="7" borderId="37" xfId="3" applyNumberFormat="1" applyFont="1" applyFill="1" applyBorder="1" applyAlignment="1" applyProtection="1">
      <alignment horizontal="center" vertical="center"/>
      <protection locked="0"/>
    </xf>
    <xf numFmtId="0" fontId="25" fillId="9" borderId="31" xfId="1" applyFont="1" applyFill="1" applyBorder="1" applyAlignment="1" applyProtection="1">
      <alignment horizontal="center" vertical="center" wrapText="1"/>
      <protection hidden="1"/>
    </xf>
    <xf numFmtId="0" fontId="25" fillId="9" borderId="41" xfId="1" applyFont="1" applyFill="1" applyBorder="1" applyAlignment="1" applyProtection="1">
      <alignment horizontal="center" vertical="center" wrapText="1"/>
      <protection hidden="1"/>
    </xf>
    <xf numFmtId="0" fontId="25" fillId="9" borderId="45" xfId="1" applyFont="1" applyFill="1" applyBorder="1" applyAlignment="1" applyProtection="1">
      <alignment horizontal="center" vertical="center" wrapText="1"/>
      <protection hidden="1"/>
    </xf>
    <xf numFmtId="0" fontId="25" fillId="0" borderId="31" xfId="1" applyFont="1" applyBorder="1" applyAlignment="1" applyProtection="1">
      <alignment horizontal="center" vertical="center"/>
      <protection hidden="1"/>
    </xf>
    <xf numFmtId="0" fontId="25" fillId="0" borderId="41" xfId="1" applyFont="1" applyBorder="1" applyAlignment="1" applyProtection="1">
      <alignment horizontal="center" vertical="center"/>
      <protection hidden="1"/>
    </xf>
    <xf numFmtId="0" fontId="25" fillId="0" borderId="45" xfId="1" applyFont="1" applyBorder="1" applyAlignment="1" applyProtection="1">
      <alignment horizontal="center" vertical="center"/>
      <protection hidden="1"/>
    </xf>
    <xf numFmtId="0" fontId="25" fillId="0" borderId="36" xfId="1" applyFont="1" applyBorder="1" applyAlignment="1" applyProtection="1">
      <alignment horizontal="center" vertical="center"/>
      <protection hidden="1"/>
    </xf>
    <xf numFmtId="0" fontId="25" fillId="0" borderId="37" xfId="1" applyFont="1" applyBorder="1" applyAlignment="1" applyProtection="1">
      <alignment horizontal="center" vertical="center"/>
      <protection hidden="1"/>
    </xf>
    <xf numFmtId="0" fontId="25" fillId="0" borderId="40" xfId="1" applyFont="1" applyBorder="1" applyAlignment="1" applyProtection="1">
      <alignment horizontal="center" vertical="center"/>
      <protection hidden="1"/>
    </xf>
    <xf numFmtId="0" fontId="52" fillId="0" borderId="0" xfId="0" applyFont="1" applyAlignment="1" applyProtection="1">
      <alignment horizontal="justify" vertical="center"/>
    </xf>
    <xf numFmtId="164" fontId="23" fillId="0" borderId="2" xfId="3" applyFont="1" applyFill="1" applyBorder="1" applyAlignment="1" applyProtection="1">
      <alignment horizontal="right" vertical="center" wrapText="1"/>
    </xf>
    <xf numFmtId="166" fontId="23" fillId="0" borderId="2" xfId="3" applyNumberFormat="1" applyFont="1" applyFill="1" applyBorder="1" applyAlignment="1" applyProtection="1">
      <alignment horizontal="right" vertical="center" wrapText="1"/>
    </xf>
    <xf numFmtId="171" fontId="23" fillId="9" borderId="2" xfId="3" applyNumberFormat="1" applyFont="1" applyFill="1" applyBorder="1" applyAlignment="1" applyProtection="1">
      <alignment horizontal="right" vertical="center" wrapText="1"/>
    </xf>
    <xf numFmtId="172" fontId="23" fillId="0" borderId="2" xfId="18" applyNumberFormat="1" applyFont="1" applyFill="1" applyBorder="1" applyAlignment="1" applyProtection="1">
      <alignment horizontal="right" vertical="center" wrapText="1"/>
    </xf>
    <xf numFmtId="7" fontId="25" fillId="9" borderId="2" xfId="18" applyNumberFormat="1" applyFont="1" applyFill="1" applyBorder="1" applyAlignment="1" applyProtection="1">
      <alignment horizontal="right" vertical="center" wrapText="1"/>
    </xf>
    <xf numFmtId="0" fontId="15" fillId="0" borderId="0" xfId="0" applyFont="1" applyAlignment="1">
      <alignment horizontal="left" wrapText="1"/>
    </xf>
    <xf numFmtId="0" fontId="18" fillId="0" borderId="0" xfId="0" applyFont="1" applyAlignment="1">
      <alignment horizontal="left" vertical="center" wrapText="1"/>
    </xf>
    <xf numFmtId="0" fontId="15" fillId="0" borderId="0" xfId="0" applyFont="1" applyAlignment="1">
      <alignment horizontal="left"/>
    </xf>
    <xf numFmtId="0" fontId="15" fillId="0" borderId="0" xfId="0" applyFont="1" applyAlignment="1">
      <alignment horizontal="left" vertical="top" wrapText="1"/>
    </xf>
    <xf numFmtId="0" fontId="21" fillId="0" borderId="0" xfId="1" applyFont="1" applyAlignment="1" applyProtection="1">
      <alignment horizontal="left" vertical="center" wrapText="1"/>
      <protection hidden="1"/>
    </xf>
    <xf numFmtId="0" fontId="25" fillId="0" borderId="0" xfId="1" applyFont="1" applyAlignment="1" applyProtection="1">
      <alignment horizontal="left" vertical="center" wrapText="1"/>
      <protection hidden="1"/>
    </xf>
    <xf numFmtId="0" fontId="25" fillId="10" borderId="2" xfId="1" applyFont="1" applyFill="1" applyBorder="1" applyAlignment="1" applyProtection="1">
      <alignment horizontal="left" vertical="center" wrapText="1"/>
      <protection hidden="1"/>
    </xf>
    <xf numFmtId="0" fontId="18" fillId="0" borderId="6" xfId="1" applyFont="1" applyBorder="1" applyAlignment="1" applyProtection="1">
      <alignment horizontal="center" vertical="center"/>
      <protection hidden="1"/>
    </xf>
    <xf numFmtId="0" fontId="18" fillId="0" borderId="4" xfId="1" applyFont="1" applyBorder="1" applyAlignment="1" applyProtection="1">
      <alignment horizontal="center" vertical="center"/>
      <protection hidden="1"/>
    </xf>
    <xf numFmtId="0" fontId="23" fillId="0" borderId="0" xfId="1" applyFont="1" applyAlignment="1" applyProtection="1">
      <alignment horizontal="left" vertical="center" wrapText="1"/>
      <protection hidden="1"/>
    </xf>
    <xf numFmtId="0" fontId="18" fillId="0" borderId="0" xfId="1" applyFont="1" applyFill="1" applyBorder="1" applyAlignment="1" applyProtection="1">
      <alignment horizontal="center"/>
      <protection hidden="1"/>
    </xf>
    <xf numFmtId="0" fontId="15" fillId="0" borderId="0" xfId="0" applyFont="1" applyFill="1" applyBorder="1" applyProtection="1"/>
    <xf numFmtId="0" fontId="18" fillId="0" borderId="6" xfId="1" applyFont="1" applyBorder="1" applyAlignment="1" applyProtection="1">
      <alignment horizontal="center" vertical="center" wrapText="1"/>
      <protection hidden="1"/>
    </xf>
    <xf numFmtId="0" fontId="18" fillId="0" borderId="4" xfId="1" applyFont="1" applyBorder="1" applyAlignment="1" applyProtection="1">
      <alignment horizontal="center" vertical="center" wrapText="1"/>
      <protection hidden="1"/>
    </xf>
    <xf numFmtId="0" fontId="24" fillId="0" borderId="0" xfId="1" applyFont="1" applyAlignment="1" applyProtection="1">
      <alignment horizontal="left" vertical="top" wrapText="1"/>
      <protection hidden="1"/>
    </xf>
    <xf numFmtId="0" fontId="24" fillId="0" borderId="27" xfId="1" applyFont="1" applyBorder="1" applyAlignment="1" applyProtection="1">
      <alignment horizontal="left" wrapText="1"/>
      <protection hidden="1"/>
    </xf>
    <xf numFmtId="0" fontId="24" fillId="0" borderId="28" xfId="1" applyFont="1" applyBorder="1" applyAlignment="1" applyProtection="1">
      <alignment horizontal="left" wrapText="1"/>
      <protection hidden="1"/>
    </xf>
    <xf numFmtId="0" fontId="24" fillId="0" borderId="36" xfId="1" applyFont="1" applyFill="1" applyBorder="1" applyAlignment="1" applyProtection="1">
      <alignment horizontal="left" wrapText="1"/>
      <protection hidden="1"/>
    </xf>
    <xf numFmtId="0" fontId="24" fillId="0" borderId="37" xfId="1" applyFont="1" applyFill="1" applyBorder="1" applyAlignment="1" applyProtection="1">
      <alignment horizontal="left" wrapText="1"/>
      <protection hidden="1"/>
    </xf>
    <xf numFmtId="0" fontId="24" fillId="0" borderId="31" xfId="1" applyFont="1" applyFill="1" applyBorder="1" applyAlignment="1" applyProtection="1">
      <alignment horizontal="left" wrapText="1"/>
      <protection hidden="1"/>
    </xf>
    <xf numFmtId="0" fontId="24" fillId="0" borderId="35" xfId="1" applyFont="1" applyFill="1" applyBorder="1" applyAlignment="1" applyProtection="1">
      <alignment horizontal="left" wrapText="1"/>
      <protection hidden="1"/>
    </xf>
    <xf numFmtId="0" fontId="21" fillId="8" borderId="6" xfId="1" applyFont="1" applyFill="1" applyBorder="1" applyAlignment="1" applyProtection="1">
      <alignment horizontal="center"/>
      <protection hidden="1"/>
    </xf>
    <xf numFmtId="0" fontId="21" fillId="8" borderId="25" xfId="1" applyFont="1" applyFill="1" applyBorder="1" applyAlignment="1" applyProtection="1">
      <alignment horizontal="center"/>
      <protection hidden="1"/>
    </xf>
    <xf numFmtId="0" fontId="30" fillId="2" borderId="29" xfId="1" applyFont="1" applyFill="1" applyBorder="1" applyAlignment="1" applyProtection="1">
      <alignment horizontal="center" vertical="center" textRotation="90" wrapText="1"/>
    </xf>
    <xf numFmtId="0" fontId="30" fillId="2" borderId="24" xfId="1" applyFont="1" applyFill="1" applyBorder="1" applyAlignment="1" applyProtection="1">
      <alignment horizontal="center" vertical="center" textRotation="90" wrapText="1"/>
    </xf>
    <xf numFmtId="0" fontId="21" fillId="8" borderId="4" xfId="1" applyFont="1" applyFill="1" applyBorder="1" applyAlignment="1" applyProtection="1">
      <alignment horizontal="center"/>
      <protection hidden="1"/>
    </xf>
    <xf numFmtId="0" fontId="23" fillId="0" borderId="37" xfId="1" applyFont="1" applyBorder="1" applyAlignment="1" applyProtection="1">
      <alignment horizontal="left" vertical="center"/>
      <protection hidden="1"/>
    </xf>
    <xf numFmtId="0" fontId="23" fillId="0" borderId="6" xfId="1" applyFont="1" applyBorder="1" applyAlignment="1" applyProtection="1">
      <alignment horizontal="left" vertical="center"/>
      <protection hidden="1"/>
    </xf>
    <xf numFmtId="0" fontId="23" fillId="0" borderId="7" xfId="1" applyFont="1" applyBorder="1" applyAlignment="1" applyProtection="1">
      <alignment horizontal="left" vertical="center"/>
      <protection hidden="1"/>
    </xf>
    <xf numFmtId="0" fontId="23" fillId="0" borderId="4" xfId="1" applyFont="1" applyBorder="1" applyAlignment="1" applyProtection="1">
      <alignment horizontal="left" vertical="center"/>
      <protection hidden="1"/>
    </xf>
    <xf numFmtId="0" fontId="38" fillId="0" borderId="0" xfId="1" applyFont="1" applyBorder="1" applyAlignment="1" applyProtection="1">
      <alignment horizontal="left" vertical="center" wrapText="1"/>
      <protection hidden="1"/>
    </xf>
    <xf numFmtId="0" fontId="23" fillId="0" borderId="41" xfId="1" applyFont="1" applyBorder="1" applyAlignment="1" applyProtection="1">
      <alignment horizontal="left" vertical="center"/>
      <protection hidden="1"/>
    </xf>
    <xf numFmtId="0" fontId="21" fillId="8" borderId="42" xfId="1" applyFont="1" applyFill="1" applyBorder="1" applyAlignment="1" applyProtection="1">
      <alignment horizontal="center"/>
      <protection hidden="1"/>
    </xf>
    <xf numFmtId="0" fontId="21" fillId="8" borderId="43" xfId="1" applyFont="1" applyFill="1" applyBorder="1" applyAlignment="1" applyProtection="1">
      <alignment horizontal="center"/>
      <protection hidden="1"/>
    </xf>
    <xf numFmtId="0" fontId="21" fillId="8" borderId="44" xfId="1" applyFont="1" applyFill="1" applyBorder="1" applyAlignment="1" applyProtection="1">
      <alignment horizontal="center"/>
      <protection hidden="1"/>
    </xf>
    <xf numFmtId="0" fontId="21" fillId="10" borderId="27" xfId="1" applyFont="1" applyFill="1" applyBorder="1" applyAlignment="1" applyProtection="1">
      <alignment horizontal="center" vertical="center"/>
      <protection hidden="1"/>
    </xf>
    <xf numFmtId="0" fontId="21" fillId="10" borderId="28" xfId="1" applyFont="1" applyFill="1" applyBorder="1" applyAlignment="1" applyProtection="1">
      <alignment horizontal="center" vertical="center"/>
      <protection hidden="1"/>
    </xf>
    <xf numFmtId="0" fontId="21" fillId="10" borderId="38" xfId="1" applyFont="1" applyFill="1" applyBorder="1" applyAlignment="1" applyProtection="1">
      <alignment horizontal="center" vertical="center"/>
      <protection hidden="1"/>
    </xf>
    <xf numFmtId="0" fontId="25" fillId="9" borderId="41" xfId="1" applyFont="1" applyFill="1" applyBorder="1" applyAlignment="1" applyProtection="1">
      <alignment horizontal="center" vertical="center" wrapText="1"/>
      <protection hidden="1"/>
    </xf>
    <xf numFmtId="0" fontId="30" fillId="2" borderId="29" xfId="1" applyFont="1" applyFill="1" applyBorder="1" applyAlignment="1" applyProtection="1">
      <alignment horizontal="center" vertical="center" textRotation="90" wrapText="1"/>
      <protection hidden="1"/>
    </xf>
    <xf numFmtId="0" fontId="30" fillId="2" borderId="30" xfId="1" applyFont="1" applyFill="1" applyBorder="1" applyAlignment="1" applyProtection="1">
      <alignment horizontal="center" vertical="center" textRotation="90" wrapText="1"/>
      <protection hidden="1"/>
    </xf>
    <xf numFmtId="0" fontId="25" fillId="9" borderId="6" xfId="10" applyFont="1" applyFill="1" applyBorder="1" applyAlignment="1" applyProtection="1">
      <alignment horizontal="left" vertical="center" wrapText="1"/>
      <protection hidden="1"/>
    </xf>
    <xf numFmtId="0" fontId="25" fillId="9" borderId="7" xfId="10" applyFont="1" applyFill="1" applyBorder="1" applyAlignment="1" applyProtection="1">
      <alignment horizontal="left" vertical="center" wrapText="1"/>
      <protection hidden="1"/>
    </xf>
    <xf numFmtId="0" fontId="25" fillId="9" borderId="4" xfId="10" applyFont="1" applyFill="1" applyBorder="1" applyAlignment="1" applyProtection="1">
      <alignment horizontal="left" vertical="center" wrapText="1"/>
      <protection hidden="1"/>
    </xf>
    <xf numFmtId="0" fontId="23" fillId="0" borderId="0" xfId="10" applyFont="1" applyAlignment="1" applyProtection="1">
      <alignment horizontal="left" vertical="top" wrapText="1"/>
      <protection hidden="1"/>
    </xf>
    <xf numFmtId="0" fontId="7" fillId="0" borderId="26" xfId="2" applyFont="1" applyBorder="1" applyAlignment="1">
      <alignment horizontal="left" vertical="center" wrapText="1"/>
    </xf>
    <xf numFmtId="4" fontId="34" fillId="9" borderId="6" xfId="0" applyNumberFormat="1" applyFont="1" applyFill="1" applyBorder="1" applyAlignment="1" applyProtection="1">
      <alignment horizontal="right" vertical="center" wrapText="1" readingOrder="1"/>
      <protection hidden="1"/>
    </xf>
    <xf numFmtId="4" fontId="34" fillId="9" borderId="7" xfId="0" applyNumberFormat="1" applyFont="1" applyFill="1" applyBorder="1" applyAlignment="1" applyProtection="1">
      <alignment horizontal="right" vertical="center" wrapText="1" readingOrder="1"/>
      <protection hidden="1"/>
    </xf>
    <xf numFmtId="4" fontId="34" fillId="9" borderId="4" xfId="0" applyNumberFormat="1" applyFont="1" applyFill="1" applyBorder="1" applyAlignment="1" applyProtection="1">
      <alignment horizontal="right" vertical="center" wrapText="1" readingOrder="1"/>
      <protection hidden="1"/>
    </xf>
    <xf numFmtId="4" fontId="34" fillId="9" borderId="6" xfId="0" applyNumberFormat="1" applyFont="1" applyFill="1" applyBorder="1" applyAlignment="1" applyProtection="1">
      <alignment horizontal="left" vertical="center" wrapText="1" readingOrder="1"/>
      <protection hidden="1"/>
    </xf>
    <xf numFmtId="4" fontId="34" fillId="9" borderId="7" xfId="0" applyNumberFormat="1" applyFont="1" applyFill="1" applyBorder="1" applyAlignment="1" applyProtection="1">
      <alignment horizontal="left" vertical="center" wrapText="1" readingOrder="1"/>
      <protection hidden="1"/>
    </xf>
    <xf numFmtId="4" fontId="34" fillId="9" borderId="4" xfId="0" applyNumberFormat="1" applyFont="1" applyFill="1" applyBorder="1" applyAlignment="1" applyProtection="1">
      <alignment horizontal="left" vertical="center" wrapText="1" readingOrder="1"/>
      <protection hidden="1"/>
    </xf>
    <xf numFmtId="0" fontId="35" fillId="9" borderId="6" xfId="0" applyFont="1" applyFill="1" applyBorder="1" applyAlignment="1" applyProtection="1">
      <alignment horizontal="center" vertical="center" wrapText="1"/>
      <protection hidden="1"/>
    </xf>
    <xf numFmtId="0" fontId="35" fillId="9" borderId="7" xfId="0" applyFont="1" applyFill="1" applyBorder="1" applyAlignment="1" applyProtection="1">
      <alignment horizontal="center" vertical="center" wrapText="1"/>
      <protection hidden="1"/>
    </xf>
    <xf numFmtId="0" fontId="35" fillId="9" borderId="4" xfId="0" applyFont="1" applyFill="1" applyBorder="1" applyAlignment="1" applyProtection="1">
      <alignment horizontal="center" vertical="center" wrapText="1"/>
      <protection hidden="1"/>
    </xf>
    <xf numFmtId="0" fontId="25" fillId="0" borderId="26" xfId="10" applyFont="1" applyBorder="1" applyAlignment="1" applyProtection="1">
      <alignment horizontal="left" vertical="center" wrapText="1"/>
      <protection hidden="1"/>
    </xf>
  </cellXfs>
  <cellStyles count="19">
    <cellStyle name="Euro" xfId="5" xr:uid="{00000000-0005-0000-0000-00000A000000}"/>
    <cellStyle name="Euro 2" xfId="12" xr:uid="{00000000-0005-0000-0000-000011000000}"/>
    <cellStyle name="Komma 2" xfId="3" xr:uid="{00000000-0005-0000-0000-000008000000}"/>
    <cellStyle name="Komma 2 2" xfId="9" xr:uid="{00000000-0005-0000-0000-00000E000000}"/>
    <cellStyle name="Komma 2 2 2" xfId="16" xr:uid="{00000000-0005-0000-0000-000015000000}"/>
    <cellStyle name="Komma 3" xfId="17" xr:uid="{00000000-0005-0000-0000-000016000000}"/>
    <cellStyle name="Prozent 2" xfId="4" xr:uid="{00000000-0005-0000-0000-000009000000}"/>
    <cellStyle name="Prozent 2 2" xfId="6" xr:uid="{00000000-0005-0000-0000-00000B000000}"/>
    <cellStyle name="Prozent 2 2 2" xfId="13" xr:uid="{00000000-0005-0000-0000-000012000000}"/>
    <cellStyle name="Standard" xfId="0" builtinId="0"/>
    <cellStyle name="Standard 2" xfId="1" xr:uid="{00000000-0005-0000-0000-000006000000}"/>
    <cellStyle name="Standard 2 2" xfId="2" xr:uid="{00000000-0005-0000-0000-000007000000}"/>
    <cellStyle name="Standard 2 2 2" xfId="11" xr:uid="{00000000-0005-0000-0000-000010000000}"/>
    <cellStyle name="Standard 22" xfId="10" xr:uid="{00000000-0005-0000-0000-00000F000000}"/>
    <cellStyle name="Währung 2" xfId="7" xr:uid="{00000000-0005-0000-0000-00000C000000}"/>
    <cellStyle name="Währung 2 2" xfId="8" xr:uid="{00000000-0005-0000-0000-00000D000000}"/>
    <cellStyle name="Währung 2 2 2" xfId="15" xr:uid="{00000000-0005-0000-0000-000014000000}"/>
    <cellStyle name="Währung 2 3" xfId="14" xr:uid="{00000000-0005-0000-0000-000013000000}"/>
    <cellStyle name="Währung 3" xfId="18" xr:uid="{00000000-0005-0000-0000-000017000000}"/>
  </cellStyles>
  <dxfs count="63">
    <dxf>
      <font>
        <color rgb="FF006100"/>
      </font>
      <fill>
        <patternFill>
          <bgColor rgb="FFC6EFCE"/>
        </patternFill>
      </fill>
    </dxf>
    <dxf>
      <font>
        <b/>
        <i val="0"/>
      </font>
    </dxf>
    <dxf>
      <fill>
        <patternFill>
          <bgColor rgb="FF92D050"/>
        </patternFill>
      </fill>
    </dxf>
    <dxf>
      <font>
        <b/>
        <i val="0"/>
        <strike val="0"/>
        <condense val="0"/>
        <extend val="0"/>
        <outline val="0"/>
        <shadow val="0"/>
        <u val="none"/>
        <vertAlign val="baseline"/>
        <sz val="10"/>
        <color indexed="8"/>
        <name val="Fakt Pro Blond"/>
        <family val="2"/>
        <scheme val="none"/>
      </font>
      <numFmt numFmtId="12" formatCode="#,##0.00\ &quot;€&quot;;[Red]\-#,##0.00\ &quot;€&quot;"/>
      <fill>
        <patternFill patternType="solid">
          <fgColor indexed="64"/>
          <bgColor theme="0" tint="-4.9989318521683403E-2"/>
        </patternFill>
      </fill>
      <alignment horizontal="right" vertical="center" textRotation="0" wrapText="1" indent="0" justifyLastLine="0" shrinkToFit="0" readingOrder="1"/>
      <border diagonalUp="0" diagonalDown="0" outline="0">
        <left style="thin">
          <color auto="1"/>
        </left>
        <right style="thin">
          <color auto="1"/>
        </right>
        <top style="thin">
          <color auto="1"/>
        </top>
        <bottom style="thin">
          <color auto="1"/>
        </bottom>
      </border>
      <protection locked="1" hidden="1"/>
    </dxf>
    <dxf>
      <font>
        <strike val="0"/>
        <outline val="0"/>
        <shadow val="0"/>
        <u val="none"/>
        <vertAlign val="baseline"/>
        <sz val="10"/>
        <name val="Fakt Pro Blond"/>
        <family val="2"/>
        <scheme val="none"/>
      </font>
      <fill>
        <patternFill patternType="none"/>
      </fill>
      <border>
        <left style="thin">
          <color auto="1"/>
        </left>
        <right style="thin">
          <color auto="1"/>
        </right>
        <top style="thin">
          <color auto="1"/>
        </top>
        <bottom style="thin">
          <color auto="1"/>
        </bottom>
      </border>
    </dxf>
    <dxf>
      <font>
        <b/>
        <i val="0"/>
        <strike val="0"/>
        <condense val="0"/>
        <extend val="0"/>
        <outline val="0"/>
        <shadow val="0"/>
        <u val="none"/>
        <vertAlign val="baseline"/>
        <sz val="10"/>
        <color indexed="8"/>
        <name val="Fakt Pro Blond"/>
        <family val="2"/>
        <scheme val="none"/>
      </font>
      <numFmt numFmtId="4" formatCode="#,##0.00"/>
      <fill>
        <patternFill patternType="solid">
          <fgColor indexed="64"/>
          <bgColor theme="0" tint="-4.9989318521683403E-2"/>
        </patternFill>
      </fill>
      <alignment horizontal="right" vertical="center" textRotation="0" wrapText="1" indent="0" justifyLastLine="0" shrinkToFit="0" readingOrder="1"/>
      <border diagonalUp="0" diagonalDown="0" outline="0">
        <left style="thin">
          <color auto="1"/>
        </left>
        <right style="thin">
          <color auto="1"/>
        </right>
        <top style="thin">
          <color auto="1"/>
        </top>
        <bottom style="thin">
          <color auto="1"/>
        </bottom>
      </border>
      <protection locked="1" hidden="1"/>
    </dxf>
    <dxf>
      <font>
        <strike val="0"/>
        <outline val="0"/>
        <shadow val="0"/>
        <u val="none"/>
        <vertAlign val="baseline"/>
        <sz val="10"/>
        <name val="Fakt Pro Blond"/>
        <family val="2"/>
        <scheme val="none"/>
      </font>
      <fill>
        <patternFill patternType="none"/>
      </fill>
      <border>
        <left style="thin">
          <color auto="1"/>
        </left>
        <right style="thin">
          <color auto="1"/>
        </right>
        <top style="thin">
          <color auto="1"/>
        </top>
        <bottom style="thin">
          <color auto="1"/>
        </bottom>
      </border>
    </dxf>
    <dxf>
      <font>
        <b/>
        <i val="0"/>
        <strike val="0"/>
        <condense val="0"/>
        <extend val="0"/>
        <outline val="0"/>
        <shadow val="0"/>
        <u val="none"/>
        <vertAlign val="baseline"/>
        <sz val="10"/>
        <color indexed="8"/>
        <name val="Fakt Pro Blond"/>
        <family val="2"/>
        <scheme val="none"/>
      </font>
      <numFmt numFmtId="4" formatCode="#,##0.00"/>
      <fill>
        <patternFill patternType="solid">
          <fgColor indexed="64"/>
          <bgColor theme="0" tint="-4.9989318521683403E-2"/>
        </patternFill>
      </fill>
      <alignment horizontal="right" vertical="center" textRotation="0" wrapText="1" indent="0" justifyLastLine="0" shrinkToFit="0" readingOrder="1"/>
      <border diagonalUp="0" diagonalDown="0" outline="0">
        <left style="thin">
          <color auto="1"/>
        </left>
        <right style="thin">
          <color auto="1"/>
        </right>
        <top style="thin">
          <color auto="1"/>
        </top>
        <bottom style="thin">
          <color auto="1"/>
        </bottom>
      </border>
      <protection locked="1" hidden="1"/>
    </dxf>
    <dxf>
      <font>
        <strike val="0"/>
        <outline val="0"/>
        <shadow val="0"/>
        <u val="none"/>
        <vertAlign val="baseline"/>
        <sz val="10"/>
        <name val="Fakt Pro Blond"/>
        <family val="2"/>
        <scheme val="none"/>
      </font>
      <fill>
        <patternFill patternType="none"/>
      </fill>
      <border>
        <left style="thin">
          <color auto="1"/>
        </left>
        <right style="thin">
          <color auto="1"/>
        </right>
        <top style="thin">
          <color auto="1"/>
        </top>
        <bottom style="thin">
          <color auto="1"/>
        </bottom>
      </border>
    </dxf>
    <dxf>
      <font>
        <b/>
        <i val="0"/>
        <strike val="0"/>
        <condense val="0"/>
        <extend val="0"/>
        <outline val="0"/>
        <shadow val="0"/>
        <u val="none"/>
        <vertAlign val="baseline"/>
        <sz val="10"/>
        <color indexed="8"/>
        <name val="Fakt Pro Blond"/>
        <family val="2"/>
        <scheme val="none"/>
      </font>
      <numFmt numFmtId="4" formatCode="#,##0.00"/>
      <fill>
        <patternFill patternType="solid">
          <fgColor indexed="64"/>
          <bgColor theme="0" tint="-4.9989318521683403E-2"/>
        </patternFill>
      </fill>
      <alignment horizontal="right" vertical="center" textRotation="0" wrapText="1" indent="0" justifyLastLine="0" shrinkToFit="0" readingOrder="1"/>
      <border diagonalUp="0" diagonalDown="0" outline="0">
        <left style="thin">
          <color auto="1"/>
        </left>
        <right style="thin">
          <color auto="1"/>
        </right>
        <top style="thin">
          <color auto="1"/>
        </top>
        <bottom style="thin">
          <color auto="1"/>
        </bottom>
      </border>
      <protection locked="1" hidden="1"/>
    </dxf>
    <dxf>
      <font>
        <strike val="0"/>
        <outline val="0"/>
        <shadow val="0"/>
        <u val="none"/>
        <vertAlign val="baseline"/>
        <sz val="10"/>
        <name val="Fakt Pro Blond"/>
        <family val="2"/>
        <scheme val="none"/>
      </font>
      <numFmt numFmtId="164" formatCode="_-* #,##0.00\ _€_-;\-* #,##0.00\ _€_-;_-* &quot;-&quot;??\ _€_-;_-@_-"/>
      <fill>
        <patternFill patternType="none"/>
      </fill>
      <border>
        <left style="thin">
          <color auto="1"/>
        </left>
        <right style="thin">
          <color auto="1"/>
        </right>
        <top style="thin">
          <color auto="1"/>
        </top>
        <bottom style="thin">
          <color auto="1"/>
        </bottom>
      </border>
    </dxf>
    <dxf>
      <font>
        <b/>
        <i val="0"/>
        <strike val="0"/>
        <condense val="0"/>
        <extend val="0"/>
        <outline val="0"/>
        <shadow val="0"/>
        <u val="none"/>
        <vertAlign val="baseline"/>
        <sz val="10"/>
        <color indexed="8"/>
        <name val="Fakt Pro Blond"/>
        <family val="2"/>
        <scheme val="none"/>
      </font>
      <numFmt numFmtId="4" formatCode="#,##0.00"/>
      <fill>
        <patternFill patternType="solid">
          <fgColor indexed="64"/>
          <bgColor theme="0" tint="-4.9989318521683403E-2"/>
        </patternFill>
      </fill>
      <alignment horizontal="right" vertical="center" textRotation="0" wrapText="1" indent="0" justifyLastLine="0" shrinkToFit="0" readingOrder="1"/>
      <border diagonalUp="0" diagonalDown="0" outline="0">
        <left style="thin">
          <color auto="1"/>
        </left>
        <right style="thin">
          <color auto="1"/>
        </right>
        <top style="thin">
          <color auto="1"/>
        </top>
        <bottom style="thin">
          <color auto="1"/>
        </bottom>
      </border>
      <protection locked="1" hidden="1"/>
    </dxf>
    <dxf>
      <font>
        <strike val="0"/>
        <outline val="0"/>
        <shadow val="0"/>
        <u val="none"/>
        <vertAlign val="baseline"/>
        <sz val="10"/>
        <name val="Fakt Pro Blond"/>
        <family val="2"/>
        <scheme val="none"/>
      </font>
      <fill>
        <patternFill patternType="none"/>
      </fill>
      <border>
        <left style="thin">
          <color auto="1"/>
        </left>
        <right style="thin">
          <color auto="1"/>
        </right>
        <top style="thin">
          <color auto="1"/>
        </top>
        <bottom style="thin">
          <color auto="1"/>
        </bottom>
      </border>
    </dxf>
    <dxf>
      <font>
        <b/>
        <i val="0"/>
        <strike val="0"/>
        <condense val="0"/>
        <extend val="0"/>
        <outline val="0"/>
        <shadow val="0"/>
        <u val="none"/>
        <vertAlign val="baseline"/>
        <sz val="10"/>
        <color indexed="8"/>
        <name val="Fakt Pro Blond"/>
        <family val="2"/>
        <scheme val="none"/>
      </font>
      <numFmt numFmtId="4" formatCode="#,##0.00"/>
      <fill>
        <patternFill patternType="solid">
          <fgColor indexed="64"/>
          <bgColor theme="0" tint="-4.9989318521683403E-2"/>
        </patternFill>
      </fill>
      <alignment horizontal="right" vertical="center" textRotation="0" wrapText="1" indent="0" justifyLastLine="0" shrinkToFit="0" readingOrder="1"/>
      <border diagonalUp="0" diagonalDown="0" outline="0">
        <left style="thin">
          <color auto="1"/>
        </left>
        <right style="thin">
          <color auto="1"/>
        </right>
        <top style="thin">
          <color auto="1"/>
        </top>
        <bottom style="thin">
          <color auto="1"/>
        </bottom>
      </border>
      <protection locked="1" hidden="1"/>
    </dxf>
    <dxf>
      <font>
        <strike val="0"/>
        <outline val="0"/>
        <shadow val="0"/>
        <u val="none"/>
        <vertAlign val="baseline"/>
        <sz val="10"/>
        <color auto="1"/>
        <name val="Fakt Pro Blond"/>
        <family val="2"/>
        <scheme val="none"/>
      </font>
      <fill>
        <patternFill patternType="none"/>
      </fill>
      <alignment horizontal="center" vertical="bottom" textRotation="0" wrapText="0" indent="0" justifyLastLine="0" shrinkToFit="0" readingOrder="0"/>
      <border diagonalUp="0" diagonalDown="0">
        <left style="thin">
          <color auto="1"/>
        </left>
        <right style="thin">
          <color auto="1"/>
        </right>
        <top/>
        <bottom style="thin">
          <color auto="1"/>
        </bottom>
      </border>
    </dxf>
    <dxf>
      <font>
        <b/>
        <i val="0"/>
        <strike val="0"/>
        <condense val="0"/>
        <extend val="0"/>
        <outline val="0"/>
        <shadow val="0"/>
        <u val="none"/>
        <vertAlign val="baseline"/>
        <sz val="10"/>
        <color indexed="8"/>
        <name val="Fakt Pro Blond"/>
        <family val="2"/>
        <scheme val="none"/>
      </font>
      <numFmt numFmtId="4" formatCode="#,##0.00"/>
      <fill>
        <patternFill patternType="solid">
          <fgColor indexed="64"/>
          <bgColor theme="0" tint="-4.9989318521683403E-2"/>
        </patternFill>
      </fill>
      <alignment horizontal="right" vertical="center" textRotation="0" wrapText="1" indent="0" justifyLastLine="0" shrinkToFit="0" readingOrder="1"/>
      <border diagonalUp="0" diagonalDown="0" outline="0">
        <left style="thin">
          <color auto="1"/>
        </left>
        <right style="thin">
          <color auto="1"/>
        </right>
        <top style="thin">
          <color auto="1"/>
        </top>
        <bottom style="thin">
          <color auto="1"/>
        </bottom>
      </border>
      <protection locked="1" hidden="1"/>
    </dxf>
    <dxf>
      <font>
        <strike val="0"/>
        <outline val="0"/>
        <shadow val="0"/>
        <u val="none"/>
        <vertAlign val="baseline"/>
        <sz val="10"/>
        <color auto="1"/>
        <name val="Fakt Pro Blond"/>
        <family val="2"/>
        <scheme val="none"/>
      </font>
      <numFmt numFmtId="1" formatCode="0"/>
      <fill>
        <patternFill patternType="none"/>
      </fill>
      <alignment horizontal="right" vertical="bottom" textRotation="0" wrapText="0" indent="0" justifyLastLine="0" shrinkToFit="0" readingOrder="0"/>
      <border diagonalUp="0" diagonalDown="0">
        <left style="thin">
          <color auto="1"/>
        </left>
        <right style="thin">
          <color auto="1"/>
        </right>
        <top/>
        <bottom style="thin">
          <color auto="1"/>
        </bottom>
      </border>
    </dxf>
    <dxf>
      <font>
        <b val="0"/>
        <i val="0"/>
        <strike val="0"/>
        <condense val="0"/>
        <extend val="0"/>
        <outline val="0"/>
        <shadow val="0"/>
        <u val="none"/>
        <vertAlign val="baseline"/>
        <sz val="10"/>
        <color rgb="FF000000"/>
        <name val="Fakt Pro Blond"/>
        <family val="2"/>
        <scheme val="none"/>
      </font>
      <numFmt numFmtId="4" formatCode="#,##0.00"/>
      <fill>
        <patternFill patternType="solid">
          <fgColor indexed="64"/>
          <bgColor theme="0" tint="-4.9989318521683403E-2"/>
        </patternFill>
      </fill>
      <alignment horizontal="right" vertical="center" textRotation="0" wrapText="1" indent="0" justifyLastLine="0" shrinkToFit="0" readingOrder="1"/>
      <border diagonalUp="0" diagonalDown="0" outline="0">
        <left style="thin">
          <color auto="1"/>
        </left>
        <right style="thin">
          <color auto="1"/>
        </right>
        <top style="thin">
          <color auto="1"/>
        </top>
        <bottom style="thin">
          <color auto="1"/>
        </bottom>
      </border>
      <protection locked="1" hidden="1"/>
    </dxf>
    <dxf>
      <font>
        <strike val="0"/>
        <outline val="0"/>
        <shadow val="0"/>
        <u val="none"/>
        <vertAlign val="baseline"/>
        <sz val="10"/>
        <color auto="1"/>
        <name val="Fakt Pro Blond"/>
        <family val="2"/>
        <scheme val="none"/>
      </font>
      <numFmt numFmtId="0" formatCode="General"/>
      <fill>
        <patternFill patternType="none"/>
      </fill>
      <alignment horizontal="center" vertical="bottom" textRotation="0" wrapText="0" indent="0" justifyLastLine="0" shrinkToFit="0" readingOrder="0"/>
      <border diagonalUp="0" diagonalDown="0">
        <left/>
        <right style="thin">
          <color auto="1"/>
        </right>
        <top/>
        <bottom style="thin">
          <color auto="1"/>
        </bottom>
      </border>
      <protection locked="0" hidden="1"/>
    </dxf>
    <dxf>
      <font>
        <b/>
        <i val="0"/>
        <strike val="0"/>
        <condense val="0"/>
        <extend val="0"/>
        <outline val="0"/>
        <shadow val="0"/>
        <u val="none"/>
        <vertAlign val="baseline"/>
        <sz val="10"/>
        <color indexed="8"/>
        <name val="Fakt Pro Blond"/>
        <family val="2"/>
        <scheme val="none"/>
      </font>
      <numFmt numFmtId="4" formatCode="#,##0.00"/>
      <fill>
        <patternFill patternType="solid">
          <fgColor indexed="64"/>
          <bgColor theme="0" tint="-4.9989318521683403E-2"/>
        </patternFill>
      </fill>
      <alignment horizontal="right" vertical="center" textRotation="0" wrapText="1" indent="0" justifyLastLine="0" shrinkToFit="0" readingOrder="1"/>
      <border diagonalUp="0" diagonalDown="0" outline="0">
        <left style="thin">
          <color auto="1"/>
        </left>
        <right style="thin">
          <color auto="1"/>
        </right>
        <top style="thin">
          <color auto="1"/>
        </top>
        <bottom style="thin">
          <color auto="1"/>
        </bottom>
      </border>
      <protection locked="1" hidden="1"/>
    </dxf>
    <dxf>
      <font>
        <strike val="0"/>
        <outline val="0"/>
        <shadow val="0"/>
        <u val="none"/>
        <vertAlign val="baseline"/>
        <sz val="10"/>
        <color auto="1"/>
        <name val="Fakt Pro Blond"/>
        <family val="2"/>
        <scheme val="none"/>
      </font>
      <numFmt numFmtId="30" formatCode="@"/>
      <fill>
        <patternFill patternType="none"/>
      </fill>
      <alignment horizontal="center" vertical="bottom" textRotation="0" wrapText="0" indent="0" justifyLastLine="0" shrinkToFit="0" readingOrder="0"/>
      <border diagonalUp="0" diagonalDown="0">
        <left/>
        <right/>
        <top/>
        <bottom style="thin">
          <color auto="1"/>
        </bottom>
      </border>
      <protection locked="0" hidden="1"/>
    </dxf>
    <dxf>
      <font>
        <b val="0"/>
        <i val="0"/>
        <strike val="0"/>
        <condense val="0"/>
        <extend val="0"/>
        <outline val="0"/>
        <shadow val="0"/>
        <u val="none"/>
        <vertAlign val="baseline"/>
        <sz val="10"/>
        <color indexed="8"/>
        <name val="Fakt Pro Blond"/>
        <family val="2"/>
        <scheme val="none"/>
      </font>
      <numFmt numFmtId="4" formatCode="#,##0.00"/>
      <fill>
        <patternFill patternType="solid">
          <fgColor indexed="64"/>
          <bgColor theme="0" tint="-4.9989318521683403E-2"/>
        </patternFill>
      </fill>
      <alignment horizontal="left" vertical="center" textRotation="0" wrapText="1" indent="0" justifyLastLine="0" shrinkToFit="0" readingOrder="1"/>
      <border diagonalUp="0" diagonalDown="0" outline="0">
        <left style="thin">
          <color auto="1"/>
        </left>
        <right style="thin">
          <color auto="1"/>
        </right>
        <top style="thin">
          <color auto="1"/>
        </top>
        <bottom style="thin">
          <color auto="1"/>
        </bottom>
      </border>
      <protection locked="1" hidden="1"/>
    </dxf>
    <dxf>
      <font>
        <strike val="0"/>
        <outline val="0"/>
        <shadow val="0"/>
        <u val="none"/>
        <vertAlign val="baseline"/>
        <sz val="10"/>
        <color auto="1"/>
        <name val="Fakt Pro Blond"/>
        <family val="2"/>
        <scheme val="none"/>
      </font>
      <numFmt numFmtId="0" formatCode="General"/>
      <fill>
        <patternFill patternType="none"/>
      </fill>
      <alignment horizontal="center" vertical="bottom" textRotation="0" wrapText="0" indent="0" justifyLastLine="0" shrinkToFit="0" readingOrder="0"/>
      <border diagonalUp="0" diagonalDown="0">
        <left/>
        <right/>
        <top/>
        <bottom style="thin">
          <color auto="1"/>
        </bottom>
      </border>
      <protection locked="0" hidden="1"/>
    </dxf>
    <dxf>
      <font>
        <b/>
        <i val="0"/>
        <strike val="0"/>
        <condense val="0"/>
        <extend val="0"/>
        <outline val="0"/>
        <shadow val="0"/>
        <u val="none"/>
        <vertAlign val="baseline"/>
        <sz val="10"/>
        <color indexed="8"/>
        <name val="Fakt Pro Blond"/>
        <family val="2"/>
        <scheme val="none"/>
      </font>
      <numFmt numFmtId="164" formatCode="_-* #,##0.00\ _€_-;\-* #,##0.00\ _€_-;_-* &quot;-&quot;??\ _€_-;_-@_-"/>
      <fill>
        <patternFill patternType="solid">
          <fgColor indexed="64"/>
          <bgColor theme="0" tint="-4.9989318521683403E-2"/>
        </patternFill>
      </fill>
      <alignment horizontal="right" vertical="center" textRotation="0" wrapText="1" indent="0" justifyLastLine="0" shrinkToFit="0" readingOrder="1"/>
      <border diagonalUp="0" diagonalDown="0" outline="0">
        <left style="thin">
          <color auto="1"/>
        </left>
        <right style="thin">
          <color auto="1"/>
        </right>
        <top style="thin">
          <color auto="1"/>
        </top>
        <bottom style="thin">
          <color auto="1"/>
        </bottom>
      </border>
      <protection locked="1" hidden="1"/>
    </dxf>
    <dxf>
      <font>
        <strike val="0"/>
        <outline val="0"/>
        <shadow val="0"/>
        <u val="none"/>
        <vertAlign val="baseline"/>
        <sz val="10"/>
        <color auto="1"/>
        <name val="Fakt Pro Blond"/>
        <family val="2"/>
        <scheme val="none"/>
      </font>
      <numFmt numFmtId="2" formatCode="0.00"/>
      <fill>
        <patternFill patternType="none"/>
      </fill>
      <alignment horizontal="right" vertical="bottom" textRotation="0" wrapText="0" indent="0" justifyLastLine="0" shrinkToFit="0" readingOrder="0"/>
      <border diagonalUp="0" diagonalDown="0">
        <left/>
        <right/>
        <top/>
        <bottom style="thin">
          <color auto="1"/>
        </bottom>
      </border>
      <protection locked="0" hidden="1"/>
    </dxf>
    <dxf>
      <font>
        <b/>
        <i val="0"/>
        <strike val="0"/>
        <condense val="0"/>
        <extend val="0"/>
        <outline val="0"/>
        <shadow val="0"/>
        <u val="none"/>
        <vertAlign val="baseline"/>
        <sz val="10"/>
        <color indexed="8"/>
        <name val="Fakt Pro Blond"/>
        <family val="2"/>
        <scheme val="none"/>
      </font>
      <fill>
        <patternFill patternType="solid">
          <fgColor indexed="64"/>
          <bgColor theme="0" tint="-4.9989318521683403E-2"/>
        </patternFill>
      </fill>
      <alignment horizontal="center" vertical="center" textRotation="0" wrapText="1" indent="0" justifyLastLine="0" shrinkToFit="0" readingOrder="1"/>
      <border diagonalUp="0" diagonalDown="0" outline="0">
        <left style="thin">
          <color auto="1"/>
        </left>
        <right style="thin">
          <color auto="1"/>
        </right>
        <top style="thin">
          <color auto="1"/>
        </top>
        <bottom style="thin">
          <color auto="1"/>
        </bottom>
      </border>
      <protection locked="1" hidden="1"/>
    </dxf>
    <dxf>
      <font>
        <strike val="0"/>
        <outline val="0"/>
        <shadow val="0"/>
        <u val="none"/>
        <vertAlign val="baseline"/>
        <sz val="10"/>
        <color indexed="8"/>
        <name val="Fakt Pro Blond"/>
        <family val="2"/>
        <scheme val="none"/>
      </font>
      <numFmt numFmtId="0" formatCode="General"/>
      <fill>
        <patternFill patternType="none"/>
      </fill>
      <alignment horizontal="center" vertical="center" textRotation="0" wrapText="1" shrinkToFit="0" readingOrder="1"/>
      <border>
        <left style="thin">
          <color auto="1"/>
        </left>
        <right/>
        <top style="thin">
          <color auto="1"/>
        </top>
        <bottom style="thin">
          <color auto="1"/>
        </bottom>
      </border>
      <protection locked="0" hidden="1"/>
    </dxf>
    <dxf>
      <font>
        <b/>
        <i val="0"/>
        <strike val="0"/>
        <condense val="0"/>
        <extend val="0"/>
        <outline val="0"/>
        <shadow val="0"/>
        <u val="none"/>
        <vertAlign val="baseline"/>
        <sz val="10"/>
        <color indexed="8"/>
        <name val="Fakt Pro Blond"/>
        <family val="2"/>
        <scheme val="none"/>
      </font>
      <fill>
        <patternFill patternType="solid">
          <fgColor indexed="64"/>
          <bgColor theme="0" tint="-4.9989318521683403E-2"/>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style="thin">
          <color auto="1"/>
        </bottom>
      </border>
      <protection locked="1" hidden="1"/>
    </dxf>
    <dxf>
      <font>
        <strike val="0"/>
        <outline val="0"/>
        <shadow val="0"/>
        <u val="none"/>
        <vertAlign val="baseline"/>
        <sz val="10"/>
        <color indexed="8"/>
        <name val="Fakt Pro Blond"/>
        <family val="2"/>
        <scheme val="none"/>
      </font>
      <numFmt numFmtId="0" formatCode="General"/>
      <fill>
        <patternFill patternType="none"/>
      </fill>
      <alignment horizontal="center" vertical="center" textRotation="0" wrapText="1" shrinkToFit="0" readingOrder="0"/>
      <border>
        <left style="thin">
          <color auto="1"/>
        </left>
        <right style="thin">
          <color auto="1"/>
        </right>
        <top style="thin">
          <color auto="1"/>
        </top>
        <bottom style="thin">
          <color auto="1"/>
        </bottom>
      </border>
      <protection locked="0" hidden="1"/>
    </dxf>
    <dxf>
      <border>
        <top style="thin">
          <color auto="1"/>
        </top>
      </border>
    </dxf>
    <dxf>
      <font>
        <b/>
        <strike val="0"/>
        <u val="none"/>
        <sz val="11"/>
        <name val="Calibri"/>
      </font>
      <fill>
        <patternFill patternType="solid">
          <fgColor indexed="64"/>
          <bgColor theme="0" tint="-4.9989318521683403E-2"/>
        </patternFill>
      </fill>
      <protection locked="0" hidden="1"/>
    </dxf>
    <dxf>
      <border>
        <left style="thin">
          <color indexed="8"/>
        </left>
        <right style="thin">
          <color indexed="8"/>
        </right>
      </border>
    </dxf>
    <dxf>
      <font>
        <b val="0"/>
        <i val="0"/>
        <strike val="0"/>
        <u val="none"/>
        <sz val="9"/>
        <color indexed="8"/>
        <name val="Calibri"/>
      </font>
      <fill>
        <patternFill patternType="solid">
          <fgColor indexed="10"/>
          <bgColor indexed="10"/>
        </patternFill>
      </fill>
      <alignment horizontal="center" vertical="center" textRotation="0" wrapText="1" shrinkToFit="0" readingOrder="1"/>
      <protection locked="0" hidden="1"/>
    </dxf>
    <dxf>
      <border>
        <bottom style="thin">
          <color auto="1"/>
        </bottom>
      </border>
    </dxf>
    <dxf>
      <font>
        <b/>
        <i val="0"/>
        <strike val="0"/>
        <u val="none"/>
        <sz val="9"/>
        <color theme="1"/>
        <name val="Calibri"/>
      </font>
      <numFmt numFmtId="0" formatCode="General"/>
      <fill>
        <patternFill patternType="solid">
          <fgColor indexed="64"/>
          <bgColor theme="8" tint="0.79998168889431442"/>
        </patternFill>
      </fill>
      <alignment horizontal="center" vertical="center" textRotation="0" wrapText="1" shrinkToFit="0" readingOrder="1"/>
      <border outline="0">
        <left style="thin">
          <color auto="1"/>
        </left>
        <right style="thin">
          <color auto="1"/>
        </right>
        <top/>
        <bottom/>
      </border>
    </dxf>
    <dxf>
      <font>
        <b val="0"/>
        <i val="0"/>
        <strike val="0"/>
        <u val="none"/>
        <sz val="9"/>
        <color auto="1"/>
        <name val="Arial"/>
      </font>
      <border>
        <left/>
        <right/>
        <top style="thin">
          <color rgb="FF000000"/>
        </top>
        <bottom/>
      </border>
    </dxf>
    <dxf>
      <font>
        <strike val="0"/>
        <outline val="0"/>
        <shadow val="0"/>
        <u val="none"/>
        <vertAlign val="baseline"/>
        <sz val="9"/>
        <color auto="1"/>
        <name val="Fakt Pro Blond"/>
        <family val="2"/>
        <scheme val="none"/>
      </font>
      <border diagonalUp="0" diagonalDown="0">
        <left style="thin">
          <color auto="1"/>
        </left>
        <right style="thin">
          <color auto="1"/>
        </right>
        <top style="thin">
          <color auto="1"/>
        </top>
        <bottom style="thin">
          <color auto="1"/>
        </bottom>
        <horizontal style="thin">
          <color auto="1"/>
        </horizontal>
      </border>
      <protection locked="1" hidden="1"/>
    </dxf>
    <dxf>
      <font>
        <b val="0"/>
        <i val="0"/>
        <strike val="0"/>
        <u val="none"/>
        <sz val="5"/>
        <color auto="1"/>
        <name val="Calibri"/>
      </font>
      <fill>
        <patternFill patternType="none"/>
      </fill>
      <alignment horizontal="center" vertical="bottom" textRotation="0" wrapText="0" shrinkToFit="0" readingOrder="0"/>
      <border>
        <left/>
        <right/>
        <top/>
        <bottom style="thin">
          <color auto="1"/>
        </bottom>
      </border>
    </dxf>
    <dxf>
      <font>
        <b val="0"/>
        <i val="0"/>
        <strike val="0"/>
        <u val="none"/>
        <sz val="9"/>
        <color auto="1"/>
        <name val="Arial"/>
      </font>
      <border>
        <left/>
        <right/>
        <top style="thin">
          <color rgb="FF000000"/>
        </top>
        <bottom/>
      </border>
    </dxf>
    <dxf>
      <font>
        <strike val="0"/>
        <outline val="0"/>
        <shadow val="0"/>
        <u val="none"/>
        <vertAlign val="baseline"/>
        <sz val="9"/>
        <color auto="1"/>
        <name val="Fakt Pro Blond"/>
        <family val="2"/>
        <scheme val="none"/>
      </font>
      <border diagonalUp="0" diagonalDown="0">
        <left style="thin">
          <color auto="1"/>
        </left>
        <right style="thin">
          <color auto="1"/>
        </right>
        <top style="thin">
          <color auto="1"/>
        </top>
        <bottom style="thin">
          <color auto="1"/>
        </bottom>
        <horizontal style="thin">
          <color auto="1"/>
        </horizontal>
      </border>
      <protection locked="1" hidden="1"/>
    </dxf>
    <dxf>
      <font>
        <b val="0"/>
        <i val="0"/>
        <strike val="0"/>
        <u val="none"/>
        <sz val="5"/>
        <color auto="1"/>
        <name val="Calibri"/>
      </font>
      <fill>
        <patternFill patternType="none"/>
      </fill>
      <alignment horizontal="center" vertical="bottom" textRotation="0" wrapText="0" shrinkToFit="0" readingOrder="0"/>
      <border>
        <left/>
        <right/>
        <top/>
        <bottom style="thin">
          <color auto="1"/>
        </bottom>
      </border>
    </dxf>
    <dxf>
      <font>
        <b val="0"/>
        <i val="0"/>
        <strike val="0"/>
        <u val="none"/>
        <sz val="9"/>
        <color auto="1"/>
        <name val="Arial"/>
      </font>
      <border>
        <left/>
        <right/>
        <top style="thin">
          <color rgb="FF000000"/>
        </top>
        <bottom/>
      </border>
    </dxf>
    <dxf>
      <font>
        <strike val="0"/>
        <outline val="0"/>
        <shadow val="0"/>
        <u val="none"/>
        <vertAlign val="baseline"/>
        <sz val="9"/>
        <color auto="1"/>
        <name val="Fakt Pro Blond"/>
        <family val="2"/>
        <scheme val="none"/>
      </font>
      <border diagonalUp="0" diagonalDown="0">
        <left style="thin">
          <color auto="1"/>
        </left>
        <right style="thin">
          <color auto="1"/>
        </right>
        <top style="thin">
          <color auto="1"/>
        </top>
        <bottom style="thin">
          <color auto="1"/>
        </bottom>
        <horizontal style="thin">
          <color auto="1"/>
        </horizontal>
      </border>
      <protection locked="1" hidden="1"/>
    </dxf>
    <dxf>
      <font>
        <b val="0"/>
        <i val="0"/>
        <strike val="0"/>
        <u val="none"/>
        <sz val="5"/>
        <color auto="1"/>
        <name val="Calibri"/>
      </font>
      <fill>
        <patternFill patternType="none"/>
      </fill>
      <alignment horizontal="center" vertical="bottom" textRotation="0" wrapText="0" shrinkToFit="0" readingOrder="0"/>
      <border>
        <left/>
        <right/>
        <top/>
        <bottom style="thin">
          <color auto="1"/>
        </bottom>
      </border>
    </dxf>
    <dxf>
      <font>
        <b val="0"/>
        <i val="0"/>
        <strike val="0"/>
        <u val="none"/>
        <sz val="9"/>
        <color auto="1"/>
        <name val="Arial"/>
      </font>
      <border>
        <left/>
        <right/>
        <top style="thin">
          <color rgb="FF000000"/>
        </top>
        <bottom/>
      </border>
    </dxf>
    <dxf>
      <font>
        <strike val="0"/>
        <outline val="0"/>
        <shadow val="0"/>
        <u val="none"/>
        <vertAlign val="baseline"/>
        <sz val="9"/>
        <color auto="1"/>
        <name val="Fakt Pro Blond"/>
        <family val="2"/>
        <scheme val="none"/>
      </font>
      <border diagonalUp="0" diagonalDown="0">
        <left style="thin">
          <color auto="1"/>
        </left>
        <right style="thin">
          <color auto="1"/>
        </right>
        <top style="thin">
          <color auto="1"/>
        </top>
        <bottom style="thin">
          <color auto="1"/>
        </bottom>
        <horizontal style="thin">
          <color auto="1"/>
        </horizontal>
      </border>
      <protection locked="1" hidden="1"/>
    </dxf>
    <dxf>
      <font>
        <b val="0"/>
        <i val="0"/>
        <strike val="0"/>
        <u val="none"/>
        <sz val="5"/>
        <color auto="1"/>
        <name val="Calibri"/>
      </font>
      <fill>
        <patternFill patternType="none"/>
      </fill>
      <alignment horizontal="center" vertical="bottom" textRotation="0" wrapText="0" shrinkToFit="0" readingOrder="0"/>
      <border>
        <left/>
        <right/>
        <top/>
        <bottom style="thin">
          <color auto="1"/>
        </bottom>
      </border>
    </dxf>
    <dxf>
      <alignment horizontal="left" vertical="bottom" textRotation="0" wrapText="0" shrinkToFit="0" readingOrder="0"/>
      <border>
        <left/>
        <right/>
        <top style="thin">
          <color rgb="FF000000"/>
        </top>
        <bottom/>
      </border>
    </dxf>
    <dxf>
      <font>
        <strike val="0"/>
        <outline val="0"/>
        <shadow val="0"/>
        <u val="none"/>
        <vertAlign val="baseline"/>
        <name val="Fakt Pro Blond"/>
        <family val="2"/>
        <scheme val="none"/>
      </font>
      <alignment horizontal="left" vertical="bottom" shrinkToFit="0" readingOrder="0"/>
      <border diagonalUp="0" diagonalDown="0">
        <left style="thin">
          <color auto="1"/>
        </left>
        <right style="thin">
          <color auto="1"/>
        </right>
        <top style="thin">
          <color auto="1"/>
        </top>
        <bottom style="thin">
          <color auto="1"/>
        </bottom>
        <horizontal style="thin">
          <color auto="1"/>
        </horizontal>
      </border>
      <protection locked="1" hidden="1"/>
    </dxf>
    <dxf>
      <font>
        <b val="0"/>
        <i val="0"/>
        <strike val="0"/>
        <u val="none"/>
        <sz val="5"/>
        <color auto="1"/>
        <name val="Calibri"/>
      </font>
      <fill>
        <patternFill patternType="none"/>
      </fill>
      <alignment horizontal="left" vertical="bottom" textRotation="0" wrapText="0" shrinkToFit="0" readingOrder="0"/>
      <border>
        <left/>
        <right/>
        <top/>
        <bottom style="thin">
          <color auto="1"/>
        </bottom>
      </border>
    </dxf>
    <dxf>
      <border>
        <left/>
        <right/>
        <top style="thin">
          <color rgb="FF000000"/>
        </top>
        <bottom/>
      </border>
    </dxf>
    <dxf>
      <font>
        <strike val="0"/>
        <outline val="0"/>
        <shadow val="0"/>
        <u val="none"/>
        <vertAlign val="baseline"/>
        <name val="Fakt Pro Blond"/>
        <family val="2"/>
        <scheme val="none"/>
      </font>
      <border diagonalUp="0" diagonalDown="0">
        <left/>
        <right style="thin">
          <color auto="1"/>
        </right>
        <top style="thin">
          <color auto="1"/>
        </top>
        <bottom style="thin">
          <color auto="1"/>
        </bottom>
        <horizontal style="thin">
          <color auto="1"/>
        </horizontal>
      </border>
      <protection locked="1" hidden="1"/>
    </dxf>
    <dxf>
      <font>
        <b val="0"/>
        <i val="0"/>
        <strike val="0"/>
        <u val="none"/>
        <sz val="5"/>
        <color auto="1"/>
        <name val="Calibri"/>
      </font>
      <fill>
        <patternFill patternType="none"/>
      </fill>
      <alignment horizontal="center" vertical="bottom" textRotation="0" wrapText="0" shrinkToFit="0" readingOrder="0"/>
      <border>
        <left/>
        <right/>
        <top/>
        <bottom style="thin">
          <color auto="1"/>
        </bottom>
      </border>
    </dxf>
    <dxf>
      <border>
        <top style="thin">
          <color rgb="FF000000"/>
        </top>
      </border>
    </dxf>
    <dxf>
      <font>
        <strike val="0"/>
        <outline val="0"/>
        <shadow val="0"/>
        <u val="none"/>
        <vertAlign val="baseline"/>
        <name val="Fakt Pro Blond"/>
        <family val="2"/>
        <scheme val="none"/>
      </font>
      <border>
        <left style="thin">
          <color auto="1"/>
        </left>
        <right style="thin">
          <color auto="1"/>
        </right>
        <top/>
        <bottom/>
      </border>
      <protection locked="1" hidden="1"/>
    </dxf>
    <dxf>
      <border>
        <left style="thin">
          <color auto="1"/>
        </left>
        <right style="thin">
          <color auto="1"/>
        </right>
        <top style="thin">
          <color auto="1"/>
        </top>
        <bottom style="thin">
          <color auto="1"/>
        </bottom>
      </border>
    </dxf>
    <dxf>
      <font>
        <strike val="0"/>
        <outline val="0"/>
        <shadow val="0"/>
        <u val="none"/>
        <vertAlign val="baseline"/>
        <name val="Fakt Pro Blond"/>
        <family val="2"/>
        <scheme val="none"/>
      </font>
      <protection locked="1" hidden="1"/>
    </dxf>
    <dxf>
      <border>
        <bottom style="thin">
          <color rgb="FF000000"/>
        </bottom>
      </border>
    </dxf>
    <dxf>
      <font>
        <b val="0"/>
        <strike val="0"/>
        <outline val="0"/>
        <shadow val="0"/>
        <u val="none"/>
        <vertAlign val="baseline"/>
        <sz val="5"/>
        <color auto="1"/>
        <name val="Fakt Pro Blond"/>
        <family val="2"/>
        <scheme val="none"/>
      </font>
      <fill>
        <patternFill patternType="none"/>
      </fill>
      <alignment horizontal="center" vertical="bottom" textRotation="0" wrapText="0" shrinkToFit="0" readingOrder="0"/>
      <border>
        <left style="thin">
          <color auto="1"/>
        </left>
        <right style="thin">
          <color auto="1"/>
        </right>
        <top/>
        <bottom/>
      </border>
      <protection locked="1" hidden="1"/>
    </dxf>
    <dxf>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s>
  <tableStyles count="5" defaultTableStyle="TableStyleMedium2" defaultPivotStyle="PivotStyleLight16">
    <tableStyle name="Tabellenformat 1" pivot="0" table="0" count="0" xr9:uid="{00000000-0011-0000-FFFF-FFFF00000000}"/>
    <tableStyle name="Tabellenformat 2" pivot="0" table="0" count="1" xr9:uid="{00000000-0011-0000-FFFF-FFFF01000000}">
      <tableStyleElement type="wholeTable" dxfId="62"/>
    </tableStyle>
    <tableStyle name="Tabellenformat 3" pivot="0" table="0" count="1" xr9:uid="{00000000-0011-0000-FFFF-FFFF02000000}">
      <tableStyleElement type="wholeTable" dxfId="61"/>
    </tableStyle>
    <tableStyle name="Tabellenformat 4" pivot="0" table="0" count="1" xr9:uid="{00000000-0011-0000-FFFF-FFFF03000000}">
      <tableStyleElement type="wholeTable" dxfId="60"/>
    </tableStyle>
    <tableStyle name="Tabellenformat 5" pivot="0" table="0" count="1" xr9:uid="{00000000-0011-0000-FFFF-FFFF04000000}">
      <tableStyleElement type="wholeTable" dxfId="59"/>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0000000}" name="Tabelle5713" displayName="Tabelle5713" ref="A6:F13" headerRowCount="0" headerRowDxfId="58" dataDxfId="56" totalsRowDxfId="54" headerRowBorderDxfId="57" tableBorderDxfId="55" totalsRowBorderDxfId="53">
  <tableColumns count="6">
    <tableColumn id="4" xr3:uid="{00000000-0010-0000-0000-000004000000}" name="Spalte1" totalsRowLabel="Ergebnis" headerRowDxfId="52" dataDxfId="51" totalsRowDxfId="50"/>
    <tableColumn id="5" xr3:uid="{00000000-0010-0000-0000-000005000000}" name="Spalte2" headerRowDxfId="49" dataDxfId="48" totalsRowDxfId="47"/>
    <tableColumn id="9" xr3:uid="{00000000-0010-0000-0000-000009000000}" name="Spalte3" headerRowDxfId="46" dataDxfId="45" totalsRowDxfId="44"/>
    <tableColumn id="11" xr3:uid="{00000000-0010-0000-0000-00000B000000}" name="Spalte5" headerRowDxfId="43" dataDxfId="42" totalsRowDxfId="41"/>
    <tableColumn id="17" xr3:uid="{00000000-0010-0000-0000-000011000000}" name="Spalte11" headerRowDxfId="40" dataDxfId="39" totalsRowDxfId="38"/>
    <tableColumn id="20" xr3:uid="{00000000-0010-0000-0000-000014000000}" name="Spalte14" headerRowDxfId="37" dataDxfId="36" totalsRowDxfId="35"/>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3000000}" name="Tabelle2" displayName="Tabelle2" ref="A6:M133" totalsRowCount="1" headerRowDxfId="34" dataDxfId="32" totalsRowDxfId="30" headerRowBorderDxfId="33" tableBorderDxfId="31" totalsRowBorderDxfId="29" headerRowCellStyle="Standard 2">
  <autoFilter ref="A6:M132" xr:uid="{6AE3D2BF-7264-428E-AACA-F8D1A26C5478}"/>
  <tableColumns count="13">
    <tableColumn id="2" xr3:uid="{00000000-0010-0000-0300-000002000000}" name="Stockwerk" dataDxfId="28" totalsRowDxfId="27" dataCellStyle="Standard 2"/>
    <tableColumn id="3" xr3:uid="{00000000-0010-0000-0300-000003000000}" name="Raum-Nr.:" totalsRowLabel="Ergebnis" dataDxfId="26" totalsRowDxfId="25" dataCellStyle="Standard 2"/>
    <tableColumn id="4" xr3:uid="{00000000-0010-0000-0300-000004000000}" name="Grundfläche _x000a_in m²" totalsRowFunction="custom" dataDxfId="24" totalsRowDxfId="23" dataCellStyle="Standard 2">
      <totalsRowFormula>(SUM(Tabelle2[Grundfläche 
in m²])-C10-C12-C14-C17-C19-C23-C34-C36-C32)</totalsRowFormula>
    </tableColumn>
    <tableColumn id="5" xr3:uid="{00000000-0010-0000-0300-000005000000}" name="Raumbezeichnung" totalsRowLabel="Gesamtgrundfläche intervallbasiert" dataDxfId="22" totalsRowDxfId="21" dataCellStyle="Standard 2"/>
    <tableColumn id="6" xr3:uid="{00000000-0010-0000-0300-000006000000}" name="RG" dataDxfId="20" totalsRowDxfId="19" dataCellStyle="Standard 2"/>
    <tableColumn id="7" xr3:uid="{00000000-0010-0000-0300-000007000000}" name="Leistungs-intervall" dataDxfId="18" totalsRowDxfId="17" dataCellStyle="Standard 2"/>
    <tableColumn id="12" xr3:uid="{00000000-0010-0000-0300-00000C000000}" name="Rt./p.a." dataDxfId="16" totalsRowDxfId="15"/>
    <tableColumn id="24" xr3:uid="{00000000-0010-0000-0300-000018000000}" name="Belagsart" dataDxfId="14" totalsRowDxfId="13"/>
    <tableColumn id="15" xr3:uid="{00000000-0010-0000-0300-00000F000000}" name="Jahresreinigungs-fläche in m²" totalsRowFunction="custom" dataDxfId="12" totalsRowDxfId="11">
      <calculatedColumnFormula>G7*C7</calculatedColumnFormula>
      <totalsRowFormula>SUM(Tabelle2[Jahresreinigungs-fläche in m²])</totalsRowFormula>
    </tableColumn>
    <tableColumn id="17" xr3:uid="{00000000-0010-0000-0300-000011000000}" name="Leistungswert in m² pro Stunde" dataDxfId="10" totalsRowDxfId="9">
      <calculatedColumnFormula>IFERROR(INDEX('kalk. Leistungswerte'!$C$7:$F$14,MATCH(Raumbuch!E7,'kalk. Leistungswerte'!$A$7:$A$14,0),MATCH(Raumbuch!H7,'kalk. Leistungswerte'!$C$6:$F$6,0)),0)</calculatedColumnFormula>
    </tableColumn>
    <tableColumn id="18" xr3:uid="{00000000-0010-0000-0300-000012000000}" name="Jahresstunden" totalsRowFunction="custom" dataDxfId="8" totalsRowDxfId="7">
      <calculatedColumnFormula>IFERROR(I7/J7,0)</calculatedColumnFormula>
      <totalsRowFormula>SUM(Tabelle2[Jahresstunden])</totalsRowFormula>
    </tableColumn>
    <tableColumn id="19" xr3:uid="{00000000-0010-0000-0300-000013000000}" name="SVS _x000a_in € netto" dataDxfId="6" totalsRowDxfId="5">
      <calculatedColumnFormula>$L$4</calculatedColumnFormula>
    </tableColumn>
    <tableColumn id="20" xr3:uid="{00000000-0010-0000-0300-000014000000}" name="Kosten _x000a_in € netto pro Jahr" totalsRowFunction="custom" dataDxfId="4" totalsRowDxfId="3">
      <calculatedColumnFormula>L7*K7</calculatedColumnFormula>
      <totalsRowFormula>SUM(Tabelle2[Kosten 
in € netto pro Jahr])</totalsRowFormula>
    </tableColumn>
  </tableColumns>
  <tableStyleInfo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49F135-04B0-40E7-8B50-FC6114E01534}">
  <sheetPr>
    <tabColor theme="0" tint="-0.14999847407452621"/>
  </sheetPr>
  <dimension ref="A1:I24"/>
  <sheetViews>
    <sheetView tabSelected="1" workbookViewId="0">
      <selection activeCell="C25" sqref="C25"/>
    </sheetView>
  </sheetViews>
  <sheetFormatPr baseColWidth="10" defaultColWidth="9.140625" defaultRowHeight="15.75" x14ac:dyDescent="0.3"/>
  <cols>
    <col min="1" max="1" width="25" style="22" customWidth="1"/>
    <col min="2" max="2" width="2" style="22" bestFit="1" customWidth="1"/>
    <col min="3" max="3" width="14.7109375" style="22" customWidth="1"/>
    <col min="4" max="16384" width="9.140625" style="22"/>
  </cols>
  <sheetData>
    <row r="1" spans="1:9" s="25" customFormat="1" ht="19.5" x14ac:dyDescent="0.35">
      <c r="A1" s="25" t="s">
        <v>374</v>
      </c>
    </row>
    <row r="2" spans="1:9" s="25" customFormat="1" ht="19.5" x14ac:dyDescent="0.35">
      <c r="A2" s="199" t="s">
        <v>378</v>
      </c>
      <c r="B2" s="199"/>
      <c r="C2" s="199"/>
      <c r="D2" s="199"/>
      <c r="E2" s="199"/>
      <c r="F2" s="199"/>
      <c r="G2" s="199"/>
      <c r="H2" s="199"/>
      <c r="I2" s="199"/>
    </row>
    <row r="3" spans="1:9" x14ac:dyDescent="0.3">
      <c r="A3" s="200"/>
      <c r="B3" s="200"/>
      <c r="C3" s="200"/>
      <c r="D3" s="200"/>
      <c r="E3" s="200"/>
      <c r="F3" s="200"/>
      <c r="G3" s="200"/>
      <c r="H3" s="200"/>
      <c r="I3" s="200"/>
    </row>
    <row r="4" spans="1:9" x14ac:dyDescent="0.3">
      <c r="A4" s="201" t="s">
        <v>375</v>
      </c>
      <c r="B4" s="200"/>
      <c r="C4" s="200" t="s">
        <v>126</v>
      </c>
      <c r="D4" s="200"/>
      <c r="E4" s="200"/>
      <c r="F4" s="200"/>
      <c r="G4" s="200"/>
      <c r="H4" s="200"/>
      <c r="I4" s="200"/>
    </row>
    <row r="5" spans="1:9" x14ac:dyDescent="0.3">
      <c r="A5" s="201" t="s">
        <v>376</v>
      </c>
      <c r="B5" s="200"/>
      <c r="C5" s="200" t="s">
        <v>377</v>
      </c>
      <c r="D5" s="200"/>
      <c r="E5" s="200"/>
      <c r="F5" s="200"/>
      <c r="G5" s="200"/>
      <c r="H5" s="200"/>
      <c r="I5" s="200"/>
    </row>
    <row r="6" spans="1:9" x14ac:dyDescent="0.3">
      <c r="A6" s="201"/>
      <c r="B6" s="200"/>
      <c r="C6" s="200"/>
      <c r="D6" s="200"/>
      <c r="E6" s="200"/>
      <c r="F6" s="200"/>
      <c r="G6" s="200"/>
      <c r="H6" s="200"/>
      <c r="I6" s="200"/>
    </row>
    <row r="7" spans="1:9" x14ac:dyDescent="0.3">
      <c r="A7" s="201"/>
      <c r="B7" s="200"/>
      <c r="C7" s="200"/>
      <c r="D7" s="200"/>
      <c r="E7" s="200"/>
      <c r="F7" s="200"/>
      <c r="G7" s="200"/>
      <c r="H7" s="200"/>
      <c r="I7" s="200"/>
    </row>
    <row r="8" spans="1:9" x14ac:dyDescent="0.3">
      <c r="A8" s="201"/>
      <c r="B8" s="200"/>
      <c r="C8" s="200"/>
      <c r="D8" s="200"/>
      <c r="E8" s="200"/>
      <c r="F8" s="200"/>
      <c r="G8" s="200"/>
      <c r="H8" s="200"/>
      <c r="I8" s="200"/>
    </row>
    <row r="9" spans="1:9" ht="52.5" customHeight="1" x14ac:dyDescent="0.3">
      <c r="A9" s="275" t="s">
        <v>379</v>
      </c>
      <c r="B9" s="275"/>
      <c r="C9" s="275"/>
      <c r="D9" s="275"/>
      <c r="E9" s="275"/>
      <c r="F9" s="275"/>
      <c r="G9" s="275"/>
      <c r="H9" s="275"/>
    </row>
    <row r="11" spans="1:9" ht="30.75" customHeight="1" x14ac:dyDescent="0.3">
      <c r="A11" s="275" t="s">
        <v>372</v>
      </c>
      <c r="B11" s="275"/>
      <c r="C11" s="275"/>
      <c r="D11" s="275"/>
      <c r="E11" s="275"/>
      <c r="F11" s="275"/>
      <c r="G11" s="275"/>
      <c r="H11" s="275"/>
    </row>
    <row r="12" spans="1:9" x14ac:dyDescent="0.3">
      <c r="A12" s="275" t="s">
        <v>373</v>
      </c>
      <c r="B12" s="275"/>
      <c r="C12" s="275"/>
      <c r="D12" s="275"/>
      <c r="E12" s="275"/>
      <c r="F12" s="275"/>
      <c r="G12" s="275"/>
      <c r="H12" s="275"/>
    </row>
    <row r="15" spans="1:9" x14ac:dyDescent="0.3">
      <c r="A15" s="276" t="s">
        <v>124</v>
      </c>
      <c r="B15" s="276"/>
      <c r="C15" s="276"/>
      <c r="D15" s="276"/>
      <c r="E15" s="276"/>
      <c r="F15" s="276"/>
      <c r="G15" s="276"/>
    </row>
    <row r="16" spans="1:9" x14ac:dyDescent="0.3">
      <c r="A16" s="23"/>
      <c r="B16" s="23"/>
      <c r="C16" s="23"/>
      <c r="D16" s="23"/>
      <c r="E16" s="23"/>
      <c r="F16" s="23"/>
      <c r="G16" s="23"/>
    </row>
    <row r="17" spans="1:7" x14ac:dyDescent="0.3">
      <c r="A17" s="277" t="s">
        <v>125</v>
      </c>
      <c r="B17" s="277"/>
      <c r="D17" s="211" t="s">
        <v>126</v>
      </c>
    </row>
    <row r="18" spans="1:7" ht="7.5" customHeight="1" x14ac:dyDescent="0.3">
      <c r="D18" s="211"/>
    </row>
    <row r="19" spans="1:7" x14ac:dyDescent="0.3">
      <c r="A19" s="22" t="s">
        <v>128</v>
      </c>
      <c r="B19" s="24"/>
      <c r="D19" s="202" t="s">
        <v>127</v>
      </c>
      <c r="E19" s="24"/>
      <c r="G19" s="24"/>
    </row>
    <row r="20" spans="1:7" x14ac:dyDescent="0.3">
      <c r="A20" s="24"/>
      <c r="B20" s="24"/>
      <c r="D20" s="202" t="s">
        <v>129</v>
      </c>
      <c r="E20" s="24"/>
      <c r="G20" s="24"/>
    </row>
    <row r="21" spans="1:7" x14ac:dyDescent="0.3">
      <c r="A21" s="24"/>
      <c r="B21" s="24"/>
      <c r="D21" s="202"/>
      <c r="E21" s="24"/>
    </row>
    <row r="22" spans="1:7" x14ac:dyDescent="0.3">
      <c r="A22" s="24" t="s">
        <v>80</v>
      </c>
      <c r="D22" s="211">
        <v>5</v>
      </c>
    </row>
    <row r="23" spans="1:7" x14ac:dyDescent="0.3">
      <c r="A23" s="24" t="s">
        <v>81</v>
      </c>
      <c r="D23" s="211" t="s">
        <v>131</v>
      </c>
    </row>
    <row r="24" spans="1:7" x14ac:dyDescent="0.3">
      <c r="A24" s="24" t="s">
        <v>82</v>
      </c>
      <c r="D24" s="211" t="s">
        <v>130</v>
      </c>
    </row>
  </sheetData>
  <sheetProtection algorithmName="SHA-512" hashValue="UaDV844Znqrv3tSXb0HMS/tTRCayqlxhf1xvwv8DwF4sjhxHT0FREZRfcFTB9mK76lYBDeQAQXPYFQqDbCm+KA==" saltValue="IZtpILCQgWAsnGb1gI6//A==" spinCount="100000" sheet="1" objects="1" scenarios="1" selectLockedCells="1"/>
  <mergeCells count="5">
    <mergeCell ref="A9:H9"/>
    <mergeCell ref="A11:H11"/>
    <mergeCell ref="A12:H12"/>
    <mergeCell ref="A15:G15"/>
    <mergeCell ref="A17:B17"/>
  </mergeCell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E3AE63-2E2E-431B-B668-574437D8A79F}">
  <sheetPr>
    <tabColor theme="0" tint="-0.14999847407452621"/>
  </sheetPr>
  <dimension ref="A1:K24"/>
  <sheetViews>
    <sheetView zoomScaleNormal="100" workbookViewId="0">
      <selection activeCell="O12" sqref="O12"/>
    </sheetView>
  </sheetViews>
  <sheetFormatPr baseColWidth="10" defaultColWidth="9.140625" defaultRowHeight="15.75" x14ac:dyDescent="0.3"/>
  <cols>
    <col min="1" max="1" width="25" style="22" customWidth="1"/>
    <col min="2" max="2" width="2" style="22" bestFit="1" customWidth="1"/>
    <col min="3" max="3" width="14.7109375" style="22" customWidth="1"/>
    <col min="4" max="16384" width="9.140625" style="22"/>
  </cols>
  <sheetData>
    <row r="1" spans="1:11" s="25" customFormat="1" ht="19.5" x14ac:dyDescent="0.35">
      <c r="A1" s="25" t="s">
        <v>374</v>
      </c>
    </row>
    <row r="2" spans="1:11" s="25" customFormat="1" ht="19.5" x14ac:dyDescent="0.35">
      <c r="A2" s="199" t="s">
        <v>380</v>
      </c>
      <c r="B2" s="199"/>
      <c r="C2" s="199"/>
      <c r="D2" s="199"/>
      <c r="E2" s="199"/>
      <c r="F2" s="199"/>
      <c r="G2" s="199"/>
      <c r="H2" s="199"/>
      <c r="I2" s="199"/>
    </row>
    <row r="3" spans="1:11" x14ac:dyDescent="0.3">
      <c r="A3" s="200"/>
      <c r="B3" s="200"/>
      <c r="C3" s="200"/>
      <c r="D3" s="200"/>
      <c r="E3" s="200"/>
      <c r="F3" s="200"/>
      <c r="G3" s="200"/>
      <c r="H3" s="200"/>
      <c r="I3" s="200"/>
    </row>
    <row r="4" spans="1:11" x14ac:dyDescent="0.3">
      <c r="A4" s="201"/>
      <c r="B4" s="200"/>
      <c r="C4" s="200"/>
      <c r="D4" s="200"/>
      <c r="E4" s="200"/>
      <c r="F4" s="200"/>
      <c r="G4" s="200"/>
      <c r="H4" s="200"/>
      <c r="I4" s="200"/>
    </row>
    <row r="5" spans="1:11" ht="159" customHeight="1" x14ac:dyDescent="0.3">
      <c r="A5" s="278" t="s">
        <v>425</v>
      </c>
      <c r="B5" s="278"/>
      <c r="C5" s="278"/>
      <c r="D5" s="278"/>
      <c r="E5" s="278"/>
      <c r="F5" s="278"/>
      <c r="G5" s="278"/>
      <c r="H5" s="278"/>
      <c r="I5" s="278"/>
      <c r="J5" s="278"/>
      <c r="K5" s="278"/>
    </row>
    <row r="6" spans="1:11" ht="306.75" customHeight="1" x14ac:dyDescent="0.3">
      <c r="A6" s="278"/>
      <c r="B6" s="278"/>
      <c r="C6" s="278"/>
      <c r="D6" s="278"/>
      <c r="E6" s="278"/>
      <c r="F6" s="278"/>
      <c r="G6" s="278"/>
      <c r="H6" s="278"/>
      <c r="I6" s="278"/>
      <c r="J6" s="278"/>
      <c r="K6" s="278"/>
    </row>
    <row r="7" spans="1:11" ht="8.1" customHeight="1" x14ac:dyDescent="0.3"/>
    <row r="8" spans="1:11" ht="98.45" customHeight="1" x14ac:dyDescent="0.3">
      <c r="A8" s="278" t="s">
        <v>381</v>
      </c>
      <c r="B8" s="278"/>
      <c r="C8" s="278"/>
      <c r="D8" s="278"/>
      <c r="E8" s="278"/>
      <c r="F8" s="278"/>
      <c r="G8" s="278"/>
      <c r="H8" s="278"/>
      <c r="I8" s="278"/>
      <c r="J8" s="278"/>
      <c r="K8" s="278"/>
    </row>
    <row r="9" spans="1:11" ht="8.1" customHeight="1" x14ac:dyDescent="0.3"/>
    <row r="10" spans="1:11" ht="345.75" customHeight="1" x14ac:dyDescent="0.3">
      <c r="A10" s="278" t="s">
        <v>426</v>
      </c>
      <c r="B10" s="278"/>
      <c r="C10" s="278"/>
      <c r="D10" s="278"/>
      <c r="E10" s="278"/>
      <c r="F10" s="278"/>
      <c r="G10" s="278"/>
      <c r="H10" s="278"/>
      <c r="I10" s="278"/>
      <c r="J10" s="278"/>
      <c r="K10" s="278"/>
    </row>
    <row r="11" spans="1:11" ht="8.1" customHeight="1" x14ac:dyDescent="0.3">
      <c r="A11" s="275"/>
      <c r="B11" s="275"/>
      <c r="C11" s="275"/>
      <c r="D11" s="275"/>
      <c r="E11" s="275"/>
      <c r="F11" s="275"/>
      <c r="G11" s="275"/>
      <c r="H11" s="275"/>
    </row>
    <row r="12" spans="1:11" ht="409.5" customHeight="1" x14ac:dyDescent="0.3">
      <c r="A12" s="278" t="s">
        <v>427</v>
      </c>
      <c r="B12" s="278"/>
      <c r="C12" s="278"/>
      <c r="D12" s="278"/>
      <c r="E12" s="278"/>
      <c r="F12" s="278"/>
      <c r="G12" s="278"/>
      <c r="H12" s="278"/>
      <c r="I12" s="278"/>
      <c r="J12" s="278"/>
      <c r="K12" s="278"/>
    </row>
    <row r="13" spans="1:11" ht="228.75" customHeight="1" x14ac:dyDescent="0.3">
      <c r="A13" s="278"/>
      <c r="B13" s="278"/>
      <c r="C13" s="278"/>
      <c r="D13" s="278"/>
      <c r="E13" s="278"/>
      <c r="F13" s="278"/>
      <c r="G13" s="278"/>
      <c r="H13" s="278"/>
      <c r="I13" s="278"/>
      <c r="J13" s="278"/>
      <c r="K13" s="278"/>
    </row>
    <row r="14" spans="1:11" ht="8.1" customHeight="1" x14ac:dyDescent="0.3"/>
    <row r="15" spans="1:11" ht="168.75" customHeight="1" x14ac:dyDescent="0.3">
      <c r="A15" s="278" t="s">
        <v>393</v>
      </c>
      <c r="B15" s="278"/>
      <c r="C15" s="278"/>
      <c r="D15" s="278"/>
      <c r="E15" s="278"/>
      <c r="F15" s="278"/>
      <c r="G15" s="278"/>
      <c r="H15" s="278"/>
      <c r="I15" s="278"/>
      <c r="J15" s="278"/>
      <c r="K15" s="278"/>
    </row>
    <row r="16" spans="1:11" ht="8.1" customHeight="1" x14ac:dyDescent="0.3">
      <c r="A16" s="23"/>
      <c r="B16" s="23"/>
      <c r="C16" s="23"/>
      <c r="D16" s="23"/>
      <c r="E16" s="23"/>
      <c r="F16" s="23"/>
      <c r="G16" s="23"/>
    </row>
    <row r="17" spans="1:11" ht="149.25" customHeight="1" x14ac:dyDescent="0.3">
      <c r="A17" s="278" t="s">
        <v>398</v>
      </c>
      <c r="B17" s="278"/>
      <c r="C17" s="278"/>
      <c r="D17" s="278"/>
      <c r="E17" s="278"/>
      <c r="F17" s="278"/>
      <c r="G17" s="278"/>
      <c r="H17" s="278"/>
      <c r="I17" s="278"/>
      <c r="J17" s="278"/>
      <c r="K17" s="278"/>
    </row>
    <row r="18" spans="1:11" ht="8.1" customHeight="1" x14ac:dyDescent="0.3">
      <c r="D18" s="211"/>
    </row>
    <row r="19" spans="1:11" ht="153" customHeight="1" x14ac:dyDescent="0.3">
      <c r="A19" s="278" t="s">
        <v>399</v>
      </c>
      <c r="B19" s="278"/>
      <c r="C19" s="278"/>
      <c r="D19" s="278"/>
      <c r="E19" s="278"/>
      <c r="F19" s="278"/>
      <c r="G19" s="278"/>
      <c r="H19" s="278"/>
      <c r="I19" s="278"/>
      <c r="J19" s="278"/>
      <c r="K19" s="278"/>
    </row>
    <row r="20" spans="1:11" ht="8.1" customHeight="1" x14ac:dyDescent="0.3">
      <c r="A20" s="24"/>
      <c r="B20" s="24"/>
      <c r="D20" s="202"/>
      <c r="E20" s="24"/>
      <c r="G20" s="24"/>
    </row>
    <row r="21" spans="1:11" x14ac:dyDescent="0.3">
      <c r="A21" s="278"/>
      <c r="B21" s="278"/>
      <c r="C21" s="278"/>
      <c r="D21" s="278"/>
      <c r="E21" s="278"/>
      <c r="F21" s="278"/>
      <c r="G21" s="278"/>
      <c r="H21" s="278"/>
      <c r="I21" s="278"/>
      <c r="J21" s="278"/>
      <c r="K21" s="278"/>
    </row>
    <row r="22" spans="1:11" x14ac:dyDescent="0.3">
      <c r="A22" s="24"/>
      <c r="D22" s="211"/>
    </row>
    <row r="23" spans="1:11" x14ac:dyDescent="0.3">
      <c r="A23" s="24"/>
      <c r="D23" s="211"/>
    </row>
    <row r="24" spans="1:11" x14ac:dyDescent="0.3">
      <c r="A24" s="24"/>
      <c r="D24" s="211"/>
    </row>
  </sheetData>
  <sheetProtection algorithmName="SHA-512" hashValue="bHOjtrUHyXpOnPQy59aQuWeSQPZUTEy1ldGRxuVgOyT9rBTml1t7HIUmgsirenddbbpHVoSOpr2UJxk4NMgQig==" saltValue="kU10ikXr49CTfPDW4j7dAw==" spinCount="100000" sheet="1" objects="1" scenarios="1" selectLockedCells="1"/>
  <mergeCells count="9">
    <mergeCell ref="A5:K6"/>
    <mergeCell ref="A11:H11"/>
    <mergeCell ref="A10:K10"/>
    <mergeCell ref="A8:K8"/>
    <mergeCell ref="A21:K21"/>
    <mergeCell ref="A19:K19"/>
    <mergeCell ref="A17:K17"/>
    <mergeCell ref="A15:K15"/>
    <mergeCell ref="A12:K13"/>
  </mergeCells>
  <pageMargins left="0.7" right="0.7" top="0.78740157499999996" bottom="0.78740157499999996" header="0.3" footer="0.3"/>
  <pageSetup paperSize="9" scale="65" orientation="portrait" r:id="rId1"/>
  <rowBreaks count="2" manualBreakCount="2">
    <brk id="10" max="10" man="1"/>
    <brk id="20" max="10"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F72039-C2DC-46D7-ADEC-D6C9DC2A04D3}">
  <sheetPr>
    <tabColor theme="0" tint="-0.14999847407452621"/>
    <pageSetUpPr fitToPage="1"/>
  </sheetPr>
  <dimension ref="A1:K38"/>
  <sheetViews>
    <sheetView zoomScale="85" zoomScaleNormal="85" workbookViewId="0">
      <selection activeCell="E12" sqref="E12"/>
    </sheetView>
  </sheetViews>
  <sheetFormatPr baseColWidth="10" defaultColWidth="11.42578125" defaultRowHeight="13.5" x14ac:dyDescent="0.25"/>
  <cols>
    <col min="1" max="1" width="6.28515625" style="26" customWidth="1"/>
    <col min="2" max="2" width="65.7109375" style="26" customWidth="1"/>
    <col min="3" max="3" width="27.28515625" style="26" customWidth="1"/>
    <col min="4" max="254" width="11.42578125" style="26"/>
    <col min="255" max="255" width="65.7109375" style="26" customWidth="1"/>
    <col min="256" max="256" width="27.28515625" style="26" customWidth="1"/>
    <col min="257" max="257" width="27.7109375" style="26" customWidth="1"/>
    <col min="258" max="258" width="28.5703125" style="26" customWidth="1"/>
    <col min="259" max="259" width="26.28515625" style="26" customWidth="1"/>
    <col min="260" max="510" width="11.42578125" style="26"/>
    <col min="511" max="511" width="65.7109375" style="26" customWidth="1"/>
    <col min="512" max="512" width="27.28515625" style="26" customWidth="1"/>
    <col min="513" max="513" width="27.7109375" style="26" customWidth="1"/>
    <col min="514" max="514" width="28.5703125" style="26" customWidth="1"/>
    <col min="515" max="515" width="26.28515625" style="26" customWidth="1"/>
    <col min="516" max="766" width="11.42578125" style="26"/>
    <col min="767" max="767" width="65.7109375" style="26" customWidth="1"/>
    <col min="768" max="768" width="27.28515625" style="26" customWidth="1"/>
    <col min="769" max="769" width="27.7109375" style="26" customWidth="1"/>
    <col min="770" max="770" width="28.5703125" style="26" customWidth="1"/>
    <col min="771" max="771" width="26.28515625" style="26" customWidth="1"/>
    <col min="772" max="1022" width="11.42578125" style="26"/>
    <col min="1023" max="1023" width="65.7109375" style="26" customWidth="1"/>
    <col min="1024" max="1024" width="27.28515625" style="26" customWidth="1"/>
    <col min="1025" max="1025" width="27.7109375" style="26" customWidth="1"/>
    <col min="1026" max="1026" width="28.5703125" style="26" customWidth="1"/>
    <col min="1027" max="1027" width="26.28515625" style="26" customWidth="1"/>
    <col min="1028" max="1278" width="11.42578125" style="26"/>
    <col min="1279" max="1279" width="65.7109375" style="26" customWidth="1"/>
    <col min="1280" max="1280" width="27.28515625" style="26" customWidth="1"/>
    <col min="1281" max="1281" width="27.7109375" style="26" customWidth="1"/>
    <col min="1282" max="1282" width="28.5703125" style="26" customWidth="1"/>
    <col min="1283" max="1283" width="26.28515625" style="26" customWidth="1"/>
    <col min="1284" max="1534" width="11.42578125" style="26"/>
    <col min="1535" max="1535" width="65.7109375" style="26" customWidth="1"/>
    <col min="1536" max="1536" width="27.28515625" style="26" customWidth="1"/>
    <col min="1537" max="1537" width="27.7109375" style="26" customWidth="1"/>
    <col min="1538" max="1538" width="28.5703125" style="26" customWidth="1"/>
    <col min="1539" max="1539" width="26.28515625" style="26" customWidth="1"/>
    <col min="1540" max="1790" width="11.42578125" style="26"/>
    <col min="1791" max="1791" width="65.7109375" style="26" customWidth="1"/>
    <col min="1792" max="1792" width="27.28515625" style="26" customWidth="1"/>
    <col min="1793" max="1793" width="27.7109375" style="26" customWidth="1"/>
    <col min="1794" max="1794" width="28.5703125" style="26" customWidth="1"/>
    <col min="1795" max="1795" width="26.28515625" style="26" customWidth="1"/>
    <col min="1796" max="2046" width="11.42578125" style="26"/>
    <col min="2047" max="2047" width="65.7109375" style="26" customWidth="1"/>
    <col min="2048" max="2048" width="27.28515625" style="26" customWidth="1"/>
    <col min="2049" max="2049" width="27.7109375" style="26" customWidth="1"/>
    <col min="2050" max="2050" width="28.5703125" style="26" customWidth="1"/>
    <col min="2051" max="2051" width="26.28515625" style="26" customWidth="1"/>
    <col min="2052" max="2302" width="11.42578125" style="26"/>
    <col min="2303" max="2303" width="65.7109375" style="26" customWidth="1"/>
    <col min="2304" max="2304" width="27.28515625" style="26" customWidth="1"/>
    <col min="2305" max="2305" width="27.7109375" style="26" customWidth="1"/>
    <col min="2306" max="2306" width="28.5703125" style="26" customWidth="1"/>
    <col min="2307" max="2307" width="26.28515625" style="26" customWidth="1"/>
    <col min="2308" max="2558" width="11.42578125" style="26"/>
    <col min="2559" max="2559" width="65.7109375" style="26" customWidth="1"/>
    <col min="2560" max="2560" width="27.28515625" style="26" customWidth="1"/>
    <col min="2561" max="2561" width="27.7109375" style="26" customWidth="1"/>
    <col min="2562" max="2562" width="28.5703125" style="26" customWidth="1"/>
    <col min="2563" max="2563" width="26.28515625" style="26" customWidth="1"/>
    <col min="2564" max="2814" width="11.42578125" style="26"/>
    <col min="2815" max="2815" width="65.7109375" style="26" customWidth="1"/>
    <col min="2816" max="2816" width="27.28515625" style="26" customWidth="1"/>
    <col min="2817" max="2817" width="27.7109375" style="26" customWidth="1"/>
    <col min="2818" max="2818" width="28.5703125" style="26" customWidth="1"/>
    <col min="2819" max="2819" width="26.28515625" style="26" customWidth="1"/>
    <col min="2820" max="3070" width="11.42578125" style="26"/>
    <col min="3071" max="3071" width="65.7109375" style="26" customWidth="1"/>
    <col min="3072" max="3072" width="27.28515625" style="26" customWidth="1"/>
    <col min="3073" max="3073" width="27.7109375" style="26" customWidth="1"/>
    <col min="3074" max="3074" width="28.5703125" style="26" customWidth="1"/>
    <col min="3075" max="3075" width="26.28515625" style="26" customWidth="1"/>
    <col min="3076" max="3326" width="11.42578125" style="26"/>
    <col min="3327" max="3327" width="65.7109375" style="26" customWidth="1"/>
    <col min="3328" max="3328" width="27.28515625" style="26" customWidth="1"/>
    <col min="3329" max="3329" width="27.7109375" style="26" customWidth="1"/>
    <col min="3330" max="3330" width="28.5703125" style="26" customWidth="1"/>
    <col min="3331" max="3331" width="26.28515625" style="26" customWidth="1"/>
    <col min="3332" max="3582" width="11.42578125" style="26"/>
    <col min="3583" max="3583" width="65.7109375" style="26" customWidth="1"/>
    <col min="3584" max="3584" width="27.28515625" style="26" customWidth="1"/>
    <col min="3585" max="3585" width="27.7109375" style="26" customWidth="1"/>
    <col min="3586" max="3586" width="28.5703125" style="26" customWidth="1"/>
    <col min="3587" max="3587" width="26.28515625" style="26" customWidth="1"/>
    <col min="3588" max="3838" width="11.42578125" style="26"/>
    <col min="3839" max="3839" width="65.7109375" style="26" customWidth="1"/>
    <col min="3840" max="3840" width="27.28515625" style="26" customWidth="1"/>
    <col min="3841" max="3841" width="27.7109375" style="26" customWidth="1"/>
    <col min="3842" max="3842" width="28.5703125" style="26" customWidth="1"/>
    <col min="3843" max="3843" width="26.28515625" style="26" customWidth="1"/>
    <col min="3844" max="4094" width="11.42578125" style="26"/>
    <col min="4095" max="4095" width="65.7109375" style="26" customWidth="1"/>
    <col min="4096" max="4096" width="27.28515625" style="26" customWidth="1"/>
    <col min="4097" max="4097" width="27.7109375" style="26" customWidth="1"/>
    <col min="4098" max="4098" width="28.5703125" style="26" customWidth="1"/>
    <col min="4099" max="4099" width="26.28515625" style="26" customWidth="1"/>
    <col min="4100" max="4350" width="11.42578125" style="26"/>
    <col min="4351" max="4351" width="65.7109375" style="26" customWidth="1"/>
    <col min="4352" max="4352" width="27.28515625" style="26" customWidth="1"/>
    <col min="4353" max="4353" width="27.7109375" style="26" customWidth="1"/>
    <col min="4354" max="4354" width="28.5703125" style="26" customWidth="1"/>
    <col min="4355" max="4355" width="26.28515625" style="26" customWidth="1"/>
    <col min="4356" max="4606" width="11.42578125" style="26"/>
    <col min="4607" max="4607" width="65.7109375" style="26" customWidth="1"/>
    <col min="4608" max="4608" width="27.28515625" style="26" customWidth="1"/>
    <col min="4609" max="4609" width="27.7109375" style="26" customWidth="1"/>
    <col min="4610" max="4610" width="28.5703125" style="26" customWidth="1"/>
    <col min="4611" max="4611" width="26.28515625" style="26" customWidth="1"/>
    <col min="4612" max="4862" width="11.42578125" style="26"/>
    <col min="4863" max="4863" width="65.7109375" style="26" customWidth="1"/>
    <col min="4864" max="4864" width="27.28515625" style="26" customWidth="1"/>
    <col min="4865" max="4865" width="27.7109375" style="26" customWidth="1"/>
    <col min="4866" max="4866" width="28.5703125" style="26" customWidth="1"/>
    <col min="4867" max="4867" width="26.28515625" style="26" customWidth="1"/>
    <col min="4868" max="5118" width="11.42578125" style="26"/>
    <col min="5119" max="5119" width="65.7109375" style="26" customWidth="1"/>
    <col min="5120" max="5120" width="27.28515625" style="26" customWidth="1"/>
    <col min="5121" max="5121" width="27.7109375" style="26" customWidth="1"/>
    <col min="5122" max="5122" width="28.5703125" style="26" customWidth="1"/>
    <col min="5123" max="5123" width="26.28515625" style="26" customWidth="1"/>
    <col min="5124" max="5374" width="11.42578125" style="26"/>
    <col min="5375" max="5375" width="65.7109375" style="26" customWidth="1"/>
    <col min="5376" max="5376" width="27.28515625" style="26" customWidth="1"/>
    <col min="5377" max="5377" width="27.7109375" style="26" customWidth="1"/>
    <col min="5378" max="5378" width="28.5703125" style="26" customWidth="1"/>
    <col min="5379" max="5379" width="26.28515625" style="26" customWidth="1"/>
    <col min="5380" max="5630" width="11.42578125" style="26"/>
    <col min="5631" max="5631" width="65.7109375" style="26" customWidth="1"/>
    <col min="5632" max="5632" width="27.28515625" style="26" customWidth="1"/>
    <col min="5633" max="5633" width="27.7109375" style="26" customWidth="1"/>
    <col min="5634" max="5634" width="28.5703125" style="26" customWidth="1"/>
    <col min="5635" max="5635" width="26.28515625" style="26" customWidth="1"/>
    <col min="5636" max="5886" width="11.42578125" style="26"/>
    <col min="5887" max="5887" width="65.7109375" style="26" customWidth="1"/>
    <col min="5888" max="5888" width="27.28515625" style="26" customWidth="1"/>
    <col min="5889" max="5889" width="27.7109375" style="26" customWidth="1"/>
    <col min="5890" max="5890" width="28.5703125" style="26" customWidth="1"/>
    <col min="5891" max="5891" width="26.28515625" style="26" customWidth="1"/>
    <col min="5892" max="6142" width="11.42578125" style="26"/>
    <col min="6143" max="6143" width="65.7109375" style="26" customWidth="1"/>
    <col min="6144" max="6144" width="27.28515625" style="26" customWidth="1"/>
    <col min="6145" max="6145" width="27.7109375" style="26" customWidth="1"/>
    <col min="6146" max="6146" width="28.5703125" style="26" customWidth="1"/>
    <col min="6147" max="6147" width="26.28515625" style="26" customWidth="1"/>
    <col min="6148" max="6398" width="11.42578125" style="26"/>
    <col min="6399" max="6399" width="65.7109375" style="26" customWidth="1"/>
    <col min="6400" max="6400" width="27.28515625" style="26" customWidth="1"/>
    <col min="6401" max="6401" width="27.7109375" style="26" customWidth="1"/>
    <col min="6402" max="6402" width="28.5703125" style="26" customWidth="1"/>
    <col min="6403" max="6403" width="26.28515625" style="26" customWidth="1"/>
    <col min="6404" max="6654" width="11.42578125" style="26"/>
    <col min="6655" max="6655" width="65.7109375" style="26" customWidth="1"/>
    <col min="6656" max="6656" width="27.28515625" style="26" customWidth="1"/>
    <col min="6657" max="6657" width="27.7109375" style="26" customWidth="1"/>
    <col min="6658" max="6658" width="28.5703125" style="26" customWidth="1"/>
    <col min="6659" max="6659" width="26.28515625" style="26" customWidth="1"/>
    <col min="6660" max="6910" width="11.42578125" style="26"/>
    <col min="6911" max="6911" width="65.7109375" style="26" customWidth="1"/>
    <col min="6912" max="6912" width="27.28515625" style="26" customWidth="1"/>
    <col min="6913" max="6913" width="27.7109375" style="26" customWidth="1"/>
    <col min="6914" max="6914" width="28.5703125" style="26" customWidth="1"/>
    <col min="6915" max="6915" width="26.28515625" style="26" customWidth="1"/>
    <col min="6916" max="7166" width="11.42578125" style="26"/>
    <col min="7167" max="7167" width="65.7109375" style="26" customWidth="1"/>
    <col min="7168" max="7168" width="27.28515625" style="26" customWidth="1"/>
    <col min="7169" max="7169" width="27.7109375" style="26" customWidth="1"/>
    <col min="7170" max="7170" width="28.5703125" style="26" customWidth="1"/>
    <col min="7171" max="7171" width="26.28515625" style="26" customWidth="1"/>
    <col min="7172" max="7422" width="11.42578125" style="26"/>
    <col min="7423" max="7423" width="65.7109375" style="26" customWidth="1"/>
    <col min="7424" max="7424" width="27.28515625" style="26" customWidth="1"/>
    <col min="7425" max="7425" width="27.7109375" style="26" customWidth="1"/>
    <col min="7426" max="7426" width="28.5703125" style="26" customWidth="1"/>
    <col min="7427" max="7427" width="26.28515625" style="26" customWidth="1"/>
    <col min="7428" max="7678" width="11.42578125" style="26"/>
    <col min="7679" max="7679" width="65.7109375" style="26" customWidth="1"/>
    <col min="7680" max="7680" width="27.28515625" style="26" customWidth="1"/>
    <col min="7681" max="7681" width="27.7109375" style="26" customWidth="1"/>
    <col min="7682" max="7682" width="28.5703125" style="26" customWidth="1"/>
    <col min="7683" max="7683" width="26.28515625" style="26" customWidth="1"/>
    <col min="7684" max="7934" width="11.42578125" style="26"/>
    <col min="7935" max="7935" width="65.7109375" style="26" customWidth="1"/>
    <col min="7936" max="7936" width="27.28515625" style="26" customWidth="1"/>
    <col min="7937" max="7937" width="27.7109375" style="26" customWidth="1"/>
    <col min="7938" max="7938" width="28.5703125" style="26" customWidth="1"/>
    <col min="7939" max="7939" width="26.28515625" style="26" customWidth="1"/>
    <col min="7940" max="8190" width="11.42578125" style="26"/>
    <col min="8191" max="8191" width="65.7109375" style="26" customWidth="1"/>
    <col min="8192" max="8192" width="27.28515625" style="26" customWidth="1"/>
    <col min="8193" max="8193" width="27.7109375" style="26" customWidth="1"/>
    <col min="8194" max="8194" width="28.5703125" style="26" customWidth="1"/>
    <col min="8195" max="8195" width="26.28515625" style="26" customWidth="1"/>
    <col min="8196" max="8446" width="11.42578125" style="26"/>
    <col min="8447" max="8447" width="65.7109375" style="26" customWidth="1"/>
    <col min="8448" max="8448" width="27.28515625" style="26" customWidth="1"/>
    <col min="8449" max="8449" width="27.7109375" style="26" customWidth="1"/>
    <col min="8450" max="8450" width="28.5703125" style="26" customWidth="1"/>
    <col min="8451" max="8451" width="26.28515625" style="26" customWidth="1"/>
    <col min="8452" max="8702" width="11.42578125" style="26"/>
    <col min="8703" max="8703" width="65.7109375" style="26" customWidth="1"/>
    <col min="8704" max="8704" width="27.28515625" style="26" customWidth="1"/>
    <col min="8705" max="8705" width="27.7109375" style="26" customWidth="1"/>
    <col min="8706" max="8706" width="28.5703125" style="26" customWidth="1"/>
    <col min="8707" max="8707" width="26.28515625" style="26" customWidth="1"/>
    <col min="8708" max="8958" width="11.42578125" style="26"/>
    <col min="8959" max="8959" width="65.7109375" style="26" customWidth="1"/>
    <col min="8960" max="8960" width="27.28515625" style="26" customWidth="1"/>
    <col min="8961" max="8961" width="27.7109375" style="26" customWidth="1"/>
    <col min="8962" max="8962" width="28.5703125" style="26" customWidth="1"/>
    <col min="8963" max="8963" width="26.28515625" style="26" customWidth="1"/>
    <col min="8964" max="9214" width="11.42578125" style="26"/>
    <col min="9215" max="9215" width="65.7109375" style="26" customWidth="1"/>
    <col min="9216" max="9216" width="27.28515625" style="26" customWidth="1"/>
    <col min="9217" max="9217" width="27.7109375" style="26" customWidth="1"/>
    <col min="9218" max="9218" width="28.5703125" style="26" customWidth="1"/>
    <col min="9219" max="9219" width="26.28515625" style="26" customWidth="1"/>
    <col min="9220" max="9470" width="11.42578125" style="26"/>
    <col min="9471" max="9471" width="65.7109375" style="26" customWidth="1"/>
    <col min="9472" max="9472" width="27.28515625" style="26" customWidth="1"/>
    <col min="9473" max="9473" width="27.7109375" style="26" customWidth="1"/>
    <col min="9474" max="9474" width="28.5703125" style="26" customWidth="1"/>
    <col min="9475" max="9475" width="26.28515625" style="26" customWidth="1"/>
    <col min="9476" max="9726" width="11.42578125" style="26"/>
    <col min="9727" max="9727" width="65.7109375" style="26" customWidth="1"/>
    <col min="9728" max="9728" width="27.28515625" style="26" customWidth="1"/>
    <col min="9729" max="9729" width="27.7109375" style="26" customWidth="1"/>
    <col min="9730" max="9730" width="28.5703125" style="26" customWidth="1"/>
    <col min="9731" max="9731" width="26.28515625" style="26" customWidth="1"/>
    <col min="9732" max="9982" width="11.42578125" style="26"/>
    <col min="9983" max="9983" width="65.7109375" style="26" customWidth="1"/>
    <col min="9984" max="9984" width="27.28515625" style="26" customWidth="1"/>
    <col min="9985" max="9985" width="27.7109375" style="26" customWidth="1"/>
    <col min="9986" max="9986" width="28.5703125" style="26" customWidth="1"/>
    <col min="9987" max="9987" width="26.28515625" style="26" customWidth="1"/>
    <col min="9988" max="10238" width="11.42578125" style="26"/>
    <col min="10239" max="10239" width="65.7109375" style="26" customWidth="1"/>
    <col min="10240" max="10240" width="27.28515625" style="26" customWidth="1"/>
    <col min="10241" max="10241" width="27.7109375" style="26" customWidth="1"/>
    <col min="10242" max="10242" width="28.5703125" style="26" customWidth="1"/>
    <col min="10243" max="10243" width="26.28515625" style="26" customWidth="1"/>
    <col min="10244" max="10494" width="11.42578125" style="26"/>
    <col min="10495" max="10495" width="65.7109375" style="26" customWidth="1"/>
    <col min="10496" max="10496" width="27.28515625" style="26" customWidth="1"/>
    <col min="10497" max="10497" width="27.7109375" style="26" customWidth="1"/>
    <col min="10498" max="10498" width="28.5703125" style="26" customWidth="1"/>
    <col min="10499" max="10499" width="26.28515625" style="26" customWidth="1"/>
    <col min="10500" max="10750" width="11.42578125" style="26"/>
    <col min="10751" max="10751" width="65.7109375" style="26" customWidth="1"/>
    <col min="10752" max="10752" width="27.28515625" style="26" customWidth="1"/>
    <col min="10753" max="10753" width="27.7109375" style="26" customWidth="1"/>
    <col min="10754" max="10754" width="28.5703125" style="26" customWidth="1"/>
    <col min="10755" max="10755" width="26.28515625" style="26" customWidth="1"/>
    <col min="10756" max="11006" width="11.42578125" style="26"/>
    <col min="11007" max="11007" width="65.7109375" style="26" customWidth="1"/>
    <col min="11008" max="11008" width="27.28515625" style="26" customWidth="1"/>
    <col min="11009" max="11009" width="27.7109375" style="26" customWidth="1"/>
    <col min="11010" max="11010" width="28.5703125" style="26" customWidth="1"/>
    <col min="11011" max="11011" width="26.28515625" style="26" customWidth="1"/>
    <col min="11012" max="11262" width="11.42578125" style="26"/>
    <col min="11263" max="11263" width="65.7109375" style="26" customWidth="1"/>
    <col min="11264" max="11264" width="27.28515625" style="26" customWidth="1"/>
    <col min="11265" max="11265" width="27.7109375" style="26" customWidth="1"/>
    <col min="11266" max="11266" width="28.5703125" style="26" customWidth="1"/>
    <col min="11267" max="11267" width="26.28515625" style="26" customWidth="1"/>
    <col min="11268" max="11518" width="11.42578125" style="26"/>
    <col min="11519" max="11519" width="65.7109375" style="26" customWidth="1"/>
    <col min="11520" max="11520" width="27.28515625" style="26" customWidth="1"/>
    <col min="11521" max="11521" width="27.7109375" style="26" customWidth="1"/>
    <col min="11522" max="11522" width="28.5703125" style="26" customWidth="1"/>
    <col min="11523" max="11523" width="26.28515625" style="26" customWidth="1"/>
    <col min="11524" max="11774" width="11.42578125" style="26"/>
    <col min="11775" max="11775" width="65.7109375" style="26" customWidth="1"/>
    <col min="11776" max="11776" width="27.28515625" style="26" customWidth="1"/>
    <col min="11777" max="11777" width="27.7109375" style="26" customWidth="1"/>
    <col min="11778" max="11778" width="28.5703125" style="26" customWidth="1"/>
    <col min="11779" max="11779" width="26.28515625" style="26" customWidth="1"/>
    <col min="11780" max="12030" width="11.42578125" style="26"/>
    <col min="12031" max="12031" width="65.7109375" style="26" customWidth="1"/>
    <col min="12032" max="12032" width="27.28515625" style="26" customWidth="1"/>
    <col min="12033" max="12033" width="27.7109375" style="26" customWidth="1"/>
    <col min="12034" max="12034" width="28.5703125" style="26" customWidth="1"/>
    <col min="12035" max="12035" width="26.28515625" style="26" customWidth="1"/>
    <col min="12036" max="12286" width="11.42578125" style="26"/>
    <col min="12287" max="12287" width="65.7109375" style="26" customWidth="1"/>
    <col min="12288" max="12288" width="27.28515625" style="26" customWidth="1"/>
    <col min="12289" max="12289" width="27.7109375" style="26" customWidth="1"/>
    <col min="12290" max="12290" width="28.5703125" style="26" customWidth="1"/>
    <col min="12291" max="12291" width="26.28515625" style="26" customWidth="1"/>
    <col min="12292" max="12542" width="11.42578125" style="26"/>
    <col min="12543" max="12543" width="65.7109375" style="26" customWidth="1"/>
    <col min="12544" max="12544" width="27.28515625" style="26" customWidth="1"/>
    <col min="12545" max="12545" width="27.7109375" style="26" customWidth="1"/>
    <col min="12546" max="12546" width="28.5703125" style="26" customWidth="1"/>
    <col min="12547" max="12547" width="26.28515625" style="26" customWidth="1"/>
    <col min="12548" max="12798" width="11.42578125" style="26"/>
    <col min="12799" max="12799" width="65.7109375" style="26" customWidth="1"/>
    <col min="12800" max="12800" width="27.28515625" style="26" customWidth="1"/>
    <col min="12801" max="12801" width="27.7109375" style="26" customWidth="1"/>
    <col min="12802" max="12802" width="28.5703125" style="26" customWidth="1"/>
    <col min="12803" max="12803" width="26.28515625" style="26" customWidth="1"/>
    <col min="12804" max="13054" width="11.42578125" style="26"/>
    <col min="13055" max="13055" width="65.7109375" style="26" customWidth="1"/>
    <col min="13056" max="13056" width="27.28515625" style="26" customWidth="1"/>
    <col min="13057" max="13057" width="27.7109375" style="26" customWidth="1"/>
    <col min="13058" max="13058" width="28.5703125" style="26" customWidth="1"/>
    <col min="13059" max="13059" width="26.28515625" style="26" customWidth="1"/>
    <col min="13060" max="13310" width="11.42578125" style="26"/>
    <col min="13311" max="13311" width="65.7109375" style="26" customWidth="1"/>
    <col min="13312" max="13312" width="27.28515625" style="26" customWidth="1"/>
    <col min="13313" max="13313" width="27.7109375" style="26" customWidth="1"/>
    <col min="13314" max="13314" width="28.5703125" style="26" customWidth="1"/>
    <col min="13315" max="13315" width="26.28515625" style="26" customWidth="1"/>
    <col min="13316" max="13566" width="11.42578125" style="26"/>
    <col min="13567" max="13567" width="65.7109375" style="26" customWidth="1"/>
    <col min="13568" max="13568" width="27.28515625" style="26" customWidth="1"/>
    <col min="13569" max="13569" width="27.7109375" style="26" customWidth="1"/>
    <col min="13570" max="13570" width="28.5703125" style="26" customWidth="1"/>
    <col min="13571" max="13571" width="26.28515625" style="26" customWidth="1"/>
    <col min="13572" max="13822" width="11.42578125" style="26"/>
    <col min="13823" max="13823" width="65.7109375" style="26" customWidth="1"/>
    <col min="13824" max="13824" width="27.28515625" style="26" customWidth="1"/>
    <col min="13825" max="13825" width="27.7109375" style="26" customWidth="1"/>
    <col min="13826" max="13826" width="28.5703125" style="26" customWidth="1"/>
    <col min="13827" max="13827" width="26.28515625" style="26" customWidth="1"/>
    <col min="13828" max="14078" width="11.42578125" style="26"/>
    <col min="14079" max="14079" width="65.7109375" style="26" customWidth="1"/>
    <col min="14080" max="14080" width="27.28515625" style="26" customWidth="1"/>
    <col min="14081" max="14081" width="27.7109375" style="26" customWidth="1"/>
    <col min="14082" max="14082" width="28.5703125" style="26" customWidth="1"/>
    <col min="14083" max="14083" width="26.28515625" style="26" customWidth="1"/>
    <col min="14084" max="14334" width="11.42578125" style="26"/>
    <col min="14335" max="14335" width="65.7109375" style="26" customWidth="1"/>
    <col min="14336" max="14336" width="27.28515625" style="26" customWidth="1"/>
    <col min="14337" max="14337" width="27.7109375" style="26" customWidth="1"/>
    <col min="14338" max="14338" width="28.5703125" style="26" customWidth="1"/>
    <col min="14339" max="14339" width="26.28515625" style="26" customWidth="1"/>
    <col min="14340" max="14590" width="11.42578125" style="26"/>
    <col min="14591" max="14591" width="65.7109375" style="26" customWidth="1"/>
    <col min="14592" max="14592" width="27.28515625" style="26" customWidth="1"/>
    <col min="14593" max="14593" width="27.7109375" style="26" customWidth="1"/>
    <col min="14594" max="14594" width="28.5703125" style="26" customWidth="1"/>
    <col min="14595" max="14595" width="26.28515625" style="26" customWidth="1"/>
    <col min="14596" max="14846" width="11.42578125" style="26"/>
    <col min="14847" max="14847" width="65.7109375" style="26" customWidth="1"/>
    <col min="14848" max="14848" width="27.28515625" style="26" customWidth="1"/>
    <col min="14849" max="14849" width="27.7109375" style="26" customWidth="1"/>
    <col min="14850" max="14850" width="28.5703125" style="26" customWidth="1"/>
    <col min="14851" max="14851" width="26.28515625" style="26" customWidth="1"/>
    <col min="14852" max="15102" width="11.42578125" style="26"/>
    <col min="15103" max="15103" width="65.7109375" style="26" customWidth="1"/>
    <col min="15104" max="15104" width="27.28515625" style="26" customWidth="1"/>
    <col min="15105" max="15105" width="27.7109375" style="26" customWidth="1"/>
    <col min="15106" max="15106" width="28.5703125" style="26" customWidth="1"/>
    <col min="15107" max="15107" width="26.28515625" style="26" customWidth="1"/>
    <col min="15108" max="15358" width="11.42578125" style="26"/>
    <col min="15359" max="15359" width="65.7109375" style="26" customWidth="1"/>
    <col min="15360" max="15360" width="27.28515625" style="26" customWidth="1"/>
    <col min="15361" max="15361" width="27.7109375" style="26" customWidth="1"/>
    <col min="15362" max="15362" width="28.5703125" style="26" customWidth="1"/>
    <col min="15363" max="15363" width="26.28515625" style="26" customWidth="1"/>
    <col min="15364" max="15614" width="11.42578125" style="26"/>
    <col min="15615" max="15615" width="65.7109375" style="26" customWidth="1"/>
    <col min="15616" max="15616" width="27.28515625" style="26" customWidth="1"/>
    <col min="15617" max="15617" width="27.7109375" style="26" customWidth="1"/>
    <col min="15618" max="15618" width="28.5703125" style="26" customWidth="1"/>
    <col min="15619" max="15619" width="26.28515625" style="26" customWidth="1"/>
    <col min="15620" max="15870" width="11.42578125" style="26"/>
    <col min="15871" max="15871" width="65.7109375" style="26" customWidth="1"/>
    <col min="15872" max="15872" width="27.28515625" style="26" customWidth="1"/>
    <col min="15873" max="15873" width="27.7109375" style="26" customWidth="1"/>
    <col min="15874" max="15874" width="28.5703125" style="26" customWidth="1"/>
    <col min="15875" max="15875" width="26.28515625" style="26" customWidth="1"/>
    <col min="15876" max="16126" width="11.42578125" style="26"/>
    <col min="16127" max="16127" width="65.7109375" style="26" customWidth="1"/>
    <col min="16128" max="16128" width="27.28515625" style="26" customWidth="1"/>
    <col min="16129" max="16129" width="27.7109375" style="26" customWidth="1"/>
    <col min="16130" max="16130" width="28.5703125" style="26" customWidth="1"/>
    <col min="16131" max="16131" width="26.28515625" style="26" customWidth="1"/>
    <col min="16132" max="16384" width="11.42578125" style="26"/>
  </cols>
  <sheetData>
    <row r="1" spans="1:11" ht="19.5" x14ac:dyDescent="0.3">
      <c r="A1" s="96" t="str">
        <f>'kalk. Leistungswerte'!A1</f>
        <v>Vergabeverfahren Nr. OV-006-2026</v>
      </c>
      <c r="C1" s="95"/>
      <c r="D1" s="29"/>
      <c r="E1" s="29"/>
      <c r="F1" s="28"/>
      <c r="G1" s="29"/>
      <c r="H1" s="29"/>
      <c r="I1" s="28"/>
      <c r="J1" s="29"/>
      <c r="K1" s="29"/>
    </row>
    <row r="2" spans="1:11" ht="19.5" customHeight="1" x14ac:dyDescent="0.25">
      <c r="A2" s="279" t="s">
        <v>318</v>
      </c>
      <c r="B2" s="279"/>
      <c r="C2" s="152"/>
    </row>
    <row r="3" spans="1:11" ht="12.75" customHeight="1" x14ac:dyDescent="0.25">
      <c r="D3" s="152"/>
      <c r="E3" s="152"/>
    </row>
    <row r="4" spans="1:11" ht="18" customHeight="1" x14ac:dyDescent="0.25">
      <c r="A4" s="280" t="s">
        <v>384</v>
      </c>
      <c r="B4" s="280"/>
      <c r="C4" s="198"/>
      <c r="D4" s="152"/>
      <c r="E4" s="152"/>
    </row>
    <row r="6" spans="1:11" s="154" customFormat="1" ht="54" customHeight="1" x14ac:dyDescent="0.3">
      <c r="B6" s="281" t="s">
        <v>400</v>
      </c>
      <c r="C6" s="281"/>
    </row>
    <row r="7" spans="1:11" s="154" customFormat="1" ht="33" customHeight="1" x14ac:dyDescent="0.3">
      <c r="B7" s="155" t="s">
        <v>319</v>
      </c>
      <c r="C7" s="156">
        <f>Raumbuch!P4-Raumbuch!P10-Raumbuch!P12-Raumbuch!P14-Raumbuch!P17-Raumbuch!P19-Raumbuch!P23-Raumbuch!P32-Raumbuch!P34-Raumbuch!P36</f>
        <v>0</v>
      </c>
    </row>
    <row r="8" spans="1:11" s="154" customFormat="1" ht="33" customHeight="1" x14ac:dyDescent="0.3">
      <c r="B8" s="157" t="s">
        <v>71</v>
      </c>
      <c r="C8" s="158">
        <f>C7/100*19</f>
        <v>0</v>
      </c>
    </row>
    <row r="9" spans="1:11" s="154" customFormat="1" ht="33" customHeight="1" x14ac:dyDescent="0.3">
      <c r="B9" s="159" t="s">
        <v>72</v>
      </c>
      <c r="C9" s="160">
        <f>SUM(C7:C8)</f>
        <v>0</v>
      </c>
    </row>
    <row r="10" spans="1:11" s="154" customFormat="1" ht="16.5" x14ac:dyDescent="0.3"/>
    <row r="11" spans="1:11" s="154" customFormat="1" ht="54" customHeight="1" x14ac:dyDescent="0.3">
      <c r="B11" s="281" t="s">
        <v>401</v>
      </c>
      <c r="C11" s="281"/>
    </row>
    <row r="12" spans="1:11" s="154" customFormat="1" ht="33" customHeight="1" x14ac:dyDescent="0.3">
      <c r="B12" s="155" t="s">
        <v>320</v>
      </c>
      <c r="C12" s="156">
        <f>Raumbuch!M137</f>
        <v>0</v>
      </c>
    </row>
    <row r="13" spans="1:11" s="154" customFormat="1" ht="33" customHeight="1" x14ac:dyDescent="0.3">
      <c r="B13" s="157" t="s">
        <v>71</v>
      </c>
      <c r="C13" s="158">
        <f>C12/100*19</f>
        <v>0</v>
      </c>
    </row>
    <row r="14" spans="1:11" s="154" customFormat="1" ht="33" customHeight="1" x14ac:dyDescent="0.3">
      <c r="B14" s="159" t="s">
        <v>73</v>
      </c>
      <c r="C14" s="160">
        <f>SUM(C12:C13)</f>
        <v>0</v>
      </c>
    </row>
    <row r="15" spans="1:11" s="154" customFormat="1" ht="16.5" x14ac:dyDescent="0.3">
      <c r="B15" s="161"/>
      <c r="C15" s="162"/>
    </row>
    <row r="17" spans="1:5" ht="18" customHeight="1" x14ac:dyDescent="0.25">
      <c r="A17" s="280" t="s">
        <v>383</v>
      </c>
      <c r="B17" s="280"/>
      <c r="C17" s="280"/>
      <c r="D17" s="152"/>
      <c r="E17" s="152"/>
    </row>
    <row r="19" spans="1:5" s="154" customFormat="1" ht="75.599999999999994" customHeight="1" x14ac:dyDescent="0.3">
      <c r="B19" s="281" t="s">
        <v>402</v>
      </c>
      <c r="C19" s="281"/>
    </row>
    <row r="20" spans="1:5" s="154" customFormat="1" ht="37.5" customHeight="1" x14ac:dyDescent="0.3">
      <c r="B20" s="155" t="s">
        <v>403</v>
      </c>
      <c r="C20" s="156">
        <f>Raumbuch!M135</f>
        <v>0</v>
      </c>
    </row>
    <row r="21" spans="1:5" s="154" customFormat="1" ht="33" customHeight="1" x14ac:dyDescent="0.3">
      <c r="B21" s="157" t="s">
        <v>71</v>
      </c>
      <c r="C21" s="158">
        <f>C20/100*19</f>
        <v>0</v>
      </c>
    </row>
    <row r="22" spans="1:5" s="154" customFormat="1" ht="33" customHeight="1" x14ac:dyDescent="0.3">
      <c r="B22" s="159" t="s">
        <v>73</v>
      </c>
      <c r="C22" s="160">
        <f>SUM(C20:C21)</f>
        <v>0</v>
      </c>
    </row>
    <row r="25" spans="1:5" ht="18" customHeight="1" x14ac:dyDescent="0.25">
      <c r="A25" s="280" t="s">
        <v>390</v>
      </c>
      <c r="B25" s="280"/>
      <c r="C25" s="280"/>
      <c r="D25" s="152"/>
      <c r="E25" s="152"/>
    </row>
    <row r="27" spans="1:5" s="154" customFormat="1" ht="42.75" customHeight="1" x14ac:dyDescent="0.3">
      <c r="B27" s="281" t="s">
        <v>371</v>
      </c>
      <c r="C27" s="281"/>
    </row>
    <row r="28" spans="1:5" s="154" customFormat="1" ht="33" customHeight="1" x14ac:dyDescent="0.3">
      <c r="B28" s="155" t="s">
        <v>404</v>
      </c>
      <c r="C28" s="156">
        <f>'Kosten Sonderreinigung'!D16</f>
        <v>0</v>
      </c>
    </row>
    <row r="29" spans="1:5" s="154" customFormat="1" ht="33" customHeight="1" x14ac:dyDescent="0.3">
      <c r="B29" s="157" t="s">
        <v>71</v>
      </c>
      <c r="C29" s="158">
        <f>C28/100*19</f>
        <v>0</v>
      </c>
    </row>
    <row r="30" spans="1:5" s="154" customFormat="1" ht="33" customHeight="1" x14ac:dyDescent="0.3">
      <c r="B30" s="159" t="s">
        <v>73</v>
      </c>
      <c r="C30" s="160">
        <f>SUM(C28:C29)</f>
        <v>0</v>
      </c>
    </row>
    <row r="33" spans="1:5" ht="18" customHeight="1" x14ac:dyDescent="0.25">
      <c r="A33" s="280" t="s">
        <v>392</v>
      </c>
      <c r="B33" s="280"/>
      <c r="C33" s="280"/>
      <c r="D33" s="152"/>
      <c r="E33" s="152"/>
    </row>
    <row r="35" spans="1:5" s="154" customFormat="1" ht="51.75" customHeight="1" x14ac:dyDescent="0.3">
      <c r="B35" s="281" t="s">
        <v>405</v>
      </c>
      <c r="C35" s="281"/>
    </row>
    <row r="36" spans="1:5" s="154" customFormat="1" ht="33" customHeight="1" x14ac:dyDescent="0.3">
      <c r="B36" s="155" t="s">
        <v>391</v>
      </c>
      <c r="C36" s="156">
        <f>C12+C20+C28</f>
        <v>0</v>
      </c>
    </row>
    <row r="37" spans="1:5" s="154" customFormat="1" ht="33" customHeight="1" x14ac:dyDescent="0.3">
      <c r="B37" s="157" t="s">
        <v>71</v>
      </c>
      <c r="C37" s="158">
        <f>C36/100*19</f>
        <v>0</v>
      </c>
    </row>
    <row r="38" spans="1:5" s="154" customFormat="1" ht="33" customHeight="1" x14ac:dyDescent="0.3">
      <c r="B38" s="159" t="s">
        <v>73</v>
      </c>
      <c r="C38" s="160">
        <f>SUM(C36:C37)</f>
        <v>0</v>
      </c>
    </row>
  </sheetData>
  <sheetProtection algorithmName="SHA-512" hashValue="ZY8P1LBRRZ5kZbjXEcbOgMOa2GmTBtwi3A+CWSnsc8nvjDpWGoDDI5Cdz5GhyTf+QOs5/eDjvMDMIqhqLM+HGw==" saltValue="+2Wkfjgz578CTP7iZY/A+Q==" spinCount="100000" sheet="1" objects="1" scenarios="1" selectLockedCells="1"/>
  <mergeCells count="10">
    <mergeCell ref="A33:C33"/>
    <mergeCell ref="B35:C35"/>
    <mergeCell ref="A25:C25"/>
    <mergeCell ref="B27:C27"/>
    <mergeCell ref="B19:C19"/>
    <mergeCell ref="A2:B2"/>
    <mergeCell ref="A4:B4"/>
    <mergeCell ref="A17:C17"/>
    <mergeCell ref="B6:C6"/>
    <mergeCell ref="B11:C11"/>
  </mergeCells>
  <pageMargins left="0.7" right="0.7" top="0.78740157499999996" bottom="0.78740157499999996" header="0.3" footer="0.3"/>
  <pageSetup paperSize="9" scale="71"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sheetPr>
  <dimension ref="A1:IN75"/>
  <sheetViews>
    <sheetView zoomScale="85" zoomScaleNormal="85" zoomScaleSheetLayoutView="100" workbookViewId="0">
      <selection activeCell="C59" sqref="C59"/>
    </sheetView>
  </sheetViews>
  <sheetFormatPr baseColWidth="10" defaultColWidth="0" defaultRowHeight="15.75" x14ac:dyDescent="0.3"/>
  <cols>
    <col min="1" max="1" width="7.5703125" style="26" customWidth="1"/>
    <col min="2" max="2" width="93.85546875" style="26" customWidth="1"/>
    <col min="3" max="4" width="14.7109375" style="27" customWidth="1"/>
    <col min="5" max="5" width="3.28515625" style="28" customWidth="1"/>
    <col min="6" max="7" width="14.7109375" style="26" customWidth="1"/>
    <col min="8" max="8" width="3.28515625" style="81" customWidth="1"/>
    <col min="9" max="10" width="15.7109375" style="26" customWidth="1"/>
    <col min="11" max="243" width="12.28515625" style="26" customWidth="1"/>
    <col min="244" max="244" width="8.7109375" style="26" customWidth="1"/>
    <col min="245" max="245" width="81.7109375" style="26" customWidth="1"/>
    <col min="246" max="246" width="12.28515625" style="26" customWidth="1"/>
    <col min="247" max="247" width="13.7109375" style="26" customWidth="1"/>
    <col min="248" max="253" width="0" style="26" hidden="1"/>
    <col min="254" max="254" width="7.28515625" style="26" customWidth="1"/>
    <col min="255" max="255" width="63.7109375" style="26" customWidth="1"/>
    <col min="256" max="256" width="11.7109375" style="26" customWidth="1"/>
    <col min="257" max="257" width="12" style="26" customWidth="1"/>
    <col min="258" max="258" width="1.28515625" style="26" customWidth="1"/>
    <col min="259" max="259" width="11.7109375" style="26" customWidth="1"/>
    <col min="260" max="260" width="12" style="26" customWidth="1"/>
    <col min="261" max="261" width="1.42578125" style="26" customWidth="1"/>
    <col min="262" max="262" width="11.7109375" style="26" customWidth="1"/>
    <col min="263" max="263" width="12" style="26" customWidth="1"/>
    <col min="264" max="264" width="1.42578125" style="26" customWidth="1"/>
    <col min="265" max="265" width="11.7109375" style="26" customWidth="1"/>
    <col min="266" max="266" width="12" style="26" customWidth="1"/>
    <col min="267" max="499" width="12.28515625" style="26" customWidth="1"/>
    <col min="500" max="500" width="8.7109375" style="26" customWidth="1"/>
    <col min="501" max="501" width="81.7109375" style="26" customWidth="1"/>
    <col min="502" max="502" width="12.28515625" style="26" customWidth="1"/>
    <col min="503" max="503" width="13.7109375" style="26" customWidth="1"/>
    <col min="504" max="509" width="0" style="26" hidden="1"/>
    <col min="510" max="510" width="7.28515625" style="26" customWidth="1"/>
    <col min="511" max="511" width="63.7109375" style="26" customWidth="1"/>
    <col min="512" max="512" width="11.7109375" style="26" customWidth="1"/>
    <col min="513" max="513" width="12" style="26" customWidth="1"/>
    <col min="514" max="514" width="1.28515625" style="26" customWidth="1"/>
    <col min="515" max="515" width="11.7109375" style="26" customWidth="1"/>
    <col min="516" max="516" width="12" style="26" customWidth="1"/>
    <col min="517" max="517" width="1.42578125" style="26" customWidth="1"/>
    <col min="518" max="518" width="11.7109375" style="26" customWidth="1"/>
    <col min="519" max="519" width="12" style="26" customWidth="1"/>
    <col min="520" max="520" width="1.42578125" style="26" customWidth="1"/>
    <col min="521" max="521" width="11.7109375" style="26" customWidth="1"/>
    <col min="522" max="522" width="12" style="26" customWidth="1"/>
    <col min="523" max="755" width="12.28515625" style="26" customWidth="1"/>
    <col min="756" max="756" width="8.7109375" style="26" customWidth="1"/>
    <col min="757" max="757" width="81.7109375" style="26" customWidth="1"/>
    <col min="758" max="758" width="12.28515625" style="26" customWidth="1"/>
    <col min="759" max="759" width="13.7109375" style="26" customWidth="1"/>
    <col min="760" max="765" width="0" style="26" hidden="1"/>
    <col min="766" max="766" width="7.28515625" style="26" customWidth="1"/>
    <col min="767" max="767" width="63.7109375" style="26" customWidth="1"/>
    <col min="768" max="768" width="11.7109375" style="26" customWidth="1"/>
    <col min="769" max="769" width="12" style="26" customWidth="1"/>
    <col min="770" max="770" width="1.28515625" style="26" customWidth="1"/>
    <col min="771" max="771" width="11.7109375" style="26" customWidth="1"/>
    <col min="772" max="772" width="12" style="26" customWidth="1"/>
    <col min="773" max="773" width="1.42578125" style="26" customWidth="1"/>
    <col min="774" max="774" width="11.7109375" style="26" customWidth="1"/>
    <col min="775" max="775" width="12" style="26" customWidth="1"/>
    <col min="776" max="776" width="1.42578125" style="26" customWidth="1"/>
    <col min="777" max="777" width="11.7109375" style="26" customWidth="1"/>
    <col min="778" max="778" width="12" style="26" customWidth="1"/>
    <col min="779" max="1011" width="12.28515625" style="26" customWidth="1"/>
    <col min="1012" max="1012" width="8.7109375" style="26" customWidth="1"/>
    <col min="1013" max="1013" width="81.7109375" style="26" customWidth="1"/>
    <col min="1014" max="1014" width="12.28515625" style="26" customWidth="1"/>
    <col min="1015" max="1015" width="13.7109375" style="26" customWidth="1"/>
    <col min="1016" max="1021" width="0" style="26" hidden="1"/>
    <col min="1022" max="1022" width="7.28515625" style="26" customWidth="1"/>
    <col min="1023" max="1023" width="63.7109375" style="26" customWidth="1"/>
    <col min="1024" max="1024" width="11.7109375" style="26" customWidth="1"/>
    <col min="1025" max="1025" width="12" style="26" customWidth="1"/>
    <col min="1026" max="1026" width="1.28515625" style="26" customWidth="1"/>
    <col min="1027" max="1027" width="11.7109375" style="26" customWidth="1"/>
    <col min="1028" max="1028" width="12" style="26" customWidth="1"/>
    <col min="1029" max="1029" width="1.42578125" style="26" customWidth="1"/>
    <col min="1030" max="1030" width="11.7109375" style="26" customWidth="1"/>
    <col min="1031" max="1031" width="12" style="26" customWidth="1"/>
    <col min="1032" max="1032" width="1.42578125" style="26" customWidth="1"/>
    <col min="1033" max="1033" width="11.7109375" style="26" customWidth="1"/>
    <col min="1034" max="1034" width="12" style="26" customWidth="1"/>
    <col min="1035" max="1267" width="12.28515625" style="26" customWidth="1"/>
    <col min="1268" max="1268" width="8.7109375" style="26" customWidth="1"/>
    <col min="1269" max="1269" width="81.7109375" style="26" customWidth="1"/>
    <col min="1270" max="1270" width="12.28515625" style="26" customWidth="1"/>
    <col min="1271" max="1271" width="13.7109375" style="26" customWidth="1"/>
    <col min="1272" max="1277" width="0" style="26" hidden="1"/>
    <col min="1278" max="1278" width="7.28515625" style="26" customWidth="1"/>
    <col min="1279" max="1279" width="63.7109375" style="26" customWidth="1"/>
    <col min="1280" max="1280" width="11.7109375" style="26" customWidth="1"/>
    <col min="1281" max="1281" width="12" style="26" customWidth="1"/>
    <col min="1282" max="1282" width="1.28515625" style="26" customWidth="1"/>
    <col min="1283" max="1283" width="11.7109375" style="26" customWidth="1"/>
    <col min="1284" max="1284" width="12" style="26" customWidth="1"/>
    <col min="1285" max="1285" width="1.42578125" style="26" customWidth="1"/>
    <col min="1286" max="1286" width="11.7109375" style="26" customWidth="1"/>
    <col min="1287" max="1287" width="12" style="26" customWidth="1"/>
    <col min="1288" max="1288" width="1.42578125" style="26" customWidth="1"/>
    <col min="1289" max="1289" width="11.7109375" style="26" customWidth="1"/>
    <col min="1290" max="1290" width="12" style="26" customWidth="1"/>
    <col min="1291" max="1523" width="12.28515625" style="26" customWidth="1"/>
    <col min="1524" max="1524" width="8.7109375" style="26" customWidth="1"/>
    <col min="1525" max="1525" width="81.7109375" style="26" customWidth="1"/>
    <col min="1526" max="1526" width="12.28515625" style="26" customWidth="1"/>
    <col min="1527" max="1527" width="13.7109375" style="26" customWidth="1"/>
    <col min="1528" max="1533" width="0" style="26" hidden="1"/>
    <col min="1534" max="1534" width="7.28515625" style="26" customWidth="1"/>
    <col min="1535" max="1535" width="63.7109375" style="26" customWidth="1"/>
    <col min="1536" max="1536" width="11.7109375" style="26" customWidth="1"/>
    <col min="1537" max="1537" width="12" style="26" customWidth="1"/>
    <col min="1538" max="1538" width="1.28515625" style="26" customWidth="1"/>
    <col min="1539" max="1539" width="11.7109375" style="26" customWidth="1"/>
    <col min="1540" max="1540" width="12" style="26" customWidth="1"/>
    <col min="1541" max="1541" width="1.42578125" style="26" customWidth="1"/>
    <col min="1542" max="1542" width="11.7109375" style="26" customWidth="1"/>
    <col min="1543" max="1543" width="12" style="26" customWidth="1"/>
    <col min="1544" max="1544" width="1.42578125" style="26" customWidth="1"/>
    <col min="1545" max="1545" width="11.7109375" style="26" customWidth="1"/>
    <col min="1546" max="1546" width="12" style="26" customWidth="1"/>
    <col min="1547" max="1779" width="12.28515625" style="26" customWidth="1"/>
    <col min="1780" max="1780" width="8.7109375" style="26" customWidth="1"/>
    <col min="1781" max="1781" width="81.7109375" style="26" customWidth="1"/>
    <col min="1782" max="1782" width="12.28515625" style="26" customWidth="1"/>
    <col min="1783" max="1783" width="13.7109375" style="26" customWidth="1"/>
    <col min="1784" max="1789" width="0" style="26" hidden="1"/>
    <col min="1790" max="1790" width="7.28515625" style="26" customWidth="1"/>
    <col min="1791" max="1791" width="63.7109375" style="26" customWidth="1"/>
    <col min="1792" max="1792" width="11.7109375" style="26" customWidth="1"/>
    <col min="1793" max="1793" width="12" style="26" customWidth="1"/>
    <col min="1794" max="1794" width="1.28515625" style="26" customWidth="1"/>
    <col min="1795" max="1795" width="11.7109375" style="26" customWidth="1"/>
    <col min="1796" max="1796" width="12" style="26" customWidth="1"/>
    <col min="1797" max="1797" width="1.42578125" style="26" customWidth="1"/>
    <col min="1798" max="1798" width="11.7109375" style="26" customWidth="1"/>
    <col min="1799" max="1799" width="12" style="26" customWidth="1"/>
    <col min="1800" max="1800" width="1.42578125" style="26" customWidth="1"/>
    <col min="1801" max="1801" width="11.7109375" style="26" customWidth="1"/>
    <col min="1802" max="1802" width="12" style="26" customWidth="1"/>
    <col min="1803" max="2035" width="12.28515625" style="26" customWidth="1"/>
    <col min="2036" max="2036" width="8.7109375" style="26" customWidth="1"/>
    <col min="2037" max="2037" width="81.7109375" style="26" customWidth="1"/>
    <col min="2038" max="2038" width="12.28515625" style="26" customWidth="1"/>
    <col min="2039" max="2039" width="13.7109375" style="26" customWidth="1"/>
    <col min="2040" max="2045" width="0" style="26" hidden="1"/>
    <col min="2046" max="2046" width="7.28515625" style="26" customWidth="1"/>
    <col min="2047" max="2047" width="63.7109375" style="26" customWidth="1"/>
    <col min="2048" max="2048" width="11.7109375" style="26" customWidth="1"/>
    <col min="2049" max="2049" width="12" style="26" customWidth="1"/>
    <col min="2050" max="2050" width="1.28515625" style="26" customWidth="1"/>
    <col min="2051" max="2051" width="11.7109375" style="26" customWidth="1"/>
    <col min="2052" max="2052" width="12" style="26" customWidth="1"/>
    <col min="2053" max="2053" width="1.42578125" style="26" customWidth="1"/>
    <col min="2054" max="2054" width="11.7109375" style="26" customWidth="1"/>
    <col min="2055" max="2055" width="12" style="26" customWidth="1"/>
    <col min="2056" max="2056" width="1.42578125" style="26" customWidth="1"/>
    <col min="2057" max="2057" width="11.7109375" style="26" customWidth="1"/>
    <col min="2058" max="2058" width="12" style="26" customWidth="1"/>
    <col min="2059" max="2291" width="12.28515625" style="26" customWidth="1"/>
    <col min="2292" max="2292" width="8.7109375" style="26" customWidth="1"/>
    <col min="2293" max="2293" width="81.7109375" style="26" customWidth="1"/>
    <col min="2294" max="2294" width="12.28515625" style="26" customWidth="1"/>
    <col min="2295" max="2295" width="13.7109375" style="26" customWidth="1"/>
    <col min="2296" max="2301" width="0" style="26" hidden="1"/>
    <col min="2302" max="2302" width="7.28515625" style="26" customWidth="1"/>
    <col min="2303" max="2303" width="63.7109375" style="26" customWidth="1"/>
    <col min="2304" max="2304" width="11.7109375" style="26" customWidth="1"/>
    <col min="2305" max="2305" width="12" style="26" customWidth="1"/>
    <col min="2306" max="2306" width="1.28515625" style="26" customWidth="1"/>
    <col min="2307" max="2307" width="11.7109375" style="26" customWidth="1"/>
    <col min="2308" max="2308" width="12" style="26" customWidth="1"/>
    <col min="2309" max="2309" width="1.42578125" style="26" customWidth="1"/>
    <col min="2310" max="2310" width="11.7109375" style="26" customWidth="1"/>
    <col min="2311" max="2311" width="12" style="26" customWidth="1"/>
    <col min="2312" max="2312" width="1.42578125" style="26" customWidth="1"/>
    <col min="2313" max="2313" width="11.7109375" style="26" customWidth="1"/>
    <col min="2314" max="2314" width="12" style="26" customWidth="1"/>
    <col min="2315" max="2547" width="12.28515625" style="26" customWidth="1"/>
    <col min="2548" max="2548" width="8.7109375" style="26" customWidth="1"/>
    <col min="2549" max="2549" width="81.7109375" style="26" customWidth="1"/>
    <col min="2550" max="2550" width="12.28515625" style="26" customWidth="1"/>
    <col min="2551" max="2551" width="13.7109375" style="26" customWidth="1"/>
    <col min="2552" max="2557" width="0" style="26" hidden="1"/>
    <col min="2558" max="2558" width="7.28515625" style="26" customWidth="1"/>
    <col min="2559" max="2559" width="63.7109375" style="26" customWidth="1"/>
    <col min="2560" max="2560" width="11.7109375" style="26" customWidth="1"/>
    <col min="2561" max="2561" width="12" style="26" customWidth="1"/>
    <col min="2562" max="2562" width="1.28515625" style="26" customWidth="1"/>
    <col min="2563" max="2563" width="11.7109375" style="26" customWidth="1"/>
    <col min="2564" max="2564" width="12" style="26" customWidth="1"/>
    <col min="2565" max="2565" width="1.42578125" style="26" customWidth="1"/>
    <col min="2566" max="2566" width="11.7109375" style="26" customWidth="1"/>
    <col min="2567" max="2567" width="12" style="26" customWidth="1"/>
    <col min="2568" max="2568" width="1.42578125" style="26" customWidth="1"/>
    <col min="2569" max="2569" width="11.7109375" style="26" customWidth="1"/>
    <col min="2570" max="2570" width="12" style="26" customWidth="1"/>
    <col min="2571" max="2803" width="12.28515625" style="26" customWidth="1"/>
    <col min="2804" max="2804" width="8.7109375" style="26" customWidth="1"/>
    <col min="2805" max="2805" width="81.7109375" style="26" customWidth="1"/>
    <col min="2806" max="2806" width="12.28515625" style="26" customWidth="1"/>
    <col min="2807" max="2807" width="13.7109375" style="26" customWidth="1"/>
    <col min="2808" max="2813" width="0" style="26" hidden="1"/>
    <col min="2814" max="2814" width="7.28515625" style="26" customWidth="1"/>
    <col min="2815" max="2815" width="63.7109375" style="26" customWidth="1"/>
    <col min="2816" max="2816" width="11.7109375" style="26" customWidth="1"/>
    <col min="2817" max="2817" width="12" style="26" customWidth="1"/>
    <col min="2818" max="2818" width="1.28515625" style="26" customWidth="1"/>
    <col min="2819" max="2819" width="11.7109375" style="26" customWidth="1"/>
    <col min="2820" max="2820" width="12" style="26" customWidth="1"/>
    <col min="2821" max="2821" width="1.42578125" style="26" customWidth="1"/>
    <col min="2822" max="2822" width="11.7109375" style="26" customWidth="1"/>
    <col min="2823" max="2823" width="12" style="26" customWidth="1"/>
    <col min="2824" max="2824" width="1.42578125" style="26" customWidth="1"/>
    <col min="2825" max="2825" width="11.7109375" style="26" customWidth="1"/>
    <col min="2826" max="2826" width="12" style="26" customWidth="1"/>
    <col min="2827" max="3059" width="12.28515625" style="26" customWidth="1"/>
    <col min="3060" max="3060" width="8.7109375" style="26" customWidth="1"/>
    <col min="3061" max="3061" width="81.7109375" style="26" customWidth="1"/>
    <col min="3062" max="3062" width="12.28515625" style="26" customWidth="1"/>
    <col min="3063" max="3063" width="13.7109375" style="26" customWidth="1"/>
    <col min="3064" max="3069" width="0" style="26" hidden="1"/>
    <col min="3070" max="3070" width="7.28515625" style="26" customWidth="1"/>
    <col min="3071" max="3071" width="63.7109375" style="26" customWidth="1"/>
    <col min="3072" max="3072" width="11.7109375" style="26" customWidth="1"/>
    <col min="3073" max="3073" width="12" style="26" customWidth="1"/>
    <col min="3074" max="3074" width="1.28515625" style="26" customWidth="1"/>
    <col min="3075" max="3075" width="11.7109375" style="26" customWidth="1"/>
    <col min="3076" max="3076" width="12" style="26" customWidth="1"/>
    <col min="3077" max="3077" width="1.42578125" style="26" customWidth="1"/>
    <col min="3078" max="3078" width="11.7109375" style="26" customWidth="1"/>
    <col min="3079" max="3079" width="12" style="26" customWidth="1"/>
    <col min="3080" max="3080" width="1.42578125" style="26" customWidth="1"/>
    <col min="3081" max="3081" width="11.7109375" style="26" customWidth="1"/>
    <col min="3082" max="3082" width="12" style="26" customWidth="1"/>
    <col min="3083" max="3315" width="12.28515625" style="26" customWidth="1"/>
    <col min="3316" max="3316" width="8.7109375" style="26" customWidth="1"/>
    <col min="3317" max="3317" width="81.7109375" style="26" customWidth="1"/>
    <col min="3318" max="3318" width="12.28515625" style="26" customWidth="1"/>
    <col min="3319" max="3319" width="13.7109375" style="26" customWidth="1"/>
    <col min="3320" max="3325" width="0" style="26" hidden="1"/>
    <col min="3326" max="3326" width="7.28515625" style="26" customWidth="1"/>
    <col min="3327" max="3327" width="63.7109375" style="26" customWidth="1"/>
    <col min="3328" max="3328" width="11.7109375" style="26" customWidth="1"/>
    <col min="3329" max="3329" width="12" style="26" customWidth="1"/>
    <col min="3330" max="3330" width="1.28515625" style="26" customWidth="1"/>
    <col min="3331" max="3331" width="11.7109375" style="26" customWidth="1"/>
    <col min="3332" max="3332" width="12" style="26" customWidth="1"/>
    <col min="3333" max="3333" width="1.42578125" style="26" customWidth="1"/>
    <col min="3334" max="3334" width="11.7109375" style="26" customWidth="1"/>
    <col min="3335" max="3335" width="12" style="26" customWidth="1"/>
    <col min="3336" max="3336" width="1.42578125" style="26" customWidth="1"/>
    <col min="3337" max="3337" width="11.7109375" style="26" customWidth="1"/>
    <col min="3338" max="3338" width="12" style="26" customWidth="1"/>
    <col min="3339" max="3571" width="12.28515625" style="26" customWidth="1"/>
    <col min="3572" max="3572" width="8.7109375" style="26" customWidth="1"/>
    <col min="3573" max="3573" width="81.7109375" style="26" customWidth="1"/>
    <col min="3574" max="3574" width="12.28515625" style="26" customWidth="1"/>
    <col min="3575" max="3575" width="13.7109375" style="26" customWidth="1"/>
    <col min="3576" max="3581" width="0" style="26" hidden="1"/>
    <col min="3582" max="3582" width="7.28515625" style="26" customWidth="1"/>
    <col min="3583" max="3583" width="63.7109375" style="26" customWidth="1"/>
    <col min="3584" max="3584" width="11.7109375" style="26" customWidth="1"/>
    <col min="3585" max="3585" width="12" style="26" customWidth="1"/>
    <col min="3586" max="3586" width="1.28515625" style="26" customWidth="1"/>
    <col min="3587" max="3587" width="11.7109375" style="26" customWidth="1"/>
    <col min="3588" max="3588" width="12" style="26" customWidth="1"/>
    <col min="3589" max="3589" width="1.42578125" style="26" customWidth="1"/>
    <col min="3590" max="3590" width="11.7109375" style="26" customWidth="1"/>
    <col min="3591" max="3591" width="12" style="26" customWidth="1"/>
    <col min="3592" max="3592" width="1.42578125" style="26" customWidth="1"/>
    <col min="3593" max="3593" width="11.7109375" style="26" customWidth="1"/>
    <col min="3594" max="3594" width="12" style="26" customWidth="1"/>
    <col min="3595" max="3827" width="12.28515625" style="26" customWidth="1"/>
    <col min="3828" max="3828" width="8.7109375" style="26" customWidth="1"/>
    <col min="3829" max="3829" width="81.7109375" style="26" customWidth="1"/>
    <col min="3830" max="3830" width="12.28515625" style="26" customWidth="1"/>
    <col min="3831" max="3831" width="13.7109375" style="26" customWidth="1"/>
    <col min="3832" max="3837" width="0" style="26" hidden="1"/>
    <col min="3838" max="3838" width="7.28515625" style="26" customWidth="1"/>
    <col min="3839" max="3839" width="63.7109375" style="26" customWidth="1"/>
    <col min="3840" max="3840" width="11.7109375" style="26" customWidth="1"/>
    <col min="3841" max="3841" width="12" style="26" customWidth="1"/>
    <col min="3842" max="3842" width="1.28515625" style="26" customWidth="1"/>
    <col min="3843" max="3843" width="11.7109375" style="26" customWidth="1"/>
    <col min="3844" max="3844" width="12" style="26" customWidth="1"/>
    <col min="3845" max="3845" width="1.42578125" style="26" customWidth="1"/>
    <col min="3846" max="3846" width="11.7109375" style="26" customWidth="1"/>
    <col min="3847" max="3847" width="12" style="26" customWidth="1"/>
    <col min="3848" max="3848" width="1.42578125" style="26" customWidth="1"/>
    <col min="3849" max="3849" width="11.7109375" style="26" customWidth="1"/>
    <col min="3850" max="3850" width="12" style="26" customWidth="1"/>
    <col min="3851" max="4083" width="12.28515625" style="26" customWidth="1"/>
    <col min="4084" max="4084" width="8.7109375" style="26" customWidth="1"/>
    <col min="4085" max="4085" width="81.7109375" style="26" customWidth="1"/>
    <col min="4086" max="4086" width="12.28515625" style="26" customWidth="1"/>
    <col min="4087" max="4087" width="13.7109375" style="26" customWidth="1"/>
    <col min="4088" max="4093" width="0" style="26" hidden="1"/>
    <col min="4094" max="4094" width="7.28515625" style="26" customWidth="1"/>
    <col min="4095" max="4095" width="63.7109375" style="26" customWidth="1"/>
    <col min="4096" max="4096" width="11.7109375" style="26" customWidth="1"/>
    <col min="4097" max="4097" width="12" style="26" customWidth="1"/>
    <col min="4098" max="4098" width="1.28515625" style="26" customWidth="1"/>
    <col min="4099" max="4099" width="11.7109375" style="26" customWidth="1"/>
    <col min="4100" max="4100" width="12" style="26" customWidth="1"/>
    <col min="4101" max="4101" width="1.42578125" style="26" customWidth="1"/>
    <col min="4102" max="4102" width="11.7109375" style="26" customWidth="1"/>
    <col min="4103" max="4103" width="12" style="26" customWidth="1"/>
    <col min="4104" max="4104" width="1.42578125" style="26" customWidth="1"/>
    <col min="4105" max="4105" width="11.7109375" style="26" customWidth="1"/>
    <col min="4106" max="4106" width="12" style="26" customWidth="1"/>
    <col min="4107" max="4339" width="12.28515625" style="26" customWidth="1"/>
    <col min="4340" max="4340" width="8.7109375" style="26" customWidth="1"/>
    <col min="4341" max="4341" width="81.7109375" style="26" customWidth="1"/>
    <col min="4342" max="4342" width="12.28515625" style="26" customWidth="1"/>
    <col min="4343" max="4343" width="13.7109375" style="26" customWidth="1"/>
    <col min="4344" max="4349" width="0" style="26" hidden="1"/>
    <col min="4350" max="4350" width="7.28515625" style="26" customWidth="1"/>
    <col min="4351" max="4351" width="63.7109375" style="26" customWidth="1"/>
    <col min="4352" max="4352" width="11.7109375" style="26" customWidth="1"/>
    <col min="4353" max="4353" width="12" style="26" customWidth="1"/>
    <col min="4354" max="4354" width="1.28515625" style="26" customWidth="1"/>
    <col min="4355" max="4355" width="11.7109375" style="26" customWidth="1"/>
    <col min="4356" max="4356" width="12" style="26" customWidth="1"/>
    <col min="4357" max="4357" width="1.42578125" style="26" customWidth="1"/>
    <col min="4358" max="4358" width="11.7109375" style="26" customWidth="1"/>
    <col min="4359" max="4359" width="12" style="26" customWidth="1"/>
    <col min="4360" max="4360" width="1.42578125" style="26" customWidth="1"/>
    <col min="4361" max="4361" width="11.7109375" style="26" customWidth="1"/>
    <col min="4362" max="4362" width="12" style="26" customWidth="1"/>
    <col min="4363" max="4595" width="12.28515625" style="26" customWidth="1"/>
    <col min="4596" max="4596" width="8.7109375" style="26" customWidth="1"/>
    <col min="4597" max="4597" width="81.7109375" style="26" customWidth="1"/>
    <col min="4598" max="4598" width="12.28515625" style="26" customWidth="1"/>
    <col min="4599" max="4599" width="13.7109375" style="26" customWidth="1"/>
    <col min="4600" max="4605" width="0" style="26" hidden="1"/>
    <col min="4606" max="4606" width="7.28515625" style="26" customWidth="1"/>
    <col min="4607" max="4607" width="63.7109375" style="26" customWidth="1"/>
    <col min="4608" max="4608" width="11.7109375" style="26" customWidth="1"/>
    <col min="4609" max="4609" width="12" style="26" customWidth="1"/>
    <col min="4610" max="4610" width="1.28515625" style="26" customWidth="1"/>
    <col min="4611" max="4611" width="11.7109375" style="26" customWidth="1"/>
    <col min="4612" max="4612" width="12" style="26" customWidth="1"/>
    <col min="4613" max="4613" width="1.42578125" style="26" customWidth="1"/>
    <col min="4614" max="4614" width="11.7109375" style="26" customWidth="1"/>
    <col min="4615" max="4615" width="12" style="26" customWidth="1"/>
    <col min="4616" max="4616" width="1.42578125" style="26" customWidth="1"/>
    <col min="4617" max="4617" width="11.7109375" style="26" customWidth="1"/>
    <col min="4618" max="4618" width="12" style="26" customWidth="1"/>
    <col min="4619" max="4851" width="12.28515625" style="26" customWidth="1"/>
    <col min="4852" max="4852" width="8.7109375" style="26" customWidth="1"/>
    <col min="4853" max="4853" width="81.7109375" style="26" customWidth="1"/>
    <col min="4854" max="4854" width="12.28515625" style="26" customWidth="1"/>
    <col min="4855" max="4855" width="13.7109375" style="26" customWidth="1"/>
    <col min="4856" max="4861" width="0" style="26" hidden="1"/>
    <col min="4862" max="4862" width="7.28515625" style="26" customWidth="1"/>
    <col min="4863" max="4863" width="63.7109375" style="26" customWidth="1"/>
    <col min="4864" max="4864" width="11.7109375" style="26" customWidth="1"/>
    <col min="4865" max="4865" width="12" style="26" customWidth="1"/>
    <col min="4866" max="4866" width="1.28515625" style="26" customWidth="1"/>
    <col min="4867" max="4867" width="11.7109375" style="26" customWidth="1"/>
    <col min="4868" max="4868" width="12" style="26" customWidth="1"/>
    <col min="4869" max="4869" width="1.42578125" style="26" customWidth="1"/>
    <col min="4870" max="4870" width="11.7109375" style="26" customWidth="1"/>
    <col min="4871" max="4871" width="12" style="26" customWidth="1"/>
    <col min="4872" max="4872" width="1.42578125" style="26" customWidth="1"/>
    <col min="4873" max="4873" width="11.7109375" style="26" customWidth="1"/>
    <col min="4874" max="4874" width="12" style="26" customWidth="1"/>
    <col min="4875" max="5107" width="12.28515625" style="26" customWidth="1"/>
    <col min="5108" max="5108" width="8.7109375" style="26" customWidth="1"/>
    <col min="5109" max="5109" width="81.7109375" style="26" customWidth="1"/>
    <col min="5110" max="5110" width="12.28515625" style="26" customWidth="1"/>
    <col min="5111" max="5111" width="13.7109375" style="26" customWidth="1"/>
    <col min="5112" max="5117" width="0" style="26" hidden="1"/>
    <col min="5118" max="5118" width="7.28515625" style="26" customWidth="1"/>
    <col min="5119" max="5119" width="63.7109375" style="26" customWidth="1"/>
    <col min="5120" max="5120" width="11.7109375" style="26" customWidth="1"/>
    <col min="5121" max="5121" width="12" style="26" customWidth="1"/>
    <col min="5122" max="5122" width="1.28515625" style="26" customWidth="1"/>
    <col min="5123" max="5123" width="11.7109375" style="26" customWidth="1"/>
    <col min="5124" max="5124" width="12" style="26" customWidth="1"/>
    <col min="5125" max="5125" width="1.42578125" style="26" customWidth="1"/>
    <col min="5126" max="5126" width="11.7109375" style="26" customWidth="1"/>
    <col min="5127" max="5127" width="12" style="26" customWidth="1"/>
    <col min="5128" max="5128" width="1.42578125" style="26" customWidth="1"/>
    <col min="5129" max="5129" width="11.7109375" style="26" customWidth="1"/>
    <col min="5130" max="5130" width="12" style="26" customWidth="1"/>
    <col min="5131" max="5363" width="12.28515625" style="26" customWidth="1"/>
    <col min="5364" max="5364" width="8.7109375" style="26" customWidth="1"/>
    <col min="5365" max="5365" width="81.7109375" style="26" customWidth="1"/>
    <col min="5366" max="5366" width="12.28515625" style="26" customWidth="1"/>
    <col min="5367" max="5367" width="13.7109375" style="26" customWidth="1"/>
    <col min="5368" max="5373" width="0" style="26" hidden="1"/>
    <col min="5374" max="5374" width="7.28515625" style="26" customWidth="1"/>
    <col min="5375" max="5375" width="63.7109375" style="26" customWidth="1"/>
    <col min="5376" max="5376" width="11.7109375" style="26" customWidth="1"/>
    <col min="5377" max="5377" width="12" style="26" customWidth="1"/>
    <col min="5378" max="5378" width="1.28515625" style="26" customWidth="1"/>
    <col min="5379" max="5379" width="11.7109375" style="26" customWidth="1"/>
    <col min="5380" max="5380" width="12" style="26" customWidth="1"/>
    <col min="5381" max="5381" width="1.42578125" style="26" customWidth="1"/>
    <col min="5382" max="5382" width="11.7109375" style="26" customWidth="1"/>
    <col min="5383" max="5383" width="12" style="26" customWidth="1"/>
    <col min="5384" max="5384" width="1.42578125" style="26" customWidth="1"/>
    <col min="5385" max="5385" width="11.7109375" style="26" customWidth="1"/>
    <col min="5386" max="5386" width="12" style="26" customWidth="1"/>
    <col min="5387" max="5619" width="12.28515625" style="26" customWidth="1"/>
    <col min="5620" max="5620" width="8.7109375" style="26" customWidth="1"/>
    <col min="5621" max="5621" width="81.7109375" style="26" customWidth="1"/>
    <col min="5622" max="5622" width="12.28515625" style="26" customWidth="1"/>
    <col min="5623" max="5623" width="13.7109375" style="26" customWidth="1"/>
    <col min="5624" max="5629" width="0" style="26" hidden="1"/>
    <col min="5630" max="5630" width="7.28515625" style="26" customWidth="1"/>
    <col min="5631" max="5631" width="63.7109375" style="26" customWidth="1"/>
    <col min="5632" max="5632" width="11.7109375" style="26" customWidth="1"/>
    <col min="5633" max="5633" width="12" style="26" customWidth="1"/>
    <col min="5634" max="5634" width="1.28515625" style="26" customWidth="1"/>
    <col min="5635" max="5635" width="11.7109375" style="26" customWidth="1"/>
    <col min="5636" max="5636" width="12" style="26" customWidth="1"/>
    <col min="5637" max="5637" width="1.42578125" style="26" customWidth="1"/>
    <col min="5638" max="5638" width="11.7109375" style="26" customWidth="1"/>
    <col min="5639" max="5639" width="12" style="26" customWidth="1"/>
    <col min="5640" max="5640" width="1.42578125" style="26" customWidth="1"/>
    <col min="5641" max="5641" width="11.7109375" style="26" customWidth="1"/>
    <col min="5642" max="5642" width="12" style="26" customWidth="1"/>
    <col min="5643" max="5875" width="12.28515625" style="26" customWidth="1"/>
    <col min="5876" max="5876" width="8.7109375" style="26" customWidth="1"/>
    <col min="5877" max="5877" width="81.7109375" style="26" customWidth="1"/>
    <col min="5878" max="5878" width="12.28515625" style="26" customWidth="1"/>
    <col min="5879" max="5879" width="13.7109375" style="26" customWidth="1"/>
    <col min="5880" max="5885" width="0" style="26" hidden="1"/>
    <col min="5886" max="5886" width="7.28515625" style="26" customWidth="1"/>
    <col min="5887" max="5887" width="63.7109375" style="26" customWidth="1"/>
    <col min="5888" max="5888" width="11.7109375" style="26" customWidth="1"/>
    <col min="5889" max="5889" width="12" style="26" customWidth="1"/>
    <col min="5890" max="5890" width="1.28515625" style="26" customWidth="1"/>
    <col min="5891" max="5891" width="11.7109375" style="26" customWidth="1"/>
    <col min="5892" max="5892" width="12" style="26" customWidth="1"/>
    <col min="5893" max="5893" width="1.42578125" style="26" customWidth="1"/>
    <col min="5894" max="5894" width="11.7109375" style="26" customWidth="1"/>
    <col min="5895" max="5895" width="12" style="26" customWidth="1"/>
    <col min="5896" max="5896" width="1.42578125" style="26" customWidth="1"/>
    <col min="5897" max="5897" width="11.7109375" style="26" customWidth="1"/>
    <col min="5898" max="5898" width="12" style="26" customWidth="1"/>
    <col min="5899" max="6131" width="12.28515625" style="26" customWidth="1"/>
    <col min="6132" max="6132" width="8.7109375" style="26" customWidth="1"/>
    <col min="6133" max="6133" width="81.7109375" style="26" customWidth="1"/>
    <col min="6134" max="6134" width="12.28515625" style="26" customWidth="1"/>
    <col min="6135" max="6135" width="13.7109375" style="26" customWidth="1"/>
    <col min="6136" max="6141" width="0" style="26" hidden="1"/>
    <col min="6142" max="6142" width="7.28515625" style="26" customWidth="1"/>
    <col min="6143" max="6143" width="63.7109375" style="26" customWidth="1"/>
    <col min="6144" max="6144" width="11.7109375" style="26" customWidth="1"/>
    <col min="6145" max="6145" width="12" style="26" customWidth="1"/>
    <col min="6146" max="6146" width="1.28515625" style="26" customWidth="1"/>
    <col min="6147" max="6147" width="11.7109375" style="26" customWidth="1"/>
    <col min="6148" max="6148" width="12" style="26" customWidth="1"/>
    <col min="6149" max="6149" width="1.42578125" style="26" customWidth="1"/>
    <col min="6150" max="6150" width="11.7109375" style="26" customWidth="1"/>
    <col min="6151" max="6151" width="12" style="26" customWidth="1"/>
    <col min="6152" max="6152" width="1.42578125" style="26" customWidth="1"/>
    <col min="6153" max="6153" width="11.7109375" style="26" customWidth="1"/>
    <col min="6154" max="6154" width="12" style="26" customWidth="1"/>
    <col min="6155" max="6387" width="12.28515625" style="26" customWidth="1"/>
    <col min="6388" max="6388" width="8.7109375" style="26" customWidth="1"/>
    <col min="6389" max="6389" width="81.7109375" style="26" customWidth="1"/>
    <col min="6390" max="6390" width="12.28515625" style="26" customWidth="1"/>
    <col min="6391" max="6391" width="13.7109375" style="26" customWidth="1"/>
    <col min="6392" max="6397" width="0" style="26" hidden="1"/>
    <col min="6398" max="6398" width="7.28515625" style="26" customWidth="1"/>
    <col min="6399" max="6399" width="63.7109375" style="26" customWidth="1"/>
    <col min="6400" max="6400" width="11.7109375" style="26" customWidth="1"/>
    <col min="6401" max="6401" width="12" style="26" customWidth="1"/>
    <col min="6402" max="6402" width="1.28515625" style="26" customWidth="1"/>
    <col min="6403" max="6403" width="11.7109375" style="26" customWidth="1"/>
    <col min="6404" max="6404" width="12" style="26" customWidth="1"/>
    <col min="6405" max="6405" width="1.42578125" style="26" customWidth="1"/>
    <col min="6406" max="6406" width="11.7109375" style="26" customWidth="1"/>
    <col min="6407" max="6407" width="12" style="26" customWidth="1"/>
    <col min="6408" max="6408" width="1.42578125" style="26" customWidth="1"/>
    <col min="6409" max="6409" width="11.7109375" style="26" customWidth="1"/>
    <col min="6410" max="6410" width="12" style="26" customWidth="1"/>
    <col min="6411" max="6643" width="12.28515625" style="26" customWidth="1"/>
    <col min="6644" max="6644" width="8.7109375" style="26" customWidth="1"/>
    <col min="6645" max="6645" width="81.7109375" style="26" customWidth="1"/>
    <col min="6646" max="6646" width="12.28515625" style="26" customWidth="1"/>
    <col min="6647" max="6647" width="13.7109375" style="26" customWidth="1"/>
    <col min="6648" max="6653" width="0" style="26" hidden="1"/>
    <col min="6654" max="6654" width="7.28515625" style="26" customWidth="1"/>
    <col min="6655" max="6655" width="63.7109375" style="26" customWidth="1"/>
    <col min="6656" max="6656" width="11.7109375" style="26" customWidth="1"/>
    <col min="6657" max="6657" width="12" style="26" customWidth="1"/>
    <col min="6658" max="6658" width="1.28515625" style="26" customWidth="1"/>
    <col min="6659" max="6659" width="11.7109375" style="26" customWidth="1"/>
    <col min="6660" max="6660" width="12" style="26" customWidth="1"/>
    <col min="6661" max="6661" width="1.42578125" style="26" customWidth="1"/>
    <col min="6662" max="6662" width="11.7109375" style="26" customWidth="1"/>
    <col min="6663" max="6663" width="12" style="26" customWidth="1"/>
    <col min="6664" max="6664" width="1.42578125" style="26" customWidth="1"/>
    <col min="6665" max="6665" width="11.7109375" style="26" customWidth="1"/>
    <col min="6666" max="6666" width="12" style="26" customWidth="1"/>
    <col min="6667" max="6899" width="12.28515625" style="26" customWidth="1"/>
    <col min="6900" max="6900" width="8.7109375" style="26" customWidth="1"/>
    <col min="6901" max="6901" width="81.7109375" style="26" customWidth="1"/>
    <col min="6902" max="6902" width="12.28515625" style="26" customWidth="1"/>
    <col min="6903" max="6903" width="13.7109375" style="26" customWidth="1"/>
    <col min="6904" max="6909" width="0" style="26" hidden="1"/>
    <col min="6910" max="6910" width="7.28515625" style="26" customWidth="1"/>
    <col min="6911" max="6911" width="63.7109375" style="26" customWidth="1"/>
    <col min="6912" max="6912" width="11.7109375" style="26" customWidth="1"/>
    <col min="6913" max="6913" width="12" style="26" customWidth="1"/>
    <col min="6914" max="6914" width="1.28515625" style="26" customWidth="1"/>
    <col min="6915" max="6915" width="11.7109375" style="26" customWidth="1"/>
    <col min="6916" max="6916" width="12" style="26" customWidth="1"/>
    <col min="6917" max="6917" width="1.42578125" style="26" customWidth="1"/>
    <col min="6918" max="6918" width="11.7109375" style="26" customWidth="1"/>
    <col min="6919" max="6919" width="12" style="26" customWidth="1"/>
    <col min="6920" max="6920" width="1.42578125" style="26" customWidth="1"/>
    <col min="6921" max="6921" width="11.7109375" style="26" customWidth="1"/>
    <col min="6922" max="6922" width="12" style="26" customWidth="1"/>
    <col min="6923" max="7155" width="12.28515625" style="26" customWidth="1"/>
    <col min="7156" max="7156" width="8.7109375" style="26" customWidth="1"/>
    <col min="7157" max="7157" width="81.7109375" style="26" customWidth="1"/>
    <col min="7158" max="7158" width="12.28515625" style="26" customWidth="1"/>
    <col min="7159" max="7159" width="13.7109375" style="26" customWidth="1"/>
    <col min="7160" max="7165" width="0" style="26" hidden="1"/>
    <col min="7166" max="7166" width="7.28515625" style="26" customWidth="1"/>
    <col min="7167" max="7167" width="63.7109375" style="26" customWidth="1"/>
    <col min="7168" max="7168" width="11.7109375" style="26" customWidth="1"/>
    <col min="7169" max="7169" width="12" style="26" customWidth="1"/>
    <col min="7170" max="7170" width="1.28515625" style="26" customWidth="1"/>
    <col min="7171" max="7171" width="11.7109375" style="26" customWidth="1"/>
    <col min="7172" max="7172" width="12" style="26" customWidth="1"/>
    <col min="7173" max="7173" width="1.42578125" style="26" customWidth="1"/>
    <col min="7174" max="7174" width="11.7109375" style="26" customWidth="1"/>
    <col min="7175" max="7175" width="12" style="26" customWidth="1"/>
    <col min="7176" max="7176" width="1.42578125" style="26" customWidth="1"/>
    <col min="7177" max="7177" width="11.7109375" style="26" customWidth="1"/>
    <col min="7178" max="7178" width="12" style="26" customWidth="1"/>
    <col min="7179" max="7411" width="12.28515625" style="26" customWidth="1"/>
    <col min="7412" max="7412" width="8.7109375" style="26" customWidth="1"/>
    <col min="7413" max="7413" width="81.7109375" style="26" customWidth="1"/>
    <col min="7414" max="7414" width="12.28515625" style="26" customWidth="1"/>
    <col min="7415" max="7415" width="13.7109375" style="26" customWidth="1"/>
    <col min="7416" max="7421" width="0" style="26" hidden="1"/>
    <col min="7422" max="7422" width="7.28515625" style="26" customWidth="1"/>
    <col min="7423" max="7423" width="63.7109375" style="26" customWidth="1"/>
    <col min="7424" max="7424" width="11.7109375" style="26" customWidth="1"/>
    <col min="7425" max="7425" width="12" style="26" customWidth="1"/>
    <col min="7426" max="7426" width="1.28515625" style="26" customWidth="1"/>
    <col min="7427" max="7427" width="11.7109375" style="26" customWidth="1"/>
    <col min="7428" max="7428" width="12" style="26" customWidth="1"/>
    <col min="7429" max="7429" width="1.42578125" style="26" customWidth="1"/>
    <col min="7430" max="7430" width="11.7109375" style="26" customWidth="1"/>
    <col min="7431" max="7431" width="12" style="26" customWidth="1"/>
    <col min="7432" max="7432" width="1.42578125" style="26" customWidth="1"/>
    <col min="7433" max="7433" width="11.7109375" style="26" customWidth="1"/>
    <col min="7434" max="7434" width="12" style="26" customWidth="1"/>
    <col min="7435" max="7667" width="12.28515625" style="26" customWidth="1"/>
    <col min="7668" max="7668" width="8.7109375" style="26" customWidth="1"/>
    <col min="7669" max="7669" width="81.7109375" style="26" customWidth="1"/>
    <col min="7670" max="7670" width="12.28515625" style="26" customWidth="1"/>
    <col min="7671" max="7671" width="13.7109375" style="26" customWidth="1"/>
    <col min="7672" max="7677" width="0" style="26" hidden="1"/>
    <col min="7678" max="7678" width="7.28515625" style="26" customWidth="1"/>
    <col min="7679" max="7679" width="63.7109375" style="26" customWidth="1"/>
    <col min="7680" max="7680" width="11.7109375" style="26" customWidth="1"/>
    <col min="7681" max="7681" width="12" style="26" customWidth="1"/>
    <col min="7682" max="7682" width="1.28515625" style="26" customWidth="1"/>
    <col min="7683" max="7683" width="11.7109375" style="26" customWidth="1"/>
    <col min="7684" max="7684" width="12" style="26" customWidth="1"/>
    <col min="7685" max="7685" width="1.42578125" style="26" customWidth="1"/>
    <col min="7686" max="7686" width="11.7109375" style="26" customWidth="1"/>
    <col min="7687" max="7687" width="12" style="26" customWidth="1"/>
    <col min="7688" max="7688" width="1.42578125" style="26" customWidth="1"/>
    <col min="7689" max="7689" width="11.7109375" style="26" customWidth="1"/>
    <col min="7690" max="7690" width="12" style="26" customWidth="1"/>
    <col min="7691" max="7923" width="12.28515625" style="26" customWidth="1"/>
    <col min="7924" max="7924" width="8.7109375" style="26" customWidth="1"/>
    <col min="7925" max="7925" width="81.7109375" style="26" customWidth="1"/>
    <col min="7926" max="7926" width="12.28515625" style="26" customWidth="1"/>
    <col min="7927" max="7927" width="13.7109375" style="26" customWidth="1"/>
    <col min="7928" max="7933" width="0" style="26" hidden="1"/>
    <col min="7934" max="7934" width="7.28515625" style="26" customWidth="1"/>
    <col min="7935" max="7935" width="63.7109375" style="26" customWidth="1"/>
    <col min="7936" max="7936" width="11.7109375" style="26" customWidth="1"/>
    <col min="7937" max="7937" width="12" style="26" customWidth="1"/>
    <col min="7938" max="7938" width="1.28515625" style="26" customWidth="1"/>
    <col min="7939" max="7939" width="11.7109375" style="26" customWidth="1"/>
    <col min="7940" max="7940" width="12" style="26" customWidth="1"/>
    <col min="7941" max="7941" width="1.42578125" style="26" customWidth="1"/>
    <col min="7942" max="7942" width="11.7109375" style="26" customWidth="1"/>
    <col min="7943" max="7943" width="12" style="26" customWidth="1"/>
    <col min="7944" max="7944" width="1.42578125" style="26" customWidth="1"/>
    <col min="7945" max="7945" width="11.7109375" style="26" customWidth="1"/>
    <col min="7946" max="7946" width="12" style="26" customWidth="1"/>
    <col min="7947" max="8179" width="12.28515625" style="26" customWidth="1"/>
    <col min="8180" max="8180" width="8.7109375" style="26" customWidth="1"/>
    <col min="8181" max="8181" width="81.7109375" style="26" customWidth="1"/>
    <col min="8182" max="8182" width="12.28515625" style="26" customWidth="1"/>
    <col min="8183" max="8183" width="13.7109375" style="26" customWidth="1"/>
    <col min="8184" max="8189" width="0" style="26" hidden="1"/>
    <col min="8190" max="8190" width="7.28515625" style="26" customWidth="1"/>
    <col min="8191" max="8191" width="63.7109375" style="26" customWidth="1"/>
    <col min="8192" max="8192" width="11.7109375" style="26" customWidth="1"/>
    <col min="8193" max="8193" width="12" style="26" customWidth="1"/>
    <col min="8194" max="8194" width="1.28515625" style="26" customWidth="1"/>
    <col min="8195" max="8195" width="11.7109375" style="26" customWidth="1"/>
    <col min="8196" max="8196" width="12" style="26" customWidth="1"/>
    <col min="8197" max="8197" width="1.42578125" style="26" customWidth="1"/>
    <col min="8198" max="8198" width="11.7109375" style="26" customWidth="1"/>
    <col min="8199" max="8199" width="12" style="26" customWidth="1"/>
    <col min="8200" max="8200" width="1.42578125" style="26" customWidth="1"/>
    <col min="8201" max="8201" width="11.7109375" style="26" customWidth="1"/>
    <col min="8202" max="8202" width="12" style="26" customWidth="1"/>
    <col min="8203" max="8435" width="12.28515625" style="26" customWidth="1"/>
    <col min="8436" max="8436" width="8.7109375" style="26" customWidth="1"/>
    <col min="8437" max="8437" width="81.7109375" style="26" customWidth="1"/>
    <col min="8438" max="8438" width="12.28515625" style="26" customWidth="1"/>
    <col min="8439" max="8439" width="13.7109375" style="26" customWidth="1"/>
    <col min="8440" max="8445" width="0" style="26" hidden="1"/>
    <col min="8446" max="8446" width="7.28515625" style="26" customWidth="1"/>
    <col min="8447" max="8447" width="63.7109375" style="26" customWidth="1"/>
    <col min="8448" max="8448" width="11.7109375" style="26" customWidth="1"/>
    <col min="8449" max="8449" width="12" style="26" customWidth="1"/>
    <col min="8450" max="8450" width="1.28515625" style="26" customWidth="1"/>
    <col min="8451" max="8451" width="11.7109375" style="26" customWidth="1"/>
    <col min="8452" max="8452" width="12" style="26" customWidth="1"/>
    <col min="8453" max="8453" width="1.42578125" style="26" customWidth="1"/>
    <col min="8454" max="8454" width="11.7109375" style="26" customWidth="1"/>
    <col min="8455" max="8455" width="12" style="26" customWidth="1"/>
    <col min="8456" max="8456" width="1.42578125" style="26" customWidth="1"/>
    <col min="8457" max="8457" width="11.7109375" style="26" customWidth="1"/>
    <col min="8458" max="8458" width="12" style="26" customWidth="1"/>
    <col min="8459" max="8691" width="12.28515625" style="26" customWidth="1"/>
    <col min="8692" max="8692" width="8.7109375" style="26" customWidth="1"/>
    <col min="8693" max="8693" width="81.7109375" style="26" customWidth="1"/>
    <col min="8694" max="8694" width="12.28515625" style="26" customWidth="1"/>
    <col min="8695" max="8695" width="13.7109375" style="26" customWidth="1"/>
    <col min="8696" max="8701" width="0" style="26" hidden="1"/>
    <col min="8702" max="8702" width="7.28515625" style="26" customWidth="1"/>
    <col min="8703" max="8703" width="63.7109375" style="26" customWidth="1"/>
    <col min="8704" max="8704" width="11.7109375" style="26" customWidth="1"/>
    <col min="8705" max="8705" width="12" style="26" customWidth="1"/>
    <col min="8706" max="8706" width="1.28515625" style="26" customWidth="1"/>
    <col min="8707" max="8707" width="11.7109375" style="26" customWidth="1"/>
    <col min="8708" max="8708" width="12" style="26" customWidth="1"/>
    <col min="8709" max="8709" width="1.42578125" style="26" customWidth="1"/>
    <col min="8710" max="8710" width="11.7109375" style="26" customWidth="1"/>
    <col min="8711" max="8711" width="12" style="26" customWidth="1"/>
    <col min="8712" max="8712" width="1.42578125" style="26" customWidth="1"/>
    <col min="8713" max="8713" width="11.7109375" style="26" customWidth="1"/>
    <col min="8714" max="8714" width="12" style="26" customWidth="1"/>
    <col min="8715" max="8947" width="12.28515625" style="26" customWidth="1"/>
    <col min="8948" max="8948" width="8.7109375" style="26" customWidth="1"/>
    <col min="8949" max="8949" width="81.7109375" style="26" customWidth="1"/>
    <col min="8950" max="8950" width="12.28515625" style="26" customWidth="1"/>
    <col min="8951" max="8951" width="13.7109375" style="26" customWidth="1"/>
    <col min="8952" max="8957" width="0" style="26" hidden="1"/>
    <col min="8958" max="8958" width="7.28515625" style="26" customWidth="1"/>
    <col min="8959" max="8959" width="63.7109375" style="26" customWidth="1"/>
    <col min="8960" max="8960" width="11.7109375" style="26" customWidth="1"/>
    <col min="8961" max="8961" width="12" style="26" customWidth="1"/>
    <col min="8962" max="8962" width="1.28515625" style="26" customWidth="1"/>
    <col min="8963" max="8963" width="11.7109375" style="26" customWidth="1"/>
    <col min="8964" max="8964" width="12" style="26" customWidth="1"/>
    <col min="8965" max="8965" width="1.42578125" style="26" customWidth="1"/>
    <col min="8966" max="8966" width="11.7109375" style="26" customWidth="1"/>
    <col min="8967" max="8967" width="12" style="26" customWidth="1"/>
    <col min="8968" max="8968" width="1.42578125" style="26" customWidth="1"/>
    <col min="8969" max="8969" width="11.7109375" style="26" customWidth="1"/>
    <col min="8970" max="8970" width="12" style="26" customWidth="1"/>
    <col min="8971" max="9203" width="12.28515625" style="26" customWidth="1"/>
    <col min="9204" max="9204" width="8.7109375" style="26" customWidth="1"/>
    <col min="9205" max="9205" width="81.7109375" style="26" customWidth="1"/>
    <col min="9206" max="9206" width="12.28515625" style="26" customWidth="1"/>
    <col min="9207" max="9207" width="13.7109375" style="26" customWidth="1"/>
    <col min="9208" max="9213" width="0" style="26" hidden="1"/>
    <col min="9214" max="9214" width="7.28515625" style="26" customWidth="1"/>
    <col min="9215" max="9215" width="63.7109375" style="26" customWidth="1"/>
    <col min="9216" max="9216" width="11.7109375" style="26" customWidth="1"/>
    <col min="9217" max="9217" width="12" style="26" customWidth="1"/>
    <col min="9218" max="9218" width="1.28515625" style="26" customWidth="1"/>
    <col min="9219" max="9219" width="11.7109375" style="26" customWidth="1"/>
    <col min="9220" max="9220" width="12" style="26" customWidth="1"/>
    <col min="9221" max="9221" width="1.42578125" style="26" customWidth="1"/>
    <col min="9222" max="9222" width="11.7109375" style="26" customWidth="1"/>
    <col min="9223" max="9223" width="12" style="26" customWidth="1"/>
    <col min="9224" max="9224" width="1.42578125" style="26" customWidth="1"/>
    <col min="9225" max="9225" width="11.7109375" style="26" customWidth="1"/>
    <col min="9226" max="9226" width="12" style="26" customWidth="1"/>
    <col min="9227" max="9459" width="12.28515625" style="26" customWidth="1"/>
    <col min="9460" max="9460" width="8.7109375" style="26" customWidth="1"/>
    <col min="9461" max="9461" width="81.7109375" style="26" customWidth="1"/>
    <col min="9462" max="9462" width="12.28515625" style="26" customWidth="1"/>
    <col min="9463" max="9463" width="13.7109375" style="26" customWidth="1"/>
    <col min="9464" max="9469" width="0" style="26" hidden="1"/>
    <col min="9470" max="9470" width="7.28515625" style="26" customWidth="1"/>
    <col min="9471" max="9471" width="63.7109375" style="26" customWidth="1"/>
    <col min="9472" max="9472" width="11.7109375" style="26" customWidth="1"/>
    <col min="9473" max="9473" width="12" style="26" customWidth="1"/>
    <col min="9474" max="9474" width="1.28515625" style="26" customWidth="1"/>
    <col min="9475" max="9475" width="11.7109375" style="26" customWidth="1"/>
    <col min="9476" max="9476" width="12" style="26" customWidth="1"/>
    <col min="9477" max="9477" width="1.42578125" style="26" customWidth="1"/>
    <col min="9478" max="9478" width="11.7109375" style="26" customWidth="1"/>
    <col min="9479" max="9479" width="12" style="26" customWidth="1"/>
    <col min="9480" max="9480" width="1.42578125" style="26" customWidth="1"/>
    <col min="9481" max="9481" width="11.7109375" style="26" customWidth="1"/>
    <col min="9482" max="9482" width="12" style="26" customWidth="1"/>
    <col min="9483" max="9715" width="12.28515625" style="26" customWidth="1"/>
    <col min="9716" max="9716" width="8.7109375" style="26" customWidth="1"/>
    <col min="9717" max="9717" width="81.7109375" style="26" customWidth="1"/>
    <col min="9718" max="9718" width="12.28515625" style="26" customWidth="1"/>
    <col min="9719" max="9719" width="13.7109375" style="26" customWidth="1"/>
    <col min="9720" max="9725" width="0" style="26" hidden="1"/>
    <col min="9726" max="9726" width="7.28515625" style="26" customWidth="1"/>
    <col min="9727" max="9727" width="63.7109375" style="26" customWidth="1"/>
    <col min="9728" max="9728" width="11.7109375" style="26" customWidth="1"/>
    <col min="9729" max="9729" width="12" style="26" customWidth="1"/>
    <col min="9730" max="9730" width="1.28515625" style="26" customWidth="1"/>
    <col min="9731" max="9731" width="11.7109375" style="26" customWidth="1"/>
    <col min="9732" max="9732" width="12" style="26" customWidth="1"/>
    <col min="9733" max="9733" width="1.42578125" style="26" customWidth="1"/>
    <col min="9734" max="9734" width="11.7109375" style="26" customWidth="1"/>
    <col min="9735" max="9735" width="12" style="26" customWidth="1"/>
    <col min="9736" max="9736" width="1.42578125" style="26" customWidth="1"/>
    <col min="9737" max="9737" width="11.7109375" style="26" customWidth="1"/>
    <col min="9738" max="9738" width="12" style="26" customWidth="1"/>
    <col min="9739" max="9971" width="12.28515625" style="26" customWidth="1"/>
    <col min="9972" max="9972" width="8.7109375" style="26" customWidth="1"/>
    <col min="9973" max="9973" width="81.7109375" style="26" customWidth="1"/>
    <col min="9974" max="9974" width="12.28515625" style="26" customWidth="1"/>
    <col min="9975" max="9975" width="13.7109375" style="26" customWidth="1"/>
    <col min="9976" max="9981" width="0" style="26" hidden="1"/>
    <col min="9982" max="9982" width="7.28515625" style="26" customWidth="1"/>
    <col min="9983" max="9983" width="63.7109375" style="26" customWidth="1"/>
    <col min="9984" max="9984" width="11.7109375" style="26" customWidth="1"/>
    <col min="9985" max="9985" width="12" style="26" customWidth="1"/>
    <col min="9986" max="9986" width="1.28515625" style="26" customWidth="1"/>
    <col min="9987" max="9987" width="11.7109375" style="26" customWidth="1"/>
    <col min="9988" max="9988" width="12" style="26" customWidth="1"/>
    <col min="9989" max="9989" width="1.42578125" style="26" customWidth="1"/>
    <col min="9990" max="9990" width="11.7109375" style="26" customWidth="1"/>
    <col min="9991" max="9991" width="12" style="26" customWidth="1"/>
    <col min="9992" max="9992" width="1.42578125" style="26" customWidth="1"/>
    <col min="9993" max="9993" width="11.7109375" style="26" customWidth="1"/>
    <col min="9994" max="9994" width="12" style="26" customWidth="1"/>
    <col min="9995" max="10227" width="12.28515625" style="26" customWidth="1"/>
    <col min="10228" max="10228" width="8.7109375" style="26" customWidth="1"/>
    <col min="10229" max="10229" width="81.7109375" style="26" customWidth="1"/>
    <col min="10230" max="10230" width="12.28515625" style="26" customWidth="1"/>
    <col min="10231" max="10231" width="13.7109375" style="26" customWidth="1"/>
    <col min="10232" max="10237" width="0" style="26" hidden="1"/>
    <col min="10238" max="10238" width="7.28515625" style="26" customWidth="1"/>
    <col min="10239" max="10239" width="63.7109375" style="26" customWidth="1"/>
    <col min="10240" max="10240" width="11.7109375" style="26" customWidth="1"/>
    <col min="10241" max="10241" width="12" style="26" customWidth="1"/>
    <col min="10242" max="10242" width="1.28515625" style="26" customWidth="1"/>
    <col min="10243" max="10243" width="11.7109375" style="26" customWidth="1"/>
    <col min="10244" max="10244" width="12" style="26" customWidth="1"/>
    <col min="10245" max="10245" width="1.42578125" style="26" customWidth="1"/>
    <col min="10246" max="10246" width="11.7109375" style="26" customWidth="1"/>
    <col min="10247" max="10247" width="12" style="26" customWidth="1"/>
    <col min="10248" max="10248" width="1.42578125" style="26" customWidth="1"/>
    <col min="10249" max="10249" width="11.7109375" style="26" customWidth="1"/>
    <col min="10250" max="10250" width="12" style="26" customWidth="1"/>
    <col min="10251" max="10483" width="12.28515625" style="26" customWidth="1"/>
    <col min="10484" max="10484" width="8.7109375" style="26" customWidth="1"/>
    <col min="10485" max="10485" width="81.7109375" style="26" customWidth="1"/>
    <col min="10486" max="10486" width="12.28515625" style="26" customWidth="1"/>
    <col min="10487" max="10487" width="13.7109375" style="26" customWidth="1"/>
    <col min="10488" max="10493" width="0" style="26" hidden="1"/>
    <col min="10494" max="10494" width="7.28515625" style="26" customWidth="1"/>
    <col min="10495" max="10495" width="63.7109375" style="26" customWidth="1"/>
    <col min="10496" max="10496" width="11.7109375" style="26" customWidth="1"/>
    <col min="10497" max="10497" width="12" style="26" customWidth="1"/>
    <col min="10498" max="10498" width="1.28515625" style="26" customWidth="1"/>
    <col min="10499" max="10499" width="11.7109375" style="26" customWidth="1"/>
    <col min="10500" max="10500" width="12" style="26" customWidth="1"/>
    <col min="10501" max="10501" width="1.42578125" style="26" customWidth="1"/>
    <col min="10502" max="10502" width="11.7109375" style="26" customWidth="1"/>
    <col min="10503" max="10503" width="12" style="26" customWidth="1"/>
    <col min="10504" max="10504" width="1.42578125" style="26" customWidth="1"/>
    <col min="10505" max="10505" width="11.7109375" style="26" customWidth="1"/>
    <col min="10506" max="10506" width="12" style="26" customWidth="1"/>
    <col min="10507" max="10739" width="12.28515625" style="26" customWidth="1"/>
    <col min="10740" max="10740" width="8.7109375" style="26" customWidth="1"/>
    <col min="10741" max="10741" width="81.7109375" style="26" customWidth="1"/>
    <col min="10742" max="10742" width="12.28515625" style="26" customWidth="1"/>
    <col min="10743" max="10743" width="13.7109375" style="26" customWidth="1"/>
    <col min="10744" max="10749" width="0" style="26" hidden="1"/>
    <col min="10750" max="10750" width="7.28515625" style="26" customWidth="1"/>
    <col min="10751" max="10751" width="63.7109375" style="26" customWidth="1"/>
    <col min="10752" max="10752" width="11.7109375" style="26" customWidth="1"/>
    <col min="10753" max="10753" width="12" style="26" customWidth="1"/>
    <col min="10754" max="10754" width="1.28515625" style="26" customWidth="1"/>
    <col min="10755" max="10755" width="11.7109375" style="26" customWidth="1"/>
    <col min="10756" max="10756" width="12" style="26" customWidth="1"/>
    <col min="10757" max="10757" width="1.42578125" style="26" customWidth="1"/>
    <col min="10758" max="10758" width="11.7109375" style="26" customWidth="1"/>
    <col min="10759" max="10759" width="12" style="26" customWidth="1"/>
    <col min="10760" max="10760" width="1.42578125" style="26" customWidth="1"/>
    <col min="10761" max="10761" width="11.7109375" style="26" customWidth="1"/>
    <col min="10762" max="10762" width="12" style="26" customWidth="1"/>
    <col min="10763" max="10995" width="12.28515625" style="26" customWidth="1"/>
    <col min="10996" max="10996" width="8.7109375" style="26" customWidth="1"/>
    <col min="10997" max="10997" width="81.7109375" style="26" customWidth="1"/>
    <col min="10998" max="10998" width="12.28515625" style="26" customWidth="1"/>
    <col min="10999" max="10999" width="13.7109375" style="26" customWidth="1"/>
    <col min="11000" max="11005" width="0" style="26" hidden="1"/>
    <col min="11006" max="11006" width="7.28515625" style="26" customWidth="1"/>
    <col min="11007" max="11007" width="63.7109375" style="26" customWidth="1"/>
    <col min="11008" max="11008" width="11.7109375" style="26" customWidth="1"/>
    <col min="11009" max="11009" width="12" style="26" customWidth="1"/>
    <col min="11010" max="11010" width="1.28515625" style="26" customWidth="1"/>
    <col min="11011" max="11011" width="11.7109375" style="26" customWidth="1"/>
    <col min="11012" max="11012" width="12" style="26" customWidth="1"/>
    <col min="11013" max="11013" width="1.42578125" style="26" customWidth="1"/>
    <col min="11014" max="11014" width="11.7109375" style="26" customWidth="1"/>
    <col min="11015" max="11015" width="12" style="26" customWidth="1"/>
    <col min="11016" max="11016" width="1.42578125" style="26" customWidth="1"/>
    <col min="11017" max="11017" width="11.7109375" style="26" customWidth="1"/>
    <col min="11018" max="11018" width="12" style="26" customWidth="1"/>
    <col min="11019" max="11251" width="12.28515625" style="26" customWidth="1"/>
    <col min="11252" max="11252" width="8.7109375" style="26" customWidth="1"/>
    <col min="11253" max="11253" width="81.7109375" style="26" customWidth="1"/>
    <col min="11254" max="11254" width="12.28515625" style="26" customWidth="1"/>
    <col min="11255" max="11255" width="13.7109375" style="26" customWidth="1"/>
    <col min="11256" max="11261" width="0" style="26" hidden="1"/>
    <col min="11262" max="11262" width="7.28515625" style="26" customWidth="1"/>
    <col min="11263" max="11263" width="63.7109375" style="26" customWidth="1"/>
    <col min="11264" max="11264" width="11.7109375" style="26" customWidth="1"/>
    <col min="11265" max="11265" width="12" style="26" customWidth="1"/>
    <col min="11266" max="11266" width="1.28515625" style="26" customWidth="1"/>
    <col min="11267" max="11267" width="11.7109375" style="26" customWidth="1"/>
    <col min="11268" max="11268" width="12" style="26" customWidth="1"/>
    <col min="11269" max="11269" width="1.42578125" style="26" customWidth="1"/>
    <col min="11270" max="11270" width="11.7109375" style="26" customWidth="1"/>
    <col min="11271" max="11271" width="12" style="26" customWidth="1"/>
    <col min="11272" max="11272" width="1.42578125" style="26" customWidth="1"/>
    <col min="11273" max="11273" width="11.7109375" style="26" customWidth="1"/>
    <col min="11274" max="11274" width="12" style="26" customWidth="1"/>
    <col min="11275" max="11507" width="12.28515625" style="26" customWidth="1"/>
    <col min="11508" max="11508" width="8.7109375" style="26" customWidth="1"/>
    <col min="11509" max="11509" width="81.7109375" style="26" customWidth="1"/>
    <col min="11510" max="11510" width="12.28515625" style="26" customWidth="1"/>
    <col min="11511" max="11511" width="13.7109375" style="26" customWidth="1"/>
    <col min="11512" max="11517" width="0" style="26" hidden="1"/>
    <col min="11518" max="11518" width="7.28515625" style="26" customWidth="1"/>
    <col min="11519" max="11519" width="63.7109375" style="26" customWidth="1"/>
    <col min="11520" max="11520" width="11.7109375" style="26" customWidth="1"/>
    <col min="11521" max="11521" width="12" style="26" customWidth="1"/>
    <col min="11522" max="11522" width="1.28515625" style="26" customWidth="1"/>
    <col min="11523" max="11523" width="11.7109375" style="26" customWidth="1"/>
    <col min="11524" max="11524" width="12" style="26" customWidth="1"/>
    <col min="11525" max="11525" width="1.42578125" style="26" customWidth="1"/>
    <col min="11526" max="11526" width="11.7109375" style="26" customWidth="1"/>
    <col min="11527" max="11527" width="12" style="26" customWidth="1"/>
    <col min="11528" max="11528" width="1.42578125" style="26" customWidth="1"/>
    <col min="11529" max="11529" width="11.7109375" style="26" customWidth="1"/>
    <col min="11530" max="11530" width="12" style="26" customWidth="1"/>
    <col min="11531" max="11763" width="12.28515625" style="26" customWidth="1"/>
    <col min="11764" max="11764" width="8.7109375" style="26" customWidth="1"/>
    <col min="11765" max="11765" width="81.7109375" style="26" customWidth="1"/>
    <col min="11766" max="11766" width="12.28515625" style="26" customWidth="1"/>
    <col min="11767" max="11767" width="13.7109375" style="26" customWidth="1"/>
    <col min="11768" max="11773" width="0" style="26" hidden="1"/>
    <col min="11774" max="11774" width="7.28515625" style="26" customWidth="1"/>
    <col min="11775" max="11775" width="63.7109375" style="26" customWidth="1"/>
    <col min="11776" max="11776" width="11.7109375" style="26" customWidth="1"/>
    <col min="11777" max="11777" width="12" style="26" customWidth="1"/>
    <col min="11778" max="11778" width="1.28515625" style="26" customWidth="1"/>
    <col min="11779" max="11779" width="11.7109375" style="26" customWidth="1"/>
    <col min="11780" max="11780" width="12" style="26" customWidth="1"/>
    <col min="11781" max="11781" width="1.42578125" style="26" customWidth="1"/>
    <col min="11782" max="11782" width="11.7109375" style="26" customWidth="1"/>
    <col min="11783" max="11783" width="12" style="26" customWidth="1"/>
    <col min="11784" max="11784" width="1.42578125" style="26" customWidth="1"/>
    <col min="11785" max="11785" width="11.7109375" style="26" customWidth="1"/>
    <col min="11786" max="11786" width="12" style="26" customWidth="1"/>
    <col min="11787" max="12019" width="12.28515625" style="26" customWidth="1"/>
    <col min="12020" max="12020" width="8.7109375" style="26" customWidth="1"/>
    <col min="12021" max="12021" width="81.7109375" style="26" customWidth="1"/>
    <col min="12022" max="12022" width="12.28515625" style="26" customWidth="1"/>
    <col min="12023" max="12023" width="13.7109375" style="26" customWidth="1"/>
    <col min="12024" max="12029" width="0" style="26" hidden="1"/>
    <col min="12030" max="12030" width="7.28515625" style="26" customWidth="1"/>
    <col min="12031" max="12031" width="63.7109375" style="26" customWidth="1"/>
    <col min="12032" max="12032" width="11.7109375" style="26" customWidth="1"/>
    <col min="12033" max="12033" width="12" style="26" customWidth="1"/>
    <col min="12034" max="12034" width="1.28515625" style="26" customWidth="1"/>
    <col min="12035" max="12035" width="11.7109375" style="26" customWidth="1"/>
    <col min="12036" max="12036" width="12" style="26" customWidth="1"/>
    <col min="12037" max="12037" width="1.42578125" style="26" customWidth="1"/>
    <col min="12038" max="12038" width="11.7109375" style="26" customWidth="1"/>
    <col min="12039" max="12039" width="12" style="26" customWidth="1"/>
    <col min="12040" max="12040" width="1.42578125" style="26" customWidth="1"/>
    <col min="12041" max="12041" width="11.7109375" style="26" customWidth="1"/>
    <col min="12042" max="12042" width="12" style="26" customWidth="1"/>
    <col min="12043" max="12275" width="12.28515625" style="26" customWidth="1"/>
    <col min="12276" max="12276" width="8.7109375" style="26" customWidth="1"/>
    <col min="12277" max="12277" width="81.7109375" style="26" customWidth="1"/>
    <col min="12278" max="12278" width="12.28515625" style="26" customWidth="1"/>
    <col min="12279" max="12279" width="13.7109375" style="26" customWidth="1"/>
    <col min="12280" max="12285" width="0" style="26" hidden="1"/>
    <col min="12286" max="12286" width="7.28515625" style="26" customWidth="1"/>
    <col min="12287" max="12287" width="63.7109375" style="26" customWidth="1"/>
    <col min="12288" max="12288" width="11.7109375" style="26" customWidth="1"/>
    <col min="12289" max="12289" width="12" style="26" customWidth="1"/>
    <col min="12290" max="12290" width="1.28515625" style="26" customWidth="1"/>
    <col min="12291" max="12291" width="11.7109375" style="26" customWidth="1"/>
    <col min="12292" max="12292" width="12" style="26" customWidth="1"/>
    <col min="12293" max="12293" width="1.42578125" style="26" customWidth="1"/>
    <col min="12294" max="12294" width="11.7109375" style="26" customWidth="1"/>
    <col min="12295" max="12295" width="12" style="26" customWidth="1"/>
    <col min="12296" max="12296" width="1.42578125" style="26" customWidth="1"/>
    <col min="12297" max="12297" width="11.7109375" style="26" customWidth="1"/>
    <col min="12298" max="12298" width="12" style="26" customWidth="1"/>
    <col min="12299" max="12531" width="12.28515625" style="26" customWidth="1"/>
    <col min="12532" max="12532" width="8.7109375" style="26" customWidth="1"/>
    <col min="12533" max="12533" width="81.7109375" style="26" customWidth="1"/>
    <col min="12534" max="12534" width="12.28515625" style="26" customWidth="1"/>
    <col min="12535" max="12535" width="13.7109375" style="26" customWidth="1"/>
    <col min="12536" max="12541" width="0" style="26" hidden="1"/>
    <col min="12542" max="12542" width="7.28515625" style="26" customWidth="1"/>
    <col min="12543" max="12543" width="63.7109375" style="26" customWidth="1"/>
    <col min="12544" max="12544" width="11.7109375" style="26" customWidth="1"/>
    <col min="12545" max="12545" width="12" style="26" customWidth="1"/>
    <col min="12546" max="12546" width="1.28515625" style="26" customWidth="1"/>
    <col min="12547" max="12547" width="11.7109375" style="26" customWidth="1"/>
    <col min="12548" max="12548" width="12" style="26" customWidth="1"/>
    <col min="12549" max="12549" width="1.42578125" style="26" customWidth="1"/>
    <col min="12550" max="12550" width="11.7109375" style="26" customWidth="1"/>
    <col min="12551" max="12551" width="12" style="26" customWidth="1"/>
    <col min="12552" max="12552" width="1.42578125" style="26" customWidth="1"/>
    <col min="12553" max="12553" width="11.7109375" style="26" customWidth="1"/>
    <col min="12554" max="12554" width="12" style="26" customWidth="1"/>
    <col min="12555" max="12787" width="12.28515625" style="26" customWidth="1"/>
    <col min="12788" max="12788" width="8.7109375" style="26" customWidth="1"/>
    <col min="12789" max="12789" width="81.7109375" style="26" customWidth="1"/>
    <col min="12790" max="12790" width="12.28515625" style="26" customWidth="1"/>
    <col min="12791" max="12791" width="13.7109375" style="26" customWidth="1"/>
    <col min="12792" max="12797" width="0" style="26" hidden="1"/>
    <col min="12798" max="12798" width="7.28515625" style="26" customWidth="1"/>
    <col min="12799" max="12799" width="63.7109375" style="26" customWidth="1"/>
    <col min="12800" max="12800" width="11.7109375" style="26" customWidth="1"/>
    <col min="12801" max="12801" width="12" style="26" customWidth="1"/>
    <col min="12802" max="12802" width="1.28515625" style="26" customWidth="1"/>
    <col min="12803" max="12803" width="11.7109375" style="26" customWidth="1"/>
    <col min="12804" max="12804" width="12" style="26" customWidth="1"/>
    <col min="12805" max="12805" width="1.42578125" style="26" customWidth="1"/>
    <col min="12806" max="12806" width="11.7109375" style="26" customWidth="1"/>
    <col min="12807" max="12807" width="12" style="26" customWidth="1"/>
    <col min="12808" max="12808" width="1.42578125" style="26" customWidth="1"/>
    <col min="12809" max="12809" width="11.7109375" style="26" customWidth="1"/>
    <col min="12810" max="12810" width="12" style="26" customWidth="1"/>
    <col min="12811" max="13043" width="12.28515625" style="26" customWidth="1"/>
    <col min="13044" max="13044" width="8.7109375" style="26" customWidth="1"/>
    <col min="13045" max="13045" width="81.7109375" style="26" customWidth="1"/>
    <col min="13046" max="13046" width="12.28515625" style="26" customWidth="1"/>
    <col min="13047" max="13047" width="13.7109375" style="26" customWidth="1"/>
    <col min="13048" max="13053" width="0" style="26" hidden="1"/>
    <col min="13054" max="13054" width="7.28515625" style="26" customWidth="1"/>
    <col min="13055" max="13055" width="63.7109375" style="26" customWidth="1"/>
    <col min="13056" max="13056" width="11.7109375" style="26" customWidth="1"/>
    <col min="13057" max="13057" width="12" style="26" customWidth="1"/>
    <col min="13058" max="13058" width="1.28515625" style="26" customWidth="1"/>
    <col min="13059" max="13059" width="11.7109375" style="26" customWidth="1"/>
    <col min="13060" max="13060" width="12" style="26" customWidth="1"/>
    <col min="13061" max="13061" width="1.42578125" style="26" customWidth="1"/>
    <col min="13062" max="13062" width="11.7109375" style="26" customWidth="1"/>
    <col min="13063" max="13063" width="12" style="26" customWidth="1"/>
    <col min="13064" max="13064" width="1.42578125" style="26" customWidth="1"/>
    <col min="13065" max="13065" width="11.7109375" style="26" customWidth="1"/>
    <col min="13066" max="13066" width="12" style="26" customWidth="1"/>
    <col min="13067" max="13299" width="12.28515625" style="26" customWidth="1"/>
    <col min="13300" max="13300" width="8.7109375" style="26" customWidth="1"/>
    <col min="13301" max="13301" width="81.7109375" style="26" customWidth="1"/>
    <col min="13302" max="13302" width="12.28515625" style="26" customWidth="1"/>
    <col min="13303" max="13303" width="13.7109375" style="26" customWidth="1"/>
    <col min="13304" max="13309" width="0" style="26" hidden="1"/>
    <col min="13310" max="13310" width="7.28515625" style="26" customWidth="1"/>
    <col min="13311" max="13311" width="63.7109375" style="26" customWidth="1"/>
    <col min="13312" max="13312" width="11.7109375" style="26" customWidth="1"/>
    <col min="13313" max="13313" width="12" style="26" customWidth="1"/>
    <col min="13314" max="13314" width="1.28515625" style="26" customWidth="1"/>
    <col min="13315" max="13315" width="11.7109375" style="26" customWidth="1"/>
    <col min="13316" max="13316" width="12" style="26" customWidth="1"/>
    <col min="13317" max="13317" width="1.42578125" style="26" customWidth="1"/>
    <col min="13318" max="13318" width="11.7109375" style="26" customWidth="1"/>
    <col min="13319" max="13319" width="12" style="26" customWidth="1"/>
    <col min="13320" max="13320" width="1.42578125" style="26" customWidth="1"/>
    <col min="13321" max="13321" width="11.7109375" style="26" customWidth="1"/>
    <col min="13322" max="13322" width="12" style="26" customWidth="1"/>
    <col min="13323" max="13555" width="12.28515625" style="26" customWidth="1"/>
    <col min="13556" max="13556" width="8.7109375" style="26" customWidth="1"/>
    <col min="13557" max="13557" width="81.7109375" style="26" customWidth="1"/>
    <col min="13558" max="13558" width="12.28515625" style="26" customWidth="1"/>
    <col min="13559" max="13559" width="13.7109375" style="26" customWidth="1"/>
    <col min="13560" max="13565" width="0" style="26" hidden="1"/>
    <col min="13566" max="13566" width="7.28515625" style="26" customWidth="1"/>
    <col min="13567" max="13567" width="63.7109375" style="26" customWidth="1"/>
    <col min="13568" max="13568" width="11.7109375" style="26" customWidth="1"/>
    <col min="13569" max="13569" width="12" style="26" customWidth="1"/>
    <col min="13570" max="13570" width="1.28515625" style="26" customWidth="1"/>
    <col min="13571" max="13571" width="11.7109375" style="26" customWidth="1"/>
    <col min="13572" max="13572" width="12" style="26" customWidth="1"/>
    <col min="13573" max="13573" width="1.42578125" style="26" customWidth="1"/>
    <col min="13574" max="13574" width="11.7109375" style="26" customWidth="1"/>
    <col min="13575" max="13575" width="12" style="26" customWidth="1"/>
    <col min="13576" max="13576" width="1.42578125" style="26" customWidth="1"/>
    <col min="13577" max="13577" width="11.7109375" style="26" customWidth="1"/>
    <col min="13578" max="13578" width="12" style="26" customWidth="1"/>
    <col min="13579" max="13811" width="12.28515625" style="26" customWidth="1"/>
    <col min="13812" max="13812" width="8.7109375" style="26" customWidth="1"/>
    <col min="13813" max="13813" width="81.7109375" style="26" customWidth="1"/>
    <col min="13814" max="13814" width="12.28515625" style="26" customWidth="1"/>
    <col min="13815" max="13815" width="13.7109375" style="26" customWidth="1"/>
    <col min="13816" max="13821" width="0" style="26" hidden="1"/>
    <col min="13822" max="13822" width="7.28515625" style="26" customWidth="1"/>
    <col min="13823" max="13823" width="63.7109375" style="26" customWidth="1"/>
    <col min="13824" max="13824" width="11.7109375" style="26" customWidth="1"/>
    <col min="13825" max="13825" width="12" style="26" customWidth="1"/>
    <col min="13826" max="13826" width="1.28515625" style="26" customWidth="1"/>
    <col min="13827" max="13827" width="11.7109375" style="26" customWidth="1"/>
    <col min="13828" max="13828" width="12" style="26" customWidth="1"/>
    <col min="13829" max="13829" width="1.42578125" style="26" customWidth="1"/>
    <col min="13830" max="13830" width="11.7109375" style="26" customWidth="1"/>
    <col min="13831" max="13831" width="12" style="26" customWidth="1"/>
    <col min="13832" max="13832" width="1.42578125" style="26" customWidth="1"/>
    <col min="13833" max="13833" width="11.7109375" style="26" customWidth="1"/>
    <col min="13834" max="13834" width="12" style="26" customWidth="1"/>
    <col min="13835" max="14067" width="12.28515625" style="26" customWidth="1"/>
    <col min="14068" max="14068" width="8.7109375" style="26" customWidth="1"/>
    <col min="14069" max="14069" width="81.7109375" style="26" customWidth="1"/>
    <col min="14070" max="14070" width="12.28515625" style="26" customWidth="1"/>
    <col min="14071" max="14071" width="13.7109375" style="26" customWidth="1"/>
    <col min="14072" max="14077" width="0" style="26" hidden="1"/>
    <col min="14078" max="14078" width="7.28515625" style="26" customWidth="1"/>
    <col min="14079" max="14079" width="63.7109375" style="26" customWidth="1"/>
    <col min="14080" max="14080" width="11.7109375" style="26" customWidth="1"/>
    <col min="14081" max="14081" width="12" style="26" customWidth="1"/>
    <col min="14082" max="14082" width="1.28515625" style="26" customWidth="1"/>
    <col min="14083" max="14083" width="11.7109375" style="26" customWidth="1"/>
    <col min="14084" max="14084" width="12" style="26" customWidth="1"/>
    <col min="14085" max="14085" width="1.42578125" style="26" customWidth="1"/>
    <col min="14086" max="14086" width="11.7109375" style="26" customWidth="1"/>
    <col min="14087" max="14087" width="12" style="26" customWidth="1"/>
    <col min="14088" max="14088" width="1.42578125" style="26" customWidth="1"/>
    <col min="14089" max="14089" width="11.7109375" style="26" customWidth="1"/>
    <col min="14090" max="14090" width="12" style="26" customWidth="1"/>
    <col min="14091" max="14323" width="12.28515625" style="26" customWidth="1"/>
    <col min="14324" max="14324" width="8.7109375" style="26" customWidth="1"/>
    <col min="14325" max="14325" width="81.7109375" style="26" customWidth="1"/>
    <col min="14326" max="14326" width="12.28515625" style="26" customWidth="1"/>
    <col min="14327" max="14327" width="13.7109375" style="26" customWidth="1"/>
    <col min="14328" max="14333" width="0" style="26" hidden="1"/>
    <col min="14334" max="14334" width="7.28515625" style="26" customWidth="1"/>
    <col min="14335" max="14335" width="63.7109375" style="26" customWidth="1"/>
    <col min="14336" max="14336" width="11.7109375" style="26" customWidth="1"/>
    <col min="14337" max="14337" width="12" style="26" customWidth="1"/>
    <col min="14338" max="14338" width="1.28515625" style="26" customWidth="1"/>
    <col min="14339" max="14339" width="11.7109375" style="26" customWidth="1"/>
    <col min="14340" max="14340" width="12" style="26" customWidth="1"/>
    <col min="14341" max="14341" width="1.42578125" style="26" customWidth="1"/>
    <col min="14342" max="14342" width="11.7109375" style="26" customWidth="1"/>
    <col min="14343" max="14343" width="12" style="26" customWidth="1"/>
    <col min="14344" max="14344" width="1.42578125" style="26" customWidth="1"/>
    <col min="14345" max="14345" width="11.7109375" style="26" customWidth="1"/>
    <col min="14346" max="14346" width="12" style="26" customWidth="1"/>
    <col min="14347" max="14579" width="12.28515625" style="26" customWidth="1"/>
    <col min="14580" max="14580" width="8.7109375" style="26" customWidth="1"/>
    <col min="14581" max="14581" width="81.7109375" style="26" customWidth="1"/>
    <col min="14582" max="14582" width="12.28515625" style="26" customWidth="1"/>
    <col min="14583" max="14583" width="13.7109375" style="26" customWidth="1"/>
    <col min="14584" max="14589" width="0" style="26" hidden="1"/>
    <col min="14590" max="14590" width="7.28515625" style="26" customWidth="1"/>
    <col min="14591" max="14591" width="63.7109375" style="26" customWidth="1"/>
    <col min="14592" max="14592" width="11.7109375" style="26" customWidth="1"/>
    <col min="14593" max="14593" width="12" style="26" customWidth="1"/>
    <col min="14594" max="14594" width="1.28515625" style="26" customWidth="1"/>
    <col min="14595" max="14595" width="11.7109375" style="26" customWidth="1"/>
    <col min="14596" max="14596" width="12" style="26" customWidth="1"/>
    <col min="14597" max="14597" width="1.42578125" style="26" customWidth="1"/>
    <col min="14598" max="14598" width="11.7109375" style="26" customWidth="1"/>
    <col min="14599" max="14599" width="12" style="26" customWidth="1"/>
    <col min="14600" max="14600" width="1.42578125" style="26" customWidth="1"/>
    <col min="14601" max="14601" width="11.7109375" style="26" customWidth="1"/>
    <col min="14602" max="14602" width="12" style="26" customWidth="1"/>
    <col min="14603" max="14835" width="12.28515625" style="26" customWidth="1"/>
    <col min="14836" max="14836" width="8.7109375" style="26" customWidth="1"/>
    <col min="14837" max="14837" width="81.7109375" style="26" customWidth="1"/>
    <col min="14838" max="14838" width="12.28515625" style="26" customWidth="1"/>
    <col min="14839" max="14839" width="13.7109375" style="26" customWidth="1"/>
    <col min="14840" max="14845" width="0" style="26" hidden="1"/>
    <col min="14846" max="14846" width="7.28515625" style="26" customWidth="1"/>
    <col min="14847" max="14847" width="63.7109375" style="26" customWidth="1"/>
    <col min="14848" max="14848" width="11.7109375" style="26" customWidth="1"/>
    <col min="14849" max="14849" width="12" style="26" customWidth="1"/>
    <col min="14850" max="14850" width="1.28515625" style="26" customWidth="1"/>
    <col min="14851" max="14851" width="11.7109375" style="26" customWidth="1"/>
    <col min="14852" max="14852" width="12" style="26" customWidth="1"/>
    <col min="14853" max="14853" width="1.42578125" style="26" customWidth="1"/>
    <col min="14854" max="14854" width="11.7109375" style="26" customWidth="1"/>
    <col min="14855" max="14855" width="12" style="26" customWidth="1"/>
    <col min="14856" max="14856" width="1.42578125" style="26" customWidth="1"/>
    <col min="14857" max="14857" width="11.7109375" style="26" customWidth="1"/>
    <col min="14858" max="14858" width="12" style="26" customWidth="1"/>
    <col min="14859" max="15091" width="12.28515625" style="26" customWidth="1"/>
    <col min="15092" max="15092" width="8.7109375" style="26" customWidth="1"/>
    <col min="15093" max="15093" width="81.7109375" style="26" customWidth="1"/>
    <col min="15094" max="15094" width="12.28515625" style="26" customWidth="1"/>
    <col min="15095" max="15095" width="13.7109375" style="26" customWidth="1"/>
    <col min="15096" max="15101" width="0" style="26" hidden="1"/>
    <col min="15102" max="15102" width="7.28515625" style="26" customWidth="1"/>
    <col min="15103" max="15103" width="63.7109375" style="26" customWidth="1"/>
    <col min="15104" max="15104" width="11.7109375" style="26" customWidth="1"/>
    <col min="15105" max="15105" width="12" style="26" customWidth="1"/>
    <col min="15106" max="15106" width="1.28515625" style="26" customWidth="1"/>
    <col min="15107" max="15107" width="11.7109375" style="26" customWidth="1"/>
    <col min="15108" max="15108" width="12" style="26" customWidth="1"/>
    <col min="15109" max="15109" width="1.42578125" style="26" customWidth="1"/>
    <col min="15110" max="15110" width="11.7109375" style="26" customWidth="1"/>
    <col min="15111" max="15111" width="12" style="26" customWidth="1"/>
    <col min="15112" max="15112" width="1.42578125" style="26" customWidth="1"/>
    <col min="15113" max="15113" width="11.7109375" style="26" customWidth="1"/>
    <col min="15114" max="15114" width="12" style="26" customWidth="1"/>
    <col min="15115" max="15347" width="12.28515625" style="26" customWidth="1"/>
    <col min="15348" max="15348" width="8.7109375" style="26" customWidth="1"/>
    <col min="15349" max="15349" width="81.7109375" style="26" customWidth="1"/>
    <col min="15350" max="15350" width="12.28515625" style="26" customWidth="1"/>
    <col min="15351" max="15351" width="13.7109375" style="26" customWidth="1"/>
    <col min="15352" max="15357" width="0" style="26" hidden="1"/>
    <col min="15358" max="15358" width="7.28515625" style="26" customWidth="1"/>
    <col min="15359" max="15359" width="63.7109375" style="26" customWidth="1"/>
    <col min="15360" max="15360" width="11.7109375" style="26" customWidth="1"/>
    <col min="15361" max="15361" width="12" style="26" customWidth="1"/>
    <col min="15362" max="15362" width="1.28515625" style="26" customWidth="1"/>
    <col min="15363" max="15363" width="11.7109375" style="26" customWidth="1"/>
    <col min="15364" max="15364" width="12" style="26" customWidth="1"/>
    <col min="15365" max="15365" width="1.42578125" style="26" customWidth="1"/>
    <col min="15366" max="15366" width="11.7109375" style="26" customWidth="1"/>
    <col min="15367" max="15367" width="12" style="26" customWidth="1"/>
    <col min="15368" max="15368" width="1.42578125" style="26" customWidth="1"/>
    <col min="15369" max="15369" width="11.7109375" style="26" customWidth="1"/>
    <col min="15370" max="15370" width="12" style="26" customWidth="1"/>
    <col min="15371" max="15603" width="12.28515625" style="26" customWidth="1"/>
    <col min="15604" max="15604" width="8.7109375" style="26" customWidth="1"/>
    <col min="15605" max="15605" width="81.7109375" style="26" customWidth="1"/>
    <col min="15606" max="15606" width="12.28515625" style="26" customWidth="1"/>
    <col min="15607" max="15607" width="13.7109375" style="26" customWidth="1"/>
    <col min="15608" max="15613" width="0" style="26" hidden="1"/>
    <col min="15614" max="15614" width="7.28515625" style="26" customWidth="1"/>
    <col min="15615" max="15615" width="63.7109375" style="26" customWidth="1"/>
    <col min="15616" max="15616" width="11.7109375" style="26" customWidth="1"/>
    <col min="15617" max="15617" width="12" style="26" customWidth="1"/>
    <col min="15618" max="15618" width="1.28515625" style="26" customWidth="1"/>
    <col min="15619" max="15619" width="11.7109375" style="26" customWidth="1"/>
    <col min="15620" max="15620" width="12" style="26" customWidth="1"/>
    <col min="15621" max="15621" width="1.42578125" style="26" customWidth="1"/>
    <col min="15622" max="15622" width="11.7109375" style="26" customWidth="1"/>
    <col min="15623" max="15623" width="12" style="26" customWidth="1"/>
    <col min="15624" max="15624" width="1.42578125" style="26" customWidth="1"/>
    <col min="15625" max="15625" width="11.7109375" style="26" customWidth="1"/>
    <col min="15626" max="15626" width="12" style="26" customWidth="1"/>
    <col min="15627" max="15859" width="12.28515625" style="26" customWidth="1"/>
    <col min="15860" max="15860" width="8.7109375" style="26" customWidth="1"/>
    <col min="15861" max="15861" width="81.7109375" style="26" customWidth="1"/>
    <col min="15862" max="15862" width="12.28515625" style="26" customWidth="1"/>
    <col min="15863" max="15863" width="13.7109375" style="26" customWidth="1"/>
    <col min="15864" max="15869" width="0" style="26" hidden="1"/>
    <col min="15870" max="15870" width="7.28515625" style="26" customWidth="1"/>
    <col min="15871" max="15871" width="63.7109375" style="26" customWidth="1"/>
    <col min="15872" max="15872" width="11.7109375" style="26" customWidth="1"/>
    <col min="15873" max="15873" width="12" style="26" customWidth="1"/>
    <col min="15874" max="15874" width="1.28515625" style="26" customWidth="1"/>
    <col min="15875" max="15875" width="11.7109375" style="26" customWidth="1"/>
    <col min="15876" max="15876" width="12" style="26" customWidth="1"/>
    <col min="15877" max="15877" width="1.42578125" style="26" customWidth="1"/>
    <col min="15878" max="15878" width="11.7109375" style="26" customWidth="1"/>
    <col min="15879" max="15879" width="12" style="26" customWidth="1"/>
    <col min="15880" max="15880" width="1.42578125" style="26" customWidth="1"/>
    <col min="15881" max="15881" width="11.7109375" style="26" customWidth="1"/>
    <col min="15882" max="15882" width="12" style="26" customWidth="1"/>
    <col min="15883" max="16115" width="12.28515625" style="26" customWidth="1"/>
    <col min="16116" max="16116" width="8.7109375" style="26" customWidth="1"/>
    <col min="16117" max="16117" width="81.7109375" style="26" customWidth="1"/>
    <col min="16118" max="16118" width="12.28515625" style="26" customWidth="1"/>
    <col min="16119" max="16119" width="13.7109375" style="26" customWidth="1"/>
    <col min="16120" max="16125" width="0" style="26" hidden="1"/>
    <col min="16126" max="16126" width="7.28515625" style="26" customWidth="1"/>
    <col min="16127" max="16127" width="63.7109375" style="26" customWidth="1"/>
    <col min="16128" max="16128" width="11.7109375" style="26" customWidth="1"/>
    <col min="16129" max="16129" width="12" style="26" customWidth="1"/>
    <col min="16130" max="16130" width="1.28515625" style="26" customWidth="1"/>
    <col min="16131" max="16131" width="11.7109375" style="26" customWidth="1"/>
    <col min="16132" max="16132" width="12" style="26" customWidth="1"/>
    <col min="16133" max="16133" width="1.42578125" style="26" customWidth="1"/>
    <col min="16134" max="16134" width="11.7109375" style="26" customWidth="1"/>
    <col min="16135" max="16135" width="12" style="26" customWidth="1"/>
    <col min="16136" max="16136" width="1.42578125" style="26" customWidth="1"/>
    <col min="16137" max="16137" width="11.7109375" style="26" customWidth="1"/>
    <col min="16138" max="16138" width="12" style="26" customWidth="1"/>
    <col min="16139" max="16371" width="12.28515625" style="26" customWidth="1"/>
    <col min="16372" max="16372" width="8.7109375" style="26" customWidth="1"/>
    <col min="16373" max="16373" width="81.7109375" style="26" customWidth="1"/>
    <col min="16374" max="16374" width="12.28515625" style="26" customWidth="1"/>
    <col min="16375" max="16375" width="13.7109375" style="26" customWidth="1"/>
    <col min="16376" max="16384" width="0" style="26" hidden="1"/>
  </cols>
  <sheetData>
    <row r="1" spans="1:248" ht="19.5" x14ac:dyDescent="0.3">
      <c r="A1" s="96" t="str">
        <f>'kalk. Leistungswerte'!A1</f>
        <v>Vergabeverfahren Nr. OV-006-2026</v>
      </c>
      <c r="B1" s="95"/>
      <c r="C1" s="29"/>
      <c r="D1" s="29"/>
      <c r="F1" s="29"/>
      <c r="G1" s="29"/>
      <c r="H1" s="28"/>
      <c r="I1" s="29"/>
      <c r="J1" s="29"/>
    </row>
    <row r="2" spans="1:248" ht="19.5" x14ac:dyDescent="0.3">
      <c r="A2" s="96" t="s">
        <v>424</v>
      </c>
      <c r="B2" s="95"/>
      <c r="C2" s="29"/>
      <c r="D2" s="29"/>
      <c r="F2" s="29"/>
      <c r="G2" s="29"/>
      <c r="H2" s="28"/>
      <c r="I2" s="29"/>
      <c r="J2" s="29"/>
    </row>
    <row r="3" spans="1:248" ht="12.75" customHeight="1" thickBot="1" x14ac:dyDescent="0.35">
      <c r="A3" s="96"/>
      <c r="B3" s="95"/>
      <c r="C3" s="29"/>
      <c r="D3" s="29"/>
      <c r="F3" s="29"/>
      <c r="G3" s="29"/>
      <c r="H3" s="28"/>
      <c r="I3" s="29"/>
      <c r="J3" s="29"/>
    </row>
    <row r="4" spans="1:248" ht="33.950000000000003" customHeight="1" x14ac:dyDescent="0.3">
      <c r="A4" s="289" t="s">
        <v>202</v>
      </c>
      <c r="B4" s="289"/>
      <c r="D4" s="290" t="s">
        <v>387</v>
      </c>
      <c r="E4" s="291"/>
      <c r="F4" s="291"/>
      <c r="G4" s="291"/>
      <c r="H4" s="206"/>
      <c r="I4" s="247"/>
      <c r="J4" s="207" t="s">
        <v>382</v>
      </c>
    </row>
    <row r="5" spans="1:248" ht="33.950000000000003" customHeight="1" x14ac:dyDescent="0.3">
      <c r="A5" s="289"/>
      <c r="B5" s="289"/>
      <c r="D5" s="294" t="s">
        <v>388</v>
      </c>
      <c r="E5" s="295"/>
      <c r="F5" s="295"/>
      <c r="G5" s="295"/>
      <c r="H5" s="205"/>
      <c r="I5" s="248"/>
      <c r="J5" s="208" t="s">
        <v>382</v>
      </c>
      <c r="K5" s="32"/>
    </row>
    <row r="6" spans="1:248" ht="33.950000000000003" customHeight="1" thickBot="1" x14ac:dyDescent="0.35">
      <c r="A6" s="289"/>
      <c r="B6" s="289"/>
      <c r="D6" s="292" t="s">
        <v>389</v>
      </c>
      <c r="E6" s="293"/>
      <c r="F6" s="293"/>
      <c r="G6" s="293"/>
      <c r="H6" s="209"/>
      <c r="I6" s="249"/>
      <c r="J6" s="210" t="s">
        <v>382</v>
      </c>
      <c r="K6" s="32"/>
    </row>
    <row r="7" spans="1:248" ht="18" customHeight="1" x14ac:dyDescent="0.3">
      <c r="A7" s="289"/>
      <c r="B7" s="289"/>
      <c r="C7" s="204"/>
      <c r="D7" s="204"/>
      <c r="E7" s="204"/>
      <c r="F7" s="204"/>
      <c r="G7" s="204"/>
      <c r="H7" s="204"/>
      <c r="I7" s="204"/>
      <c r="J7" s="237"/>
      <c r="K7" s="32"/>
    </row>
    <row r="8" spans="1:248" x14ac:dyDescent="0.3">
      <c r="A8" s="30"/>
      <c r="B8" s="31"/>
      <c r="C8" s="285"/>
      <c r="D8" s="285"/>
      <c r="E8" s="285"/>
      <c r="F8" s="285"/>
      <c r="G8" s="285"/>
      <c r="H8" s="285"/>
      <c r="I8" s="285"/>
      <c r="J8" s="286"/>
      <c r="K8" s="32"/>
    </row>
    <row r="9" spans="1:248" s="34" customFormat="1" ht="32.25" customHeight="1" x14ac:dyDescent="0.3">
      <c r="A9" s="127" t="s">
        <v>200</v>
      </c>
      <c r="B9" s="127" t="s">
        <v>201</v>
      </c>
      <c r="C9" s="287" t="s">
        <v>368</v>
      </c>
      <c r="D9" s="288"/>
      <c r="E9" s="33"/>
      <c r="F9" s="282" t="s">
        <v>75</v>
      </c>
      <c r="G9" s="283"/>
      <c r="H9" s="33"/>
      <c r="I9" s="282" t="s">
        <v>76</v>
      </c>
      <c r="J9" s="283"/>
    </row>
    <row r="10" spans="1:248" s="34" customFormat="1" ht="16.5" x14ac:dyDescent="0.3">
      <c r="B10" s="26"/>
      <c r="C10" s="106" t="s">
        <v>199</v>
      </c>
      <c r="D10" s="106" t="s">
        <v>198</v>
      </c>
      <c r="E10" s="35"/>
      <c r="F10" s="106" t="s">
        <v>199</v>
      </c>
      <c r="G10" s="106" t="s">
        <v>198</v>
      </c>
      <c r="H10" s="35"/>
      <c r="I10" s="106" t="s">
        <v>199</v>
      </c>
      <c r="J10" s="106" t="s">
        <v>198</v>
      </c>
    </row>
    <row r="11" spans="1:248" s="34" customFormat="1" ht="31.5" customHeight="1" x14ac:dyDescent="0.3">
      <c r="A11" s="36" t="s">
        <v>132</v>
      </c>
      <c r="B11" s="37" t="s">
        <v>134</v>
      </c>
      <c r="C11" s="238">
        <v>1</v>
      </c>
      <c r="D11" s="107">
        <v>15</v>
      </c>
      <c r="E11" s="239"/>
      <c r="F11" s="240">
        <v>1</v>
      </c>
      <c r="G11" s="108">
        <v>15</v>
      </c>
      <c r="H11" s="241"/>
      <c r="I11" s="238">
        <v>1</v>
      </c>
      <c r="J11" s="107">
        <v>15</v>
      </c>
    </row>
    <row r="12" spans="1:248" s="34" customFormat="1" ht="16.5" x14ac:dyDescent="0.3">
      <c r="A12" s="38" t="s">
        <v>133</v>
      </c>
      <c r="B12" s="39" t="s">
        <v>14</v>
      </c>
      <c r="C12" s="111"/>
      <c r="D12" s="112"/>
      <c r="E12" s="41"/>
      <c r="F12" s="111"/>
      <c r="G12" s="112"/>
      <c r="H12" s="41"/>
      <c r="I12" s="111"/>
      <c r="J12" s="112"/>
    </row>
    <row r="13" spans="1:248" s="34" customFormat="1" ht="16.5" x14ac:dyDescent="0.3">
      <c r="A13" s="83" t="s">
        <v>136</v>
      </c>
      <c r="B13" s="39" t="s">
        <v>135</v>
      </c>
      <c r="C13" s="111"/>
      <c r="D13" s="112"/>
      <c r="E13" s="41"/>
      <c r="F13" s="111"/>
      <c r="G13" s="112"/>
      <c r="H13" s="41"/>
      <c r="I13" s="111"/>
      <c r="J13" s="11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c r="AW13" s="42"/>
      <c r="AX13" s="42"/>
      <c r="AY13" s="42"/>
      <c r="AZ13" s="42"/>
      <c r="BA13" s="42"/>
      <c r="BB13" s="42"/>
      <c r="BC13" s="42"/>
      <c r="BD13" s="42"/>
      <c r="BE13" s="42"/>
      <c r="BF13" s="42"/>
      <c r="BG13" s="42"/>
      <c r="BH13" s="42"/>
      <c r="BI13" s="42"/>
      <c r="BJ13" s="42"/>
      <c r="BK13" s="42"/>
      <c r="BL13" s="42"/>
      <c r="BM13" s="42"/>
      <c r="BN13" s="42"/>
      <c r="BO13" s="42"/>
      <c r="BP13" s="42"/>
      <c r="BQ13" s="42"/>
      <c r="BR13" s="42"/>
      <c r="BS13" s="42"/>
      <c r="BT13" s="42"/>
      <c r="BU13" s="42"/>
      <c r="BV13" s="42"/>
      <c r="BW13" s="42"/>
      <c r="BX13" s="42"/>
      <c r="BY13" s="42"/>
      <c r="BZ13" s="42"/>
      <c r="CA13" s="42"/>
      <c r="CB13" s="42"/>
      <c r="CC13" s="42"/>
      <c r="CD13" s="42"/>
      <c r="CE13" s="42"/>
      <c r="CF13" s="42"/>
      <c r="CG13" s="42"/>
      <c r="CH13" s="42"/>
      <c r="CI13" s="42"/>
      <c r="CJ13" s="42"/>
      <c r="CK13" s="42"/>
      <c r="CL13" s="42"/>
      <c r="CM13" s="42"/>
      <c r="CN13" s="42"/>
      <c r="CO13" s="42"/>
      <c r="CP13" s="42"/>
      <c r="CQ13" s="42"/>
      <c r="CR13" s="42"/>
      <c r="CS13" s="42"/>
      <c r="CT13" s="42"/>
      <c r="CU13" s="42"/>
      <c r="CV13" s="42"/>
      <c r="CW13" s="42"/>
      <c r="CX13" s="42"/>
      <c r="CY13" s="42"/>
      <c r="CZ13" s="42"/>
      <c r="DA13" s="42"/>
      <c r="DB13" s="42"/>
      <c r="DC13" s="42"/>
      <c r="DD13" s="42"/>
      <c r="DE13" s="42"/>
      <c r="DF13" s="42"/>
      <c r="DG13" s="42"/>
      <c r="DH13" s="42"/>
      <c r="DI13" s="42"/>
      <c r="DJ13" s="42"/>
      <c r="DK13" s="42"/>
      <c r="DL13" s="42"/>
      <c r="DM13" s="42"/>
      <c r="DN13" s="42"/>
      <c r="DO13" s="42"/>
      <c r="DP13" s="42"/>
      <c r="DQ13" s="42"/>
      <c r="DR13" s="42"/>
      <c r="DS13" s="42"/>
      <c r="DT13" s="42"/>
      <c r="DU13" s="42"/>
      <c r="DV13" s="42"/>
      <c r="DW13" s="42"/>
      <c r="DX13" s="42"/>
      <c r="DY13" s="42"/>
      <c r="DZ13" s="42"/>
      <c r="EA13" s="42"/>
      <c r="EB13" s="42"/>
      <c r="EC13" s="42"/>
      <c r="ED13" s="42"/>
      <c r="EE13" s="42"/>
      <c r="EF13" s="42"/>
      <c r="EG13" s="42"/>
      <c r="EH13" s="42"/>
      <c r="EI13" s="42"/>
      <c r="EJ13" s="42"/>
      <c r="EK13" s="42"/>
      <c r="EL13" s="42"/>
      <c r="EM13" s="42"/>
      <c r="EN13" s="42"/>
      <c r="EO13" s="42"/>
      <c r="EP13" s="42"/>
      <c r="EQ13" s="42"/>
      <c r="ER13" s="42"/>
      <c r="ES13" s="42"/>
      <c r="ET13" s="42"/>
      <c r="EU13" s="42"/>
      <c r="EV13" s="42"/>
      <c r="EW13" s="42"/>
      <c r="EX13" s="42"/>
      <c r="EY13" s="42"/>
      <c r="EZ13" s="42"/>
      <c r="FA13" s="42"/>
      <c r="FB13" s="42"/>
      <c r="FC13" s="42"/>
      <c r="FD13" s="42"/>
      <c r="FE13" s="42"/>
      <c r="FF13" s="42"/>
      <c r="FG13" s="42"/>
      <c r="FH13" s="42"/>
      <c r="FI13" s="42"/>
      <c r="FJ13" s="42"/>
      <c r="FK13" s="42"/>
      <c r="FL13" s="42"/>
      <c r="FM13" s="42"/>
      <c r="FN13" s="42"/>
      <c r="FO13" s="42"/>
      <c r="FP13" s="42"/>
      <c r="FQ13" s="42"/>
      <c r="FR13" s="42"/>
      <c r="FS13" s="42"/>
      <c r="FT13" s="42"/>
      <c r="FU13" s="42"/>
      <c r="FV13" s="42"/>
      <c r="FW13" s="42"/>
      <c r="FX13" s="42"/>
      <c r="FY13" s="42"/>
      <c r="FZ13" s="42"/>
      <c r="GA13" s="42"/>
      <c r="GB13" s="42"/>
      <c r="GC13" s="42"/>
      <c r="GD13" s="42"/>
      <c r="GE13" s="42"/>
      <c r="GF13" s="42"/>
      <c r="GG13" s="42"/>
      <c r="GH13" s="42"/>
      <c r="GI13" s="42"/>
      <c r="GJ13" s="42"/>
      <c r="GK13" s="42"/>
      <c r="GL13" s="42"/>
      <c r="GM13" s="42"/>
      <c r="GN13" s="42"/>
      <c r="GO13" s="42"/>
      <c r="GP13" s="42"/>
      <c r="GQ13" s="42"/>
      <c r="GR13" s="42"/>
      <c r="GS13" s="42"/>
      <c r="GT13" s="42"/>
      <c r="GU13" s="42"/>
      <c r="GV13" s="42"/>
      <c r="GW13" s="42"/>
      <c r="GX13" s="42"/>
      <c r="GY13" s="42"/>
      <c r="GZ13" s="42"/>
      <c r="HA13" s="42"/>
      <c r="HB13" s="42"/>
      <c r="HC13" s="42"/>
      <c r="HD13" s="42"/>
      <c r="HE13" s="42"/>
      <c r="HF13" s="42"/>
      <c r="HG13" s="42"/>
      <c r="HH13" s="42"/>
      <c r="HI13" s="42"/>
      <c r="HJ13" s="42"/>
      <c r="HK13" s="42"/>
      <c r="HL13" s="42"/>
      <c r="HM13" s="42"/>
      <c r="HN13" s="42"/>
      <c r="HO13" s="42"/>
      <c r="HP13" s="42"/>
      <c r="HQ13" s="42"/>
      <c r="HR13" s="42"/>
      <c r="HS13" s="42"/>
      <c r="HT13" s="42"/>
      <c r="HU13" s="42"/>
      <c r="HV13" s="42"/>
      <c r="HW13" s="42"/>
      <c r="HX13" s="42"/>
      <c r="HY13" s="42"/>
      <c r="HZ13" s="42"/>
      <c r="IA13" s="42"/>
      <c r="IB13" s="42"/>
      <c r="IC13" s="42"/>
      <c r="ID13" s="42"/>
      <c r="IE13" s="42"/>
      <c r="IF13" s="42"/>
      <c r="IG13" s="42"/>
      <c r="IH13" s="42"/>
      <c r="II13" s="42"/>
      <c r="IJ13" s="42"/>
      <c r="IK13" s="42"/>
      <c r="IL13" s="42"/>
      <c r="IM13" s="42"/>
      <c r="IN13" s="42"/>
    </row>
    <row r="14" spans="1:248" s="34" customFormat="1" ht="16.5" x14ac:dyDescent="0.3">
      <c r="A14" s="84" t="s">
        <v>137</v>
      </c>
      <c r="B14" s="43" t="s">
        <v>15</v>
      </c>
      <c r="C14" s="109"/>
      <c r="D14" s="242">
        <f t="shared" ref="D14:D20" si="0">C14*D$11</f>
        <v>0</v>
      </c>
      <c r="E14" s="63"/>
      <c r="F14" s="110"/>
      <c r="G14" s="243">
        <f>F14*G$11</f>
        <v>0</v>
      </c>
      <c r="H14" s="48"/>
      <c r="I14" s="109"/>
      <c r="J14" s="242">
        <f>I14*J$11</f>
        <v>0</v>
      </c>
    </row>
    <row r="15" spans="1:248" s="34" customFormat="1" ht="16.5" x14ac:dyDescent="0.3">
      <c r="A15" s="84" t="s">
        <v>138</v>
      </c>
      <c r="B15" s="43" t="s">
        <v>16</v>
      </c>
      <c r="C15" s="44"/>
      <c r="D15" s="242">
        <f t="shared" si="0"/>
        <v>0</v>
      </c>
      <c r="E15" s="63"/>
      <c r="F15" s="45"/>
      <c r="G15" s="243">
        <f>F15*G$11</f>
        <v>0</v>
      </c>
      <c r="H15" s="48"/>
      <c r="I15" s="44"/>
      <c r="J15" s="242">
        <f t="shared" ref="J15:J20" si="1">I15*J$11</f>
        <v>0</v>
      </c>
    </row>
    <row r="16" spans="1:248" s="34" customFormat="1" ht="16.5" x14ac:dyDescent="0.3">
      <c r="A16" s="84" t="s">
        <v>139</v>
      </c>
      <c r="B16" s="46" t="s">
        <v>17</v>
      </c>
      <c r="C16" s="44"/>
      <c r="D16" s="242">
        <f t="shared" si="0"/>
        <v>0</v>
      </c>
      <c r="E16" s="63"/>
      <c r="F16" s="111"/>
      <c r="G16" s="112"/>
      <c r="H16" s="48"/>
      <c r="I16" s="44"/>
      <c r="J16" s="242">
        <f t="shared" si="1"/>
        <v>0</v>
      </c>
    </row>
    <row r="17" spans="1:248" s="34" customFormat="1" ht="16.5" x14ac:dyDescent="0.3">
      <c r="A17" s="84" t="s">
        <v>140</v>
      </c>
      <c r="B17" s="49" t="s">
        <v>18</v>
      </c>
      <c r="C17" s="44"/>
      <c r="D17" s="242">
        <f t="shared" si="0"/>
        <v>0</v>
      </c>
      <c r="E17" s="63"/>
      <c r="F17" s="111"/>
      <c r="G17" s="112"/>
      <c r="H17" s="48"/>
      <c r="I17" s="44"/>
      <c r="J17" s="242">
        <f t="shared" si="1"/>
        <v>0</v>
      </c>
    </row>
    <row r="18" spans="1:248" s="34" customFormat="1" ht="16.5" x14ac:dyDescent="0.3">
      <c r="A18" s="84" t="s">
        <v>141</v>
      </c>
      <c r="B18" s="49" t="s">
        <v>19</v>
      </c>
      <c r="C18" s="44"/>
      <c r="D18" s="242">
        <f t="shared" si="0"/>
        <v>0</v>
      </c>
      <c r="E18" s="63"/>
      <c r="F18" s="45"/>
      <c r="G18" s="243">
        <f>F18*G$11</f>
        <v>0</v>
      </c>
      <c r="H18" s="48"/>
      <c r="I18" s="44"/>
      <c r="J18" s="242">
        <f t="shared" si="1"/>
        <v>0</v>
      </c>
    </row>
    <row r="19" spans="1:248" s="34" customFormat="1" ht="16.5" x14ac:dyDescent="0.3">
      <c r="A19" s="84" t="s">
        <v>142</v>
      </c>
      <c r="B19" s="49" t="s">
        <v>20</v>
      </c>
      <c r="C19" s="44"/>
      <c r="D19" s="242">
        <f t="shared" si="0"/>
        <v>0</v>
      </c>
      <c r="E19" s="63"/>
      <c r="F19" s="45"/>
      <c r="G19" s="243">
        <f>F19*G$11</f>
        <v>0</v>
      </c>
      <c r="H19" s="48"/>
      <c r="I19" s="44"/>
      <c r="J19" s="242">
        <f t="shared" si="1"/>
        <v>0</v>
      </c>
    </row>
    <row r="20" spans="1:248" s="34" customFormat="1" ht="16.5" x14ac:dyDescent="0.3">
      <c r="A20" s="84" t="s">
        <v>143</v>
      </c>
      <c r="B20" s="49" t="s">
        <v>21</v>
      </c>
      <c r="C20" s="44"/>
      <c r="D20" s="242">
        <f t="shared" si="0"/>
        <v>0</v>
      </c>
      <c r="E20" s="63"/>
      <c r="F20" s="45"/>
      <c r="G20" s="243">
        <f>F20*G$11</f>
        <v>0</v>
      </c>
      <c r="H20" s="48"/>
      <c r="I20" s="44"/>
      <c r="J20" s="242">
        <f t="shared" si="1"/>
        <v>0</v>
      </c>
    </row>
    <row r="21" spans="1:248" s="34" customFormat="1" ht="16.5" x14ac:dyDescent="0.3">
      <c r="A21" s="99"/>
      <c r="B21" s="97" t="s">
        <v>22</v>
      </c>
      <c r="C21" s="124">
        <f>SUM(C14:C20)</f>
        <v>0</v>
      </c>
      <c r="D21" s="125">
        <f>SUM(D14:D20)</f>
        <v>0</v>
      </c>
      <c r="E21" s="126"/>
      <c r="F21" s="124">
        <f>SUM(F14:F20)</f>
        <v>0</v>
      </c>
      <c r="G21" s="125">
        <f>SUM(G14:G20)</f>
        <v>0</v>
      </c>
      <c r="H21" s="126"/>
      <c r="I21" s="124">
        <f>SUM(I14:I20)</f>
        <v>0</v>
      </c>
      <c r="J21" s="125">
        <f>SUM(J14:J20)</f>
        <v>0</v>
      </c>
    </row>
    <row r="22" spans="1:248" s="34" customFormat="1" ht="16.5" x14ac:dyDescent="0.3">
      <c r="A22" s="85" t="s">
        <v>144</v>
      </c>
      <c r="B22" s="52" t="s">
        <v>23</v>
      </c>
      <c r="C22" s="111"/>
      <c r="D22" s="114"/>
      <c r="E22" s="54"/>
      <c r="F22" s="111"/>
      <c r="G22" s="114"/>
      <c r="H22" s="54"/>
      <c r="I22" s="111"/>
      <c r="J22" s="114"/>
      <c r="K22" s="42"/>
      <c r="L22" s="42"/>
      <c r="M22" s="42"/>
      <c r="N22" s="42"/>
      <c r="O22" s="42"/>
      <c r="P22" s="42"/>
      <c r="Q22" s="42"/>
      <c r="R22" s="42"/>
      <c r="S22" s="42"/>
      <c r="T22" s="42"/>
      <c r="U22" s="42"/>
      <c r="V22" s="42"/>
      <c r="W22" s="42"/>
      <c r="X22" s="42"/>
      <c r="Y22" s="42"/>
      <c r="Z22" s="42"/>
      <c r="AA22" s="42"/>
      <c r="AB22" s="42"/>
      <c r="AC22" s="42"/>
      <c r="AD22" s="42"/>
      <c r="AE22" s="42"/>
      <c r="AF22" s="42"/>
      <c r="AG22" s="42"/>
      <c r="AH22" s="42"/>
      <c r="AI22" s="42"/>
      <c r="AJ22" s="42"/>
      <c r="AK22" s="42"/>
      <c r="AL22" s="42"/>
      <c r="AM22" s="42"/>
      <c r="AN22" s="42"/>
      <c r="AO22" s="42"/>
      <c r="AP22" s="42"/>
      <c r="AQ22" s="42"/>
      <c r="AR22" s="42"/>
      <c r="AS22" s="42"/>
      <c r="AT22" s="42"/>
      <c r="AU22" s="42"/>
      <c r="AV22" s="42"/>
      <c r="AW22" s="42"/>
      <c r="AX22" s="42"/>
      <c r="AY22" s="42"/>
      <c r="AZ22" s="42"/>
      <c r="BA22" s="42"/>
      <c r="BB22" s="42"/>
      <c r="BC22" s="42"/>
      <c r="BD22" s="42"/>
      <c r="BE22" s="42"/>
      <c r="BF22" s="42"/>
      <c r="BG22" s="42"/>
      <c r="BH22" s="42"/>
      <c r="BI22" s="42"/>
      <c r="BJ22" s="42"/>
      <c r="BK22" s="42"/>
      <c r="BL22" s="42"/>
      <c r="BM22" s="42"/>
      <c r="BN22" s="42"/>
      <c r="BO22" s="42"/>
      <c r="BP22" s="42"/>
      <c r="BQ22" s="42"/>
      <c r="BR22" s="42"/>
      <c r="BS22" s="42"/>
      <c r="BT22" s="42"/>
      <c r="BU22" s="42"/>
      <c r="BV22" s="42"/>
      <c r="BW22" s="42"/>
      <c r="BX22" s="42"/>
      <c r="BY22" s="42"/>
      <c r="BZ22" s="42"/>
      <c r="CA22" s="42"/>
      <c r="CB22" s="42"/>
      <c r="CC22" s="42"/>
      <c r="CD22" s="42"/>
      <c r="CE22" s="42"/>
      <c r="CF22" s="42"/>
      <c r="CG22" s="42"/>
      <c r="CH22" s="42"/>
      <c r="CI22" s="42"/>
      <c r="CJ22" s="42"/>
      <c r="CK22" s="42"/>
      <c r="CL22" s="42"/>
      <c r="CM22" s="42"/>
      <c r="CN22" s="42"/>
      <c r="CO22" s="42"/>
      <c r="CP22" s="42"/>
      <c r="CQ22" s="42"/>
      <c r="CR22" s="42"/>
      <c r="CS22" s="42"/>
      <c r="CT22" s="42"/>
      <c r="CU22" s="42"/>
      <c r="CV22" s="42"/>
      <c r="CW22" s="42"/>
      <c r="CX22" s="42"/>
      <c r="CY22" s="42"/>
      <c r="CZ22" s="42"/>
      <c r="DA22" s="42"/>
      <c r="DB22" s="42"/>
      <c r="DC22" s="42"/>
      <c r="DD22" s="42"/>
      <c r="DE22" s="42"/>
      <c r="DF22" s="42"/>
      <c r="DG22" s="42"/>
      <c r="DH22" s="42"/>
      <c r="DI22" s="42"/>
      <c r="DJ22" s="42"/>
      <c r="DK22" s="42"/>
      <c r="DL22" s="42"/>
      <c r="DM22" s="42"/>
      <c r="DN22" s="42"/>
      <c r="DO22" s="42"/>
      <c r="DP22" s="42"/>
      <c r="DQ22" s="42"/>
      <c r="DR22" s="42"/>
      <c r="DS22" s="42"/>
      <c r="DT22" s="42"/>
      <c r="DU22" s="42"/>
      <c r="DV22" s="42"/>
      <c r="DW22" s="42"/>
      <c r="DX22" s="42"/>
      <c r="DY22" s="42"/>
      <c r="DZ22" s="42"/>
      <c r="EA22" s="42"/>
      <c r="EB22" s="42"/>
      <c r="EC22" s="42"/>
      <c r="ED22" s="42"/>
      <c r="EE22" s="42"/>
      <c r="EF22" s="42"/>
      <c r="EG22" s="42"/>
      <c r="EH22" s="42"/>
      <c r="EI22" s="42"/>
      <c r="EJ22" s="42"/>
      <c r="EK22" s="42"/>
      <c r="EL22" s="42"/>
      <c r="EM22" s="42"/>
      <c r="EN22" s="42"/>
      <c r="EO22" s="42"/>
      <c r="EP22" s="42"/>
      <c r="EQ22" s="42"/>
      <c r="ER22" s="42"/>
      <c r="ES22" s="42"/>
      <c r="ET22" s="42"/>
      <c r="EU22" s="42"/>
      <c r="EV22" s="42"/>
      <c r="EW22" s="42"/>
      <c r="EX22" s="42"/>
      <c r="EY22" s="42"/>
      <c r="EZ22" s="42"/>
      <c r="FA22" s="42"/>
      <c r="FB22" s="42"/>
      <c r="FC22" s="42"/>
      <c r="FD22" s="42"/>
      <c r="FE22" s="42"/>
      <c r="FF22" s="42"/>
      <c r="FG22" s="42"/>
      <c r="FH22" s="42"/>
      <c r="FI22" s="42"/>
      <c r="FJ22" s="42"/>
      <c r="FK22" s="42"/>
      <c r="FL22" s="42"/>
      <c r="FM22" s="42"/>
      <c r="FN22" s="42"/>
      <c r="FO22" s="42"/>
      <c r="FP22" s="42"/>
      <c r="FQ22" s="42"/>
      <c r="FR22" s="42"/>
      <c r="FS22" s="42"/>
      <c r="FT22" s="42"/>
      <c r="FU22" s="42"/>
      <c r="FV22" s="42"/>
      <c r="FW22" s="42"/>
      <c r="FX22" s="42"/>
      <c r="FY22" s="42"/>
      <c r="FZ22" s="42"/>
      <c r="GA22" s="42"/>
      <c r="GB22" s="42"/>
      <c r="GC22" s="42"/>
      <c r="GD22" s="42"/>
      <c r="GE22" s="42"/>
      <c r="GF22" s="42"/>
      <c r="GG22" s="42"/>
      <c r="GH22" s="42"/>
      <c r="GI22" s="42"/>
      <c r="GJ22" s="42"/>
      <c r="GK22" s="42"/>
      <c r="GL22" s="42"/>
      <c r="GM22" s="42"/>
      <c r="GN22" s="42"/>
      <c r="GO22" s="42"/>
      <c r="GP22" s="42"/>
      <c r="GQ22" s="42"/>
      <c r="GR22" s="42"/>
      <c r="GS22" s="42"/>
      <c r="GT22" s="42"/>
      <c r="GU22" s="42"/>
      <c r="GV22" s="42"/>
      <c r="GW22" s="42"/>
      <c r="GX22" s="42"/>
      <c r="GY22" s="42"/>
      <c r="GZ22" s="42"/>
      <c r="HA22" s="42"/>
      <c r="HB22" s="42"/>
      <c r="HC22" s="42"/>
      <c r="HD22" s="42"/>
      <c r="HE22" s="42"/>
      <c r="HF22" s="42"/>
      <c r="HG22" s="42"/>
      <c r="HH22" s="42"/>
      <c r="HI22" s="42"/>
      <c r="HJ22" s="42"/>
      <c r="HK22" s="42"/>
      <c r="HL22" s="42"/>
      <c r="HM22" s="42"/>
      <c r="HN22" s="42"/>
      <c r="HO22" s="42"/>
      <c r="HP22" s="42"/>
      <c r="HQ22" s="42"/>
      <c r="HR22" s="42"/>
      <c r="HS22" s="42"/>
      <c r="HT22" s="42"/>
      <c r="HU22" s="42"/>
      <c r="HV22" s="42"/>
      <c r="HW22" s="42"/>
      <c r="HX22" s="42"/>
      <c r="HY22" s="42"/>
      <c r="HZ22" s="42"/>
      <c r="IA22" s="42"/>
      <c r="IB22" s="42"/>
      <c r="IC22" s="42"/>
      <c r="ID22" s="42"/>
      <c r="IE22" s="42"/>
      <c r="IF22" s="42"/>
      <c r="IG22" s="42"/>
      <c r="IH22" s="42"/>
      <c r="II22" s="42"/>
      <c r="IJ22" s="42"/>
      <c r="IK22" s="42"/>
      <c r="IL22" s="42"/>
      <c r="IM22" s="42"/>
      <c r="IN22" s="42"/>
    </row>
    <row r="23" spans="1:248" s="34" customFormat="1" ht="16.5" x14ac:dyDescent="0.3">
      <c r="A23" s="86" t="s">
        <v>145</v>
      </c>
      <c r="B23" s="89" t="s">
        <v>150</v>
      </c>
      <c r="C23" s="44"/>
      <c r="D23" s="244">
        <f>C23*D$11</f>
        <v>0</v>
      </c>
      <c r="E23" s="63"/>
      <c r="F23" s="45"/>
      <c r="G23" s="115">
        <f>F23*G$11</f>
        <v>0</v>
      </c>
      <c r="H23" s="48"/>
      <c r="I23" s="45"/>
      <c r="J23" s="115">
        <f>I23*J$11</f>
        <v>0</v>
      </c>
    </row>
    <row r="24" spans="1:248" s="34" customFormat="1" ht="16.5" x14ac:dyDescent="0.3">
      <c r="A24" s="87"/>
      <c r="B24" s="49" t="s">
        <v>154</v>
      </c>
      <c r="C24" s="50">
        <f>C23*C21</f>
        <v>0</v>
      </c>
      <c r="D24" s="244">
        <f t="shared" ref="D24:D31" si="2">C24*D$11</f>
        <v>0</v>
      </c>
      <c r="E24" s="48"/>
      <c r="F24" s="50">
        <f>F23*F21</f>
        <v>0</v>
      </c>
      <c r="G24" s="115">
        <f t="shared" ref="G24:G32" si="3">F24*G$11</f>
        <v>0</v>
      </c>
      <c r="H24" s="48"/>
      <c r="I24" s="50">
        <f>I23*I21</f>
        <v>0</v>
      </c>
      <c r="J24" s="115">
        <f t="shared" ref="J24:J32" si="4">I24*J$11</f>
        <v>0</v>
      </c>
    </row>
    <row r="25" spans="1:248" s="34" customFormat="1" ht="16.5" x14ac:dyDescent="0.3">
      <c r="A25" s="87" t="s">
        <v>146</v>
      </c>
      <c r="B25" s="90" t="s">
        <v>369</v>
      </c>
      <c r="C25" s="44"/>
      <c r="D25" s="244">
        <f t="shared" si="2"/>
        <v>0</v>
      </c>
      <c r="E25" s="63"/>
      <c r="F25" s="45"/>
      <c r="G25" s="115">
        <f t="shared" si="3"/>
        <v>0</v>
      </c>
      <c r="H25" s="48"/>
      <c r="I25" s="45"/>
      <c r="J25" s="115">
        <f t="shared" si="4"/>
        <v>0</v>
      </c>
    </row>
    <row r="26" spans="1:248" s="34" customFormat="1" ht="16.5" x14ac:dyDescent="0.3">
      <c r="A26" s="87"/>
      <c r="B26" s="49" t="s">
        <v>155</v>
      </c>
      <c r="C26" s="50">
        <f>C25*C21</f>
        <v>0</v>
      </c>
      <c r="D26" s="244">
        <f t="shared" si="2"/>
        <v>0</v>
      </c>
      <c r="E26" s="48"/>
      <c r="F26" s="50">
        <f>F25*F21</f>
        <v>0</v>
      </c>
      <c r="G26" s="115">
        <f t="shared" si="3"/>
        <v>0</v>
      </c>
      <c r="H26" s="48"/>
      <c r="I26" s="50">
        <f>I25*I21</f>
        <v>0</v>
      </c>
      <c r="J26" s="115">
        <f t="shared" si="4"/>
        <v>0</v>
      </c>
    </row>
    <row r="27" spans="1:248" s="34" customFormat="1" ht="16.5" x14ac:dyDescent="0.3">
      <c r="A27" s="87" t="s">
        <v>147</v>
      </c>
      <c r="B27" s="55" t="s">
        <v>151</v>
      </c>
      <c r="C27" s="44"/>
      <c r="D27" s="244">
        <f t="shared" si="2"/>
        <v>0</v>
      </c>
      <c r="E27" s="63"/>
      <c r="F27" s="45"/>
      <c r="G27" s="115">
        <f t="shared" si="3"/>
        <v>0</v>
      </c>
      <c r="H27" s="48"/>
      <c r="I27" s="45"/>
      <c r="J27" s="115">
        <f t="shared" si="4"/>
        <v>0</v>
      </c>
    </row>
    <row r="28" spans="1:248" s="34" customFormat="1" ht="16.5" x14ac:dyDescent="0.3">
      <c r="A28" s="87"/>
      <c r="B28" s="49" t="s">
        <v>156</v>
      </c>
      <c r="C28" s="50">
        <f>C27*C21</f>
        <v>0</v>
      </c>
      <c r="D28" s="244">
        <f t="shared" si="2"/>
        <v>0</v>
      </c>
      <c r="E28" s="48"/>
      <c r="F28" s="50">
        <f>F27*F21</f>
        <v>0</v>
      </c>
      <c r="G28" s="115">
        <f t="shared" si="3"/>
        <v>0</v>
      </c>
      <c r="H28" s="48"/>
      <c r="I28" s="50">
        <f>I27*I21</f>
        <v>0</v>
      </c>
      <c r="J28" s="115">
        <f t="shared" si="4"/>
        <v>0</v>
      </c>
    </row>
    <row r="29" spans="1:248" s="34" customFormat="1" ht="16.5" x14ac:dyDescent="0.3">
      <c r="A29" s="87" t="s">
        <v>148</v>
      </c>
      <c r="B29" s="55" t="s">
        <v>152</v>
      </c>
      <c r="C29" s="44"/>
      <c r="D29" s="244">
        <f t="shared" si="2"/>
        <v>0</v>
      </c>
      <c r="E29" s="63"/>
      <c r="F29" s="45"/>
      <c r="G29" s="115">
        <f t="shared" si="3"/>
        <v>0</v>
      </c>
      <c r="H29" s="48"/>
      <c r="I29" s="45"/>
      <c r="J29" s="115">
        <f t="shared" si="4"/>
        <v>0</v>
      </c>
    </row>
    <row r="30" spans="1:248" s="34" customFormat="1" ht="16.5" x14ac:dyDescent="0.3">
      <c r="A30" s="87"/>
      <c r="B30" s="49" t="s">
        <v>157</v>
      </c>
      <c r="C30" s="50">
        <f>C29*C21</f>
        <v>0</v>
      </c>
      <c r="D30" s="244">
        <f t="shared" si="2"/>
        <v>0</v>
      </c>
      <c r="E30" s="48"/>
      <c r="F30" s="50">
        <f>F29*F21</f>
        <v>0</v>
      </c>
      <c r="G30" s="115">
        <f t="shared" si="3"/>
        <v>0</v>
      </c>
      <c r="H30" s="48"/>
      <c r="I30" s="50">
        <f>I29*I21</f>
        <v>0</v>
      </c>
      <c r="J30" s="115">
        <f t="shared" si="4"/>
        <v>0</v>
      </c>
    </row>
    <row r="31" spans="1:248" s="34" customFormat="1" ht="16.5" x14ac:dyDescent="0.3">
      <c r="A31" s="88" t="s">
        <v>149</v>
      </c>
      <c r="B31" s="55" t="s">
        <v>153</v>
      </c>
      <c r="C31" s="44"/>
      <c r="D31" s="244">
        <f t="shared" si="2"/>
        <v>0</v>
      </c>
      <c r="E31" s="63"/>
      <c r="F31" s="45"/>
      <c r="G31" s="115">
        <f t="shared" si="3"/>
        <v>0</v>
      </c>
      <c r="H31" s="48"/>
      <c r="I31" s="45"/>
      <c r="J31" s="115">
        <f t="shared" si="4"/>
        <v>0</v>
      </c>
    </row>
    <row r="32" spans="1:248" s="34" customFormat="1" ht="16.5" x14ac:dyDescent="0.3">
      <c r="A32" s="88"/>
      <c r="B32" s="49" t="s">
        <v>158</v>
      </c>
      <c r="C32" s="50">
        <f>C31*C21</f>
        <v>0</v>
      </c>
      <c r="D32" s="244">
        <f>C32*D$11</f>
        <v>0</v>
      </c>
      <c r="E32" s="48"/>
      <c r="F32" s="50">
        <f>F31*F21</f>
        <v>0</v>
      </c>
      <c r="G32" s="115">
        <f t="shared" si="3"/>
        <v>0</v>
      </c>
      <c r="H32" s="48"/>
      <c r="I32" s="50">
        <f>I31*I21</f>
        <v>0</v>
      </c>
      <c r="J32" s="115">
        <f t="shared" si="4"/>
        <v>0</v>
      </c>
    </row>
    <row r="33" spans="1:10" s="34" customFormat="1" ht="16.5" x14ac:dyDescent="0.3">
      <c r="A33" s="99"/>
      <c r="B33" s="100" t="s">
        <v>24</v>
      </c>
      <c r="C33" s="98">
        <f>SUM(C23:C32)</f>
        <v>0</v>
      </c>
      <c r="D33" s="113">
        <f>SUM(D23:D32)</f>
        <v>0</v>
      </c>
      <c r="E33" s="48"/>
      <c r="F33" s="98">
        <f>SUM(F23:F32)</f>
        <v>0</v>
      </c>
      <c r="G33" s="113">
        <f>SUM(G23:G32)</f>
        <v>0</v>
      </c>
      <c r="H33" s="48"/>
      <c r="I33" s="98">
        <f>SUM(I23:I32)</f>
        <v>0</v>
      </c>
      <c r="J33" s="113">
        <f>SUM(J23:J32)</f>
        <v>0</v>
      </c>
    </row>
    <row r="34" spans="1:10" s="34" customFormat="1" ht="8.4499999999999993" customHeight="1" x14ac:dyDescent="0.3">
      <c r="A34" s="57"/>
      <c r="B34" s="56"/>
      <c r="C34" s="47"/>
      <c r="D34" s="116"/>
      <c r="E34" s="48"/>
      <c r="F34" s="47"/>
      <c r="G34" s="116"/>
      <c r="H34" s="48"/>
      <c r="I34" s="50"/>
      <c r="J34" s="115"/>
    </row>
    <row r="35" spans="1:10" s="34" customFormat="1" ht="16.5" x14ac:dyDescent="0.3">
      <c r="A35" s="104"/>
      <c r="B35" s="100" t="s">
        <v>25</v>
      </c>
      <c r="C35" s="101">
        <f>C21+C33</f>
        <v>0</v>
      </c>
      <c r="D35" s="117">
        <f>D21+D33</f>
        <v>0</v>
      </c>
      <c r="E35" s="59"/>
      <c r="F35" s="101">
        <f>F21+F33</f>
        <v>0</v>
      </c>
      <c r="G35" s="117">
        <f>G21+G33</f>
        <v>0</v>
      </c>
      <c r="H35" s="59"/>
      <c r="I35" s="101">
        <f>I21+I33</f>
        <v>0</v>
      </c>
      <c r="J35" s="117">
        <f>J21+J33</f>
        <v>0</v>
      </c>
    </row>
    <row r="36" spans="1:10" s="34" customFormat="1" ht="8.4499999999999993" customHeight="1" x14ac:dyDescent="0.3">
      <c r="A36" s="51"/>
      <c r="B36" s="56"/>
      <c r="C36" s="58"/>
      <c r="D36" s="118"/>
      <c r="E36" s="59"/>
      <c r="F36" s="58"/>
      <c r="G36" s="118"/>
      <c r="H36" s="59"/>
      <c r="I36" s="58"/>
      <c r="J36" s="118"/>
    </row>
    <row r="37" spans="1:10" s="34" customFormat="1" ht="16.5" x14ac:dyDescent="0.3">
      <c r="A37" s="91" t="s">
        <v>159</v>
      </c>
      <c r="B37" s="52" t="s">
        <v>26</v>
      </c>
      <c r="C37" s="111"/>
      <c r="D37" s="114"/>
      <c r="E37" s="59"/>
      <c r="F37" s="111"/>
      <c r="G37" s="114"/>
      <c r="H37" s="59"/>
      <c r="I37" s="111"/>
      <c r="J37" s="114"/>
    </row>
    <row r="38" spans="1:10" s="34" customFormat="1" ht="16.5" x14ac:dyDescent="0.3">
      <c r="A38" s="86" t="s">
        <v>160</v>
      </c>
      <c r="B38" s="43" t="s">
        <v>27</v>
      </c>
      <c r="C38" s="44"/>
      <c r="D38" s="244">
        <f>C38*D$11</f>
        <v>0</v>
      </c>
      <c r="E38" s="63"/>
      <c r="F38" s="45"/>
      <c r="G38" s="115">
        <f>F38*G$11</f>
        <v>0</v>
      </c>
      <c r="H38" s="48"/>
      <c r="I38" s="44"/>
      <c r="J38" s="244">
        <f>I38*J$11</f>
        <v>0</v>
      </c>
    </row>
    <row r="39" spans="1:10" s="34" customFormat="1" ht="16.5" x14ac:dyDescent="0.3">
      <c r="A39" s="88" t="s">
        <v>161</v>
      </c>
      <c r="B39" s="46" t="s">
        <v>28</v>
      </c>
      <c r="C39" s="44"/>
      <c r="D39" s="244">
        <f>C39*D$11</f>
        <v>0</v>
      </c>
      <c r="E39" s="63"/>
      <c r="F39" s="45"/>
      <c r="G39" s="115">
        <f>F39*G$11</f>
        <v>0</v>
      </c>
      <c r="H39" s="48"/>
      <c r="I39" s="44"/>
      <c r="J39" s="244">
        <f>I39*J$11</f>
        <v>0</v>
      </c>
    </row>
    <row r="40" spans="1:10" s="34" customFormat="1" ht="16.5" x14ac:dyDescent="0.3">
      <c r="A40" s="103"/>
      <c r="B40" s="102" t="s">
        <v>194</v>
      </c>
      <c r="C40" s="98">
        <f>C35+C38+C39</f>
        <v>0</v>
      </c>
      <c r="D40" s="113">
        <f>D35+D38+D39</f>
        <v>0</v>
      </c>
      <c r="E40" s="48"/>
      <c r="F40" s="98">
        <f>F35+F38+F39</f>
        <v>0</v>
      </c>
      <c r="G40" s="113">
        <f>G35+G38+G39</f>
        <v>0</v>
      </c>
      <c r="H40" s="48"/>
      <c r="I40" s="98">
        <f>I35+I38+I39</f>
        <v>0</v>
      </c>
      <c r="J40" s="113">
        <f>J35+J38+J39</f>
        <v>0</v>
      </c>
    </row>
    <row r="41" spans="1:10" s="34" customFormat="1" ht="16.5" x14ac:dyDescent="0.3">
      <c r="A41" s="82" t="s">
        <v>162</v>
      </c>
      <c r="B41" s="39" t="s">
        <v>163</v>
      </c>
      <c r="C41" s="111"/>
      <c r="D41" s="114"/>
      <c r="E41" s="54"/>
      <c r="F41" s="53"/>
      <c r="G41" s="118"/>
      <c r="H41" s="54"/>
      <c r="I41" s="53"/>
      <c r="J41" s="118"/>
    </row>
    <row r="42" spans="1:10" s="34" customFormat="1" ht="16.5" x14ac:dyDescent="0.3">
      <c r="A42" s="86" t="s">
        <v>164</v>
      </c>
      <c r="B42" s="43" t="s">
        <v>168</v>
      </c>
      <c r="C42" s="44"/>
      <c r="D42" s="244">
        <f>C42*D$11</f>
        <v>0</v>
      </c>
      <c r="E42" s="63"/>
      <c r="F42" s="45"/>
      <c r="G42" s="115">
        <f>F42*G$11</f>
        <v>0</v>
      </c>
      <c r="H42" s="48"/>
      <c r="I42" s="44"/>
      <c r="J42" s="244">
        <f>I42*J$11</f>
        <v>0</v>
      </c>
    </row>
    <row r="43" spans="1:10" s="34" customFormat="1" ht="16.5" x14ac:dyDescent="0.3">
      <c r="A43" s="86" t="s">
        <v>167</v>
      </c>
      <c r="B43" s="49" t="s">
        <v>29</v>
      </c>
      <c r="C43" s="44"/>
      <c r="D43" s="244">
        <f t="shared" ref="D43:D44" si="5">C43*D$11</f>
        <v>0</v>
      </c>
      <c r="E43" s="63"/>
      <c r="F43" s="45"/>
      <c r="G43" s="115">
        <f t="shared" ref="G43:G45" si="6">F43*G$11</f>
        <v>0</v>
      </c>
      <c r="H43" s="48"/>
      <c r="I43" s="44"/>
      <c r="J43" s="244">
        <f>I43*J$11</f>
        <v>0</v>
      </c>
    </row>
    <row r="44" spans="1:10" s="34" customFormat="1" ht="16.5" x14ac:dyDescent="0.3">
      <c r="A44" s="92" t="s">
        <v>165</v>
      </c>
      <c r="B44" s="49" t="s">
        <v>30</v>
      </c>
      <c r="C44" s="44"/>
      <c r="D44" s="244">
        <f t="shared" si="5"/>
        <v>0</v>
      </c>
      <c r="E44" s="63"/>
      <c r="F44" s="45"/>
      <c r="G44" s="115">
        <f>F44*G$11</f>
        <v>0</v>
      </c>
      <c r="H44" s="48"/>
      <c r="I44" s="44"/>
      <c r="J44" s="244">
        <f t="shared" ref="J44:J45" si="7">I44*J$11</f>
        <v>0</v>
      </c>
    </row>
    <row r="45" spans="1:10" s="34" customFormat="1" ht="16.5" x14ac:dyDescent="0.3">
      <c r="A45" s="93" t="s">
        <v>166</v>
      </c>
      <c r="B45" s="46" t="s">
        <v>169</v>
      </c>
      <c r="C45" s="44"/>
      <c r="D45" s="244">
        <f>C45*D$11</f>
        <v>0</v>
      </c>
      <c r="E45" s="63"/>
      <c r="F45" s="45"/>
      <c r="G45" s="115">
        <f t="shared" si="6"/>
        <v>0</v>
      </c>
      <c r="H45" s="48"/>
      <c r="I45" s="44"/>
      <c r="J45" s="244">
        <f t="shared" si="7"/>
        <v>0</v>
      </c>
    </row>
    <row r="46" spans="1:10" s="34" customFormat="1" ht="16.5" x14ac:dyDescent="0.3">
      <c r="A46" s="103"/>
      <c r="B46" s="102" t="s">
        <v>195</v>
      </c>
      <c r="C46" s="98">
        <f>SUM(C42:C45)</f>
        <v>0</v>
      </c>
      <c r="D46" s="113">
        <f>SUM(D42:D45)</f>
        <v>0</v>
      </c>
      <c r="E46" s="48"/>
      <c r="F46" s="98">
        <f>SUM(F42:F45)</f>
        <v>0</v>
      </c>
      <c r="G46" s="113">
        <f>SUM(G42:G45)</f>
        <v>0</v>
      </c>
      <c r="H46" s="48"/>
      <c r="I46" s="98">
        <f>SUM(I42:I45)</f>
        <v>0</v>
      </c>
      <c r="J46" s="113">
        <f>SUM(J42:J45)</f>
        <v>0</v>
      </c>
    </row>
    <row r="47" spans="1:10" s="34" customFormat="1" ht="16.5" x14ac:dyDescent="0.3">
      <c r="A47" s="82" t="s">
        <v>170</v>
      </c>
      <c r="B47" s="39" t="s">
        <v>31</v>
      </c>
      <c r="C47" s="111"/>
      <c r="D47" s="114"/>
      <c r="E47" s="54"/>
      <c r="F47" s="111"/>
      <c r="G47" s="114"/>
      <c r="H47" s="54"/>
      <c r="I47" s="53"/>
      <c r="J47" s="118"/>
    </row>
    <row r="48" spans="1:10" s="34" customFormat="1" ht="16.5" x14ac:dyDescent="0.3">
      <c r="A48" s="94" t="s">
        <v>171</v>
      </c>
      <c r="B48" s="61" t="s">
        <v>32</v>
      </c>
      <c r="C48" s="111"/>
      <c r="D48" s="114"/>
      <c r="E48" s="41"/>
      <c r="F48" s="111"/>
      <c r="G48" s="114"/>
      <c r="H48" s="41"/>
      <c r="I48" s="40"/>
      <c r="J48" s="118"/>
    </row>
    <row r="49" spans="1:10" s="34" customFormat="1" ht="16.5" x14ac:dyDescent="0.3">
      <c r="A49" s="86" t="s">
        <v>172</v>
      </c>
      <c r="B49" s="43" t="s">
        <v>183</v>
      </c>
      <c r="C49" s="44"/>
      <c r="D49" s="244">
        <f>C49*D$11</f>
        <v>0</v>
      </c>
      <c r="E49" s="63"/>
      <c r="F49" s="45"/>
      <c r="G49" s="115">
        <f>F49*G$11</f>
        <v>0</v>
      </c>
      <c r="H49" s="48"/>
      <c r="I49" s="44"/>
      <c r="J49" s="244">
        <f>I49*J$11</f>
        <v>0</v>
      </c>
    </row>
    <row r="50" spans="1:10" s="34" customFormat="1" ht="16.5" x14ac:dyDescent="0.3">
      <c r="A50" s="86" t="s">
        <v>173</v>
      </c>
      <c r="B50" s="49" t="s">
        <v>184</v>
      </c>
      <c r="C50" s="44"/>
      <c r="D50" s="244">
        <f t="shared" ref="D50:D60" si="8">C50*D$11</f>
        <v>0</v>
      </c>
      <c r="E50" s="63"/>
      <c r="F50" s="45"/>
      <c r="G50" s="115">
        <f t="shared" ref="G50:G60" si="9">F50*G$11</f>
        <v>0</v>
      </c>
      <c r="H50" s="48"/>
      <c r="I50" s="44"/>
      <c r="J50" s="244">
        <f t="shared" ref="J50:J60" si="10">I50*J$11</f>
        <v>0</v>
      </c>
    </row>
    <row r="51" spans="1:10" s="34" customFormat="1" ht="16.5" x14ac:dyDescent="0.3">
      <c r="A51" s="86" t="s">
        <v>174</v>
      </c>
      <c r="B51" s="49" t="s">
        <v>33</v>
      </c>
      <c r="C51" s="44"/>
      <c r="D51" s="244">
        <f t="shared" si="8"/>
        <v>0</v>
      </c>
      <c r="E51" s="63"/>
      <c r="F51" s="45"/>
      <c r="G51" s="115">
        <f t="shared" si="9"/>
        <v>0</v>
      </c>
      <c r="H51" s="48"/>
      <c r="I51" s="44"/>
      <c r="J51" s="244">
        <f t="shared" si="10"/>
        <v>0</v>
      </c>
    </row>
    <row r="52" spans="1:10" s="34" customFormat="1" ht="16.5" x14ac:dyDescent="0.3">
      <c r="A52" s="87" t="s">
        <v>175</v>
      </c>
      <c r="B52" s="49" t="s">
        <v>34</v>
      </c>
      <c r="C52" s="111"/>
      <c r="D52" s="114"/>
      <c r="E52" s="63"/>
      <c r="F52" s="111"/>
      <c r="G52" s="115">
        <f t="shared" si="9"/>
        <v>0</v>
      </c>
      <c r="H52" s="48"/>
      <c r="I52" s="62"/>
      <c r="J52" s="244">
        <f t="shared" si="10"/>
        <v>0</v>
      </c>
    </row>
    <row r="53" spans="1:10" s="34" customFormat="1" ht="16.5" x14ac:dyDescent="0.3">
      <c r="A53" s="86" t="s">
        <v>176</v>
      </c>
      <c r="B53" s="43" t="s">
        <v>185</v>
      </c>
      <c r="C53" s="44"/>
      <c r="D53" s="244">
        <f t="shared" si="8"/>
        <v>0</v>
      </c>
      <c r="E53" s="63"/>
      <c r="F53" s="45"/>
      <c r="G53" s="115">
        <f t="shared" si="9"/>
        <v>0</v>
      </c>
      <c r="H53" s="48"/>
      <c r="I53" s="44"/>
      <c r="J53" s="244">
        <f t="shared" si="10"/>
        <v>0</v>
      </c>
    </row>
    <row r="54" spans="1:10" s="34" customFormat="1" ht="16.5" x14ac:dyDescent="0.3">
      <c r="A54" s="86" t="s">
        <v>177</v>
      </c>
      <c r="B54" s="49" t="s">
        <v>35</v>
      </c>
      <c r="C54" s="44"/>
      <c r="D54" s="244">
        <f t="shared" si="8"/>
        <v>0</v>
      </c>
      <c r="E54" s="63"/>
      <c r="F54" s="45"/>
      <c r="G54" s="115">
        <f t="shared" si="9"/>
        <v>0</v>
      </c>
      <c r="H54" s="48"/>
      <c r="I54" s="44"/>
      <c r="J54" s="244">
        <f t="shared" si="10"/>
        <v>0</v>
      </c>
    </row>
    <row r="55" spans="1:10" s="34" customFormat="1" ht="16.5" x14ac:dyDescent="0.3">
      <c r="A55" s="88" t="s">
        <v>178</v>
      </c>
      <c r="B55" s="46" t="s">
        <v>36</v>
      </c>
      <c r="C55" s="44"/>
      <c r="D55" s="244">
        <f t="shared" si="8"/>
        <v>0</v>
      </c>
      <c r="E55" s="63"/>
      <c r="F55" s="45"/>
      <c r="G55" s="115">
        <f t="shared" si="9"/>
        <v>0</v>
      </c>
      <c r="H55" s="48"/>
      <c r="I55" s="44"/>
      <c r="J55" s="244">
        <f t="shared" si="10"/>
        <v>0</v>
      </c>
    </row>
    <row r="56" spans="1:10" s="34" customFormat="1" ht="16.5" x14ac:dyDescent="0.3">
      <c r="A56" s="87" t="s">
        <v>179</v>
      </c>
      <c r="B56" s="49" t="s">
        <v>37</v>
      </c>
      <c r="C56" s="44"/>
      <c r="D56" s="244">
        <f t="shared" si="8"/>
        <v>0</v>
      </c>
      <c r="E56" s="63"/>
      <c r="F56" s="45"/>
      <c r="G56" s="115">
        <f t="shared" si="9"/>
        <v>0</v>
      </c>
      <c r="H56" s="48"/>
      <c r="I56" s="44"/>
      <c r="J56" s="244">
        <f t="shared" si="10"/>
        <v>0</v>
      </c>
    </row>
    <row r="57" spans="1:10" s="34" customFormat="1" ht="16.5" x14ac:dyDescent="0.3">
      <c r="A57" s="87" t="s">
        <v>192</v>
      </c>
      <c r="B57" s="49" t="s">
        <v>193</v>
      </c>
      <c r="C57" s="44"/>
      <c r="D57" s="244">
        <f t="shared" si="8"/>
        <v>0</v>
      </c>
      <c r="E57" s="63"/>
      <c r="F57" s="45"/>
      <c r="G57" s="115">
        <f t="shared" si="9"/>
        <v>0</v>
      </c>
      <c r="H57" s="48"/>
      <c r="I57" s="44"/>
      <c r="J57" s="244">
        <f t="shared" si="10"/>
        <v>0</v>
      </c>
    </row>
    <row r="58" spans="1:10" s="34" customFormat="1" ht="16.5" x14ac:dyDescent="0.3">
      <c r="A58" s="87" t="s">
        <v>180</v>
      </c>
      <c r="B58" s="49" t="s">
        <v>38</v>
      </c>
      <c r="C58" s="44"/>
      <c r="D58" s="244">
        <f t="shared" si="8"/>
        <v>0</v>
      </c>
      <c r="E58" s="63"/>
      <c r="F58" s="45"/>
      <c r="G58" s="115">
        <f t="shared" si="9"/>
        <v>0</v>
      </c>
      <c r="H58" s="48"/>
      <c r="I58" s="44"/>
      <c r="J58" s="244">
        <f t="shared" si="10"/>
        <v>0</v>
      </c>
    </row>
    <row r="59" spans="1:10" s="34" customFormat="1" ht="16.5" x14ac:dyDescent="0.3">
      <c r="A59" s="87" t="s">
        <v>181</v>
      </c>
      <c r="B59" s="49" t="s">
        <v>196</v>
      </c>
      <c r="C59" s="44"/>
      <c r="D59" s="244">
        <f t="shared" si="8"/>
        <v>0</v>
      </c>
      <c r="E59" s="63"/>
      <c r="F59" s="45"/>
      <c r="G59" s="115">
        <f t="shared" si="9"/>
        <v>0</v>
      </c>
      <c r="H59" s="48"/>
      <c r="I59" s="44"/>
      <c r="J59" s="244">
        <f t="shared" si="10"/>
        <v>0</v>
      </c>
    </row>
    <row r="60" spans="1:10" s="34" customFormat="1" ht="16.5" x14ac:dyDescent="0.3">
      <c r="A60" s="88" t="s">
        <v>182</v>
      </c>
      <c r="B60" s="46" t="s">
        <v>39</v>
      </c>
      <c r="C60" s="44"/>
      <c r="D60" s="244">
        <f t="shared" si="8"/>
        <v>0</v>
      </c>
      <c r="E60" s="63"/>
      <c r="F60" s="45"/>
      <c r="G60" s="115">
        <f t="shared" si="9"/>
        <v>0</v>
      </c>
      <c r="H60" s="48"/>
      <c r="I60" s="44"/>
      <c r="J60" s="244">
        <f t="shared" si="10"/>
        <v>0</v>
      </c>
    </row>
    <row r="61" spans="1:10" s="34" customFormat="1" ht="16.5" x14ac:dyDescent="0.3">
      <c r="A61" s="103"/>
      <c r="B61" s="102" t="s">
        <v>197</v>
      </c>
      <c r="C61" s="98">
        <f>SUM(C49:C60)</f>
        <v>0</v>
      </c>
      <c r="D61" s="113">
        <f>SUM(D49:D60)</f>
        <v>0</v>
      </c>
      <c r="E61" s="48"/>
      <c r="F61" s="98">
        <f>SUM(F49:F60)</f>
        <v>0</v>
      </c>
      <c r="G61" s="113">
        <f>SUM(G49:G60)</f>
        <v>0</v>
      </c>
      <c r="H61" s="48"/>
      <c r="I61" s="98">
        <f>SUM(I49:I60)</f>
        <v>0</v>
      </c>
      <c r="J61" s="113">
        <f>SUM(J49:J60)</f>
        <v>0</v>
      </c>
    </row>
    <row r="62" spans="1:10" s="34" customFormat="1" ht="16.5" x14ac:dyDescent="0.3">
      <c r="A62" s="64" t="s">
        <v>186</v>
      </c>
      <c r="B62" s="65" t="s">
        <v>189</v>
      </c>
      <c r="C62" s="58">
        <f>C11+C40+C61+C46</f>
        <v>1</v>
      </c>
      <c r="D62" s="118">
        <f>D11+D40+D61+D46</f>
        <v>15</v>
      </c>
      <c r="E62" s="59"/>
      <c r="F62" s="58">
        <f>F11+F40+F61+F46</f>
        <v>1</v>
      </c>
      <c r="G62" s="118">
        <f>G11+G40+G61+G46</f>
        <v>15</v>
      </c>
      <c r="H62" s="59"/>
      <c r="I62" s="58">
        <f>I11+I40+I61+I46</f>
        <v>1</v>
      </c>
      <c r="J62" s="118">
        <f>J11+J40+J61+J46</f>
        <v>15</v>
      </c>
    </row>
    <row r="63" spans="1:10" s="34" customFormat="1" ht="16.5" x14ac:dyDescent="0.3">
      <c r="A63" s="66" t="s">
        <v>187</v>
      </c>
      <c r="B63" s="65" t="s">
        <v>190</v>
      </c>
      <c r="C63" s="44"/>
      <c r="D63" s="244">
        <f>C63*D$62</f>
        <v>0</v>
      </c>
      <c r="E63" s="63"/>
      <c r="F63" s="45"/>
      <c r="G63" s="115">
        <f>F63*G$62</f>
        <v>0</v>
      </c>
      <c r="H63" s="48"/>
      <c r="I63" s="44"/>
      <c r="J63" s="244">
        <f>I63*J$62</f>
        <v>0</v>
      </c>
    </row>
    <row r="64" spans="1:10" s="34" customFormat="1" ht="16.5" x14ac:dyDescent="0.3">
      <c r="A64" s="67" t="s">
        <v>188</v>
      </c>
      <c r="B64" s="68" t="s">
        <v>191</v>
      </c>
      <c r="C64" s="44"/>
      <c r="D64" s="244">
        <f>C64*D$62</f>
        <v>0</v>
      </c>
      <c r="E64" s="63"/>
      <c r="F64" s="45"/>
      <c r="G64" s="115">
        <f>F64*G$62</f>
        <v>0</v>
      </c>
      <c r="H64" s="48"/>
      <c r="I64" s="44"/>
      <c r="J64" s="244">
        <f>I64*J$62</f>
        <v>0</v>
      </c>
    </row>
    <row r="65" spans="1:11" s="34" customFormat="1" ht="16.5" x14ac:dyDescent="0.3">
      <c r="A65" s="69"/>
      <c r="B65" s="105" t="s">
        <v>394</v>
      </c>
      <c r="C65" s="60">
        <f>SUM(C62:C64)</f>
        <v>1</v>
      </c>
      <c r="D65" s="119">
        <f>SUM(D62:D64)</f>
        <v>15</v>
      </c>
      <c r="E65" s="48"/>
      <c r="F65" s="60">
        <f t="shared" ref="F65" si="11">SUM(F62:F64)</f>
        <v>1</v>
      </c>
      <c r="G65" s="119">
        <f>SUM(G62:G64)</f>
        <v>15</v>
      </c>
      <c r="H65" s="48"/>
      <c r="I65" s="60">
        <f t="shared" ref="I65" si="12">SUM(I62:I64)</f>
        <v>1</v>
      </c>
      <c r="J65" s="119">
        <f t="shared" ref="J65" si="13">SUM(J62:J64)</f>
        <v>15</v>
      </c>
      <c r="K65" s="128"/>
    </row>
    <row r="66" spans="1:11" s="34" customFormat="1" ht="16.5" x14ac:dyDescent="0.3">
      <c r="A66" s="70"/>
      <c r="B66" s="218" t="s">
        <v>40</v>
      </c>
      <c r="C66" s="58">
        <f>C65-C11</f>
        <v>0</v>
      </c>
      <c r="D66" s="118">
        <f>D65-D11</f>
        <v>0</v>
      </c>
      <c r="E66" s="59"/>
      <c r="F66" s="58">
        <f>F65-F11</f>
        <v>0</v>
      </c>
      <c r="G66" s="118">
        <f>G65-G11</f>
        <v>0</v>
      </c>
      <c r="H66" s="59"/>
      <c r="I66" s="58">
        <f>I65-I11</f>
        <v>0</v>
      </c>
      <c r="J66" s="118">
        <f>J65-J11</f>
        <v>0</v>
      </c>
      <c r="K66" s="128"/>
    </row>
    <row r="67" spans="1:11" s="34" customFormat="1" ht="6.75" customHeight="1" x14ac:dyDescent="0.3">
      <c r="A67" s="219"/>
      <c r="B67" s="220"/>
      <c r="C67" s="221"/>
      <c r="D67" s="114"/>
      <c r="E67" s="59"/>
      <c r="F67" s="221"/>
      <c r="G67" s="114"/>
      <c r="H67" s="59"/>
      <c r="I67" s="221"/>
      <c r="J67" s="114"/>
      <c r="K67" s="128"/>
    </row>
    <row r="68" spans="1:11" s="34" customFormat="1" x14ac:dyDescent="0.3">
      <c r="B68" s="26"/>
      <c r="C68" s="282" t="s">
        <v>74</v>
      </c>
      <c r="D68" s="283"/>
      <c r="E68" s="33"/>
      <c r="F68" s="282" t="s">
        <v>75</v>
      </c>
      <c r="G68" s="283"/>
      <c r="H68" s="33"/>
      <c r="I68" s="282" t="s">
        <v>76</v>
      </c>
      <c r="J68" s="283"/>
      <c r="K68" s="128"/>
    </row>
    <row r="69" spans="1:11" s="34" customFormat="1" ht="16.5" x14ac:dyDescent="0.3">
      <c r="B69" s="163" t="s">
        <v>41</v>
      </c>
      <c r="C69" s="165">
        <v>1</v>
      </c>
      <c r="D69" s="245"/>
      <c r="E69" s="63"/>
      <c r="F69" s="166">
        <v>0</v>
      </c>
      <c r="G69" s="246"/>
      <c r="H69" s="48"/>
      <c r="I69" s="165">
        <v>0</v>
      </c>
      <c r="J69" s="245"/>
      <c r="K69" s="128"/>
    </row>
    <row r="70" spans="1:11" s="34" customFormat="1" ht="16.5" x14ac:dyDescent="0.3">
      <c r="B70" s="163" t="s">
        <v>42</v>
      </c>
      <c r="C70" s="120">
        <f>C69+F69+I69</f>
        <v>1</v>
      </c>
      <c r="D70" s="122"/>
      <c r="E70" s="71"/>
      <c r="F70" s="72"/>
      <c r="G70" s="72"/>
      <c r="H70" s="41"/>
      <c r="K70" s="128"/>
    </row>
    <row r="71" spans="1:11" s="39" customFormat="1" ht="16.5" x14ac:dyDescent="0.3">
      <c r="B71" s="163" t="s">
        <v>203</v>
      </c>
      <c r="C71" s="121">
        <f>IF(AND(C69+F69+I69=1,D65&lt;&gt;"",G65&lt;&gt;"",J65&lt;&gt;"",C69&gt;=0,F69&gt;=0,I69&gt;=0),D65*C69+G65*F69+J65*I69,0)</f>
        <v>15</v>
      </c>
      <c r="D71" s="123"/>
      <c r="E71" s="73"/>
      <c r="F71" s="74"/>
      <c r="G71" s="74"/>
      <c r="H71" s="75"/>
    </row>
    <row r="72" spans="1:11" s="39" customFormat="1" ht="16.5" x14ac:dyDescent="0.3">
      <c r="B72" s="76"/>
      <c r="C72" s="77"/>
      <c r="D72" s="77"/>
      <c r="E72" s="78"/>
      <c r="F72" s="79"/>
      <c r="G72" s="79"/>
      <c r="H72" s="80"/>
      <c r="I72" s="79"/>
      <c r="J72" s="79"/>
    </row>
    <row r="73" spans="1:11" s="39" customFormat="1" ht="16.5" x14ac:dyDescent="0.3">
      <c r="B73" s="76"/>
      <c r="C73" s="77"/>
      <c r="D73" s="77"/>
      <c r="E73" s="78"/>
      <c r="F73" s="79"/>
      <c r="G73" s="79"/>
      <c r="H73" s="80"/>
      <c r="I73" s="79"/>
      <c r="J73" s="79"/>
    </row>
    <row r="74" spans="1:11" s="39" customFormat="1" ht="72" customHeight="1" x14ac:dyDescent="0.3">
      <c r="A74" s="284" t="s">
        <v>422</v>
      </c>
      <c r="B74" s="284"/>
      <c r="C74" s="284"/>
      <c r="D74" s="284"/>
      <c r="E74" s="284"/>
      <c r="F74" s="284"/>
      <c r="G74" s="284"/>
      <c r="H74" s="284"/>
      <c r="I74" s="284"/>
      <c r="J74" s="284"/>
    </row>
    <row r="75" spans="1:11" ht="15.75" customHeight="1" x14ac:dyDescent="0.25">
      <c r="A75" s="164"/>
      <c r="B75" s="164"/>
      <c r="C75" s="164"/>
      <c r="D75" s="164"/>
      <c r="E75" s="164"/>
      <c r="F75" s="164"/>
      <c r="G75" s="164"/>
      <c r="H75" s="164"/>
      <c r="I75" s="164"/>
      <c r="J75" s="164"/>
    </row>
  </sheetData>
  <sheetProtection algorithmName="SHA-512" hashValue="qvX7XYXLV4HW8YrfoZKlAUmJtteLL5q9m2yvTauTsp/SLTrWz98T+ILtrNbk09yl/bpn6Zai5rKfUlAbpvNbxA==" saltValue="6HWf1842a6glb0sxuKC9tg==" spinCount="100000" sheet="1" objects="1" scenarios="1" selectLockedCells="1"/>
  <mergeCells count="12">
    <mergeCell ref="A4:B7"/>
    <mergeCell ref="D4:G4"/>
    <mergeCell ref="D6:G6"/>
    <mergeCell ref="D5:G5"/>
    <mergeCell ref="C68:D68"/>
    <mergeCell ref="F68:G68"/>
    <mergeCell ref="I68:J68"/>
    <mergeCell ref="A74:J74"/>
    <mergeCell ref="C8:J8"/>
    <mergeCell ref="C9:D9"/>
    <mergeCell ref="F9:G9"/>
    <mergeCell ref="I9:J9"/>
  </mergeCells>
  <conditionalFormatting sqref="C70:E70">
    <cfRule type="cellIs" dxfId="2" priority="1" stopIfTrue="1" operator="equal">
      <formula>1</formula>
    </cfRule>
    <cfRule type="cellIs" dxfId="1" priority="2" stopIfTrue="1" operator="equal">
      <formula>1</formula>
    </cfRule>
    <cfRule type="cellIs" dxfId="0" priority="3" stopIfTrue="1" operator="equal">
      <formula>1</formula>
    </cfRule>
  </conditionalFormatting>
  <dataValidations disablePrompts="1" count="1">
    <dataValidation type="decimal" operator="greaterThanOrEqual" allowBlank="1" showInputMessage="1" showErrorMessage="1" errorTitle="Unzulässige Eingabe!" error="Der von Ihnen eingegebene Wert liegt unterhalt des Stundenlohnes der Lohngruppe 1 des allgemein verbindlichen Lohntarifvertrag für das Gebäudereiniger Handwerk ab 01.01.2017! Ändern Sie Ihre Eingabe!" promptTitle="Produktiver Stundenlohn" prompt="Mindestens 10,00 €" sqref="IV11:IW11 IY11:IZ11 JB11:JC11 JE11:JF11 SR11:SS11 SU11:SV11 SX11:SY11 TA11:TB11 ACN11:ACO11 ACQ11:ACR11 ACT11:ACU11 ACW11:ACX11 AMJ11:AMK11 AMM11:AMN11 AMP11:AMQ11 AMS11:AMT11 AWF11:AWG11 AWI11:AWJ11 AWL11:AWM11 AWO11:AWP11 BGB11:BGC11 BGE11:BGF11 BGH11:BGI11 BGK11:BGL11 BPX11:BPY11 BQA11:BQB11 BQD11:BQE11 BQG11:BQH11 BZT11:BZU11 BZW11:BZX11 BZZ11:CAA11 CAC11:CAD11 CJP11:CJQ11 CJS11:CJT11 CJV11:CJW11 CJY11:CJZ11 CTL11:CTM11 CTO11:CTP11 CTR11:CTS11 CTU11:CTV11 DDH11:DDI11 DDK11:DDL11 DDN11:DDO11 DDQ11:DDR11 DND11:DNE11 DNG11:DNH11 DNJ11:DNK11 DNM11:DNN11 DWZ11:DXA11 DXC11:DXD11 DXF11:DXG11 DXI11:DXJ11 EGV11:EGW11 EGY11:EGZ11 EHB11:EHC11 EHE11:EHF11 EQR11:EQS11 EQU11:EQV11 EQX11:EQY11 ERA11:ERB11 FAN11:FAO11 FAQ11:FAR11 FAT11:FAU11 FAW11:FAX11 FKJ11:FKK11 FKM11:FKN11 FKP11:FKQ11 FKS11:FKT11 FUF11:FUG11 FUI11:FUJ11 FUL11:FUM11 FUO11:FUP11 GEB11:GEC11 GEE11:GEF11 GEH11:GEI11 GEK11:GEL11 GNX11:GNY11 GOA11:GOB11 GOD11:GOE11 GOG11:GOH11 GXT11:GXU11 GXW11:GXX11 GXZ11:GYA11 GYC11:GYD11 HHP11:HHQ11 HHS11:HHT11 HHV11:HHW11 HHY11:HHZ11 HRL11:HRM11 HRO11:HRP11 HRR11:HRS11 HRU11:HRV11 IBH11:IBI11 IBK11:IBL11 IBN11:IBO11 IBQ11:IBR11 ILD11:ILE11 ILG11:ILH11 ILJ11:ILK11 ILM11:ILN11 IUZ11:IVA11 IVC11:IVD11 IVF11:IVG11 IVI11:IVJ11 JEV11:JEW11 JEY11:JEZ11 JFB11:JFC11 JFE11:JFF11 JOR11:JOS11 JOU11:JOV11 JOX11:JOY11 JPA11:JPB11 JYN11:JYO11 JYQ11:JYR11 JYT11:JYU11 JYW11:JYX11 KIJ11:KIK11 KIM11:KIN11 KIP11:KIQ11 KIS11:KIT11 KSF11:KSG11 KSI11:KSJ11 KSL11:KSM11 KSO11:KSP11 LCB11:LCC11 LCE11:LCF11 LCH11:LCI11 LCK11:LCL11 LLX11:LLY11 LMA11:LMB11 LMD11:LME11 LMG11:LMH11 LVT11:LVU11 LVW11:LVX11 LVZ11:LWA11 LWC11:LWD11 MFP11:MFQ11 MFS11:MFT11 MFV11:MFW11 MFY11:MFZ11 MPL11:MPM11 MPO11:MPP11 MPR11:MPS11 MPU11:MPV11 MZH11:MZI11 MZK11:MZL11 MZN11:MZO11 MZQ11:MZR11 NJD11:NJE11 NJG11:NJH11 NJJ11:NJK11 NJM11:NJN11 NSZ11:NTA11 NTC11:NTD11 NTF11:NTG11 NTI11:NTJ11 OCV11:OCW11 OCY11:OCZ11 ODB11:ODC11 ODE11:ODF11 OMR11:OMS11 OMU11:OMV11 OMX11:OMY11 ONA11:ONB11 OWN11:OWO11 OWQ11:OWR11 OWT11:OWU11 OWW11:OWX11 PGJ11:PGK11 PGM11:PGN11 PGP11:PGQ11 PGS11:PGT11 PQF11:PQG11 PQI11:PQJ11 PQL11:PQM11 PQO11:PQP11 QAB11:QAC11 QAE11:QAF11 QAH11:QAI11 QAK11:QAL11 QJX11:QJY11 QKA11:QKB11 QKD11:QKE11 QKG11:QKH11 QTT11:QTU11 QTW11:QTX11 QTZ11:QUA11 QUC11:QUD11 RDP11:RDQ11 RDS11:RDT11 RDV11:RDW11 RDY11:RDZ11 RNL11:RNM11 RNO11:RNP11 RNR11:RNS11 RNU11:RNV11 RXH11:RXI11 RXK11:RXL11 RXN11:RXO11 RXQ11:RXR11 SHD11:SHE11 SHG11:SHH11 SHJ11:SHK11 SHM11:SHN11 SQZ11:SRA11 SRC11:SRD11 SRF11:SRG11 SRI11:SRJ11 TAV11:TAW11 TAY11:TAZ11 TBB11:TBC11 TBE11:TBF11 TKR11:TKS11 TKU11:TKV11 TKX11:TKY11 TLA11:TLB11 TUN11:TUO11 TUQ11:TUR11 TUT11:TUU11 TUW11:TUX11 UEJ11:UEK11 UEM11:UEN11 UEP11:UEQ11 UES11:UET11 UOF11:UOG11 UOI11:UOJ11 UOL11:UOM11 UOO11:UOP11 UYB11:UYC11 UYE11:UYF11 UYH11:UYI11 UYK11:UYL11 VHX11:VHY11 VIA11:VIB11 VID11:VIE11 VIG11:VIH11 VRT11:VRU11 VRW11:VRX11 VRZ11:VSA11 VSC11:VSD11 WBP11:WBQ11 WBS11:WBT11 WBV11:WBW11 WBY11:WBZ11 WLL11:WLM11 WLO11:WLP11 WLR11:WLS11 WLU11:WLV11 WVH11:WVI11 WVK11:WVL11 WVN11:WVO11 WVQ11:WVR11 IV65539:IW65539 IY65539:IZ65539 JB65539:JC65539 JE65539:JF65539 SR65539:SS65539 SU65539:SV65539 SX65539:SY65539 TA65539:TB65539 ACN65539:ACO65539 ACQ65539:ACR65539 ACT65539:ACU65539 ACW65539:ACX65539 AMJ65539:AMK65539 AMM65539:AMN65539 AMP65539:AMQ65539 AMS65539:AMT65539 AWF65539:AWG65539 AWI65539:AWJ65539 AWL65539:AWM65539 AWO65539:AWP65539 BGB65539:BGC65539 BGE65539:BGF65539 BGH65539:BGI65539 BGK65539:BGL65539 BPX65539:BPY65539 BQA65539:BQB65539 BQD65539:BQE65539 BQG65539:BQH65539 BZT65539:BZU65539 BZW65539:BZX65539 BZZ65539:CAA65539 CAC65539:CAD65539 CJP65539:CJQ65539 CJS65539:CJT65539 CJV65539:CJW65539 CJY65539:CJZ65539 CTL65539:CTM65539 CTO65539:CTP65539 CTR65539:CTS65539 CTU65539:CTV65539 DDH65539:DDI65539 DDK65539:DDL65539 DDN65539:DDO65539 DDQ65539:DDR65539 DND65539:DNE65539 DNG65539:DNH65539 DNJ65539:DNK65539 DNM65539:DNN65539 DWZ65539:DXA65539 DXC65539:DXD65539 DXF65539:DXG65539 DXI65539:DXJ65539 EGV65539:EGW65539 EGY65539:EGZ65539 EHB65539:EHC65539 EHE65539:EHF65539 EQR65539:EQS65539 EQU65539:EQV65539 EQX65539:EQY65539 ERA65539:ERB65539 FAN65539:FAO65539 FAQ65539:FAR65539 FAT65539:FAU65539 FAW65539:FAX65539 FKJ65539:FKK65539 FKM65539:FKN65539 FKP65539:FKQ65539 FKS65539:FKT65539 FUF65539:FUG65539 FUI65539:FUJ65539 FUL65539:FUM65539 FUO65539:FUP65539 GEB65539:GEC65539 GEE65539:GEF65539 GEH65539:GEI65539 GEK65539:GEL65539 GNX65539:GNY65539 GOA65539:GOB65539 GOD65539:GOE65539 GOG65539:GOH65539 GXT65539:GXU65539 GXW65539:GXX65539 GXZ65539:GYA65539 GYC65539:GYD65539 HHP65539:HHQ65539 HHS65539:HHT65539 HHV65539:HHW65539 HHY65539:HHZ65539 HRL65539:HRM65539 HRO65539:HRP65539 HRR65539:HRS65539 HRU65539:HRV65539 IBH65539:IBI65539 IBK65539:IBL65539 IBN65539:IBO65539 IBQ65539:IBR65539 ILD65539:ILE65539 ILG65539:ILH65539 ILJ65539:ILK65539 ILM65539:ILN65539 IUZ65539:IVA65539 IVC65539:IVD65539 IVF65539:IVG65539 IVI65539:IVJ65539 JEV65539:JEW65539 JEY65539:JEZ65539 JFB65539:JFC65539 JFE65539:JFF65539 JOR65539:JOS65539 JOU65539:JOV65539 JOX65539:JOY65539 JPA65539:JPB65539 JYN65539:JYO65539 JYQ65539:JYR65539 JYT65539:JYU65539 JYW65539:JYX65539 KIJ65539:KIK65539 KIM65539:KIN65539 KIP65539:KIQ65539 KIS65539:KIT65539 KSF65539:KSG65539 KSI65539:KSJ65539 KSL65539:KSM65539 KSO65539:KSP65539 LCB65539:LCC65539 LCE65539:LCF65539 LCH65539:LCI65539 LCK65539:LCL65539 LLX65539:LLY65539 LMA65539:LMB65539 LMD65539:LME65539 LMG65539:LMH65539 LVT65539:LVU65539 LVW65539:LVX65539 LVZ65539:LWA65539 LWC65539:LWD65539 MFP65539:MFQ65539 MFS65539:MFT65539 MFV65539:MFW65539 MFY65539:MFZ65539 MPL65539:MPM65539 MPO65539:MPP65539 MPR65539:MPS65539 MPU65539:MPV65539 MZH65539:MZI65539 MZK65539:MZL65539 MZN65539:MZO65539 MZQ65539:MZR65539 NJD65539:NJE65539 NJG65539:NJH65539 NJJ65539:NJK65539 NJM65539:NJN65539 NSZ65539:NTA65539 NTC65539:NTD65539 NTF65539:NTG65539 NTI65539:NTJ65539 OCV65539:OCW65539 OCY65539:OCZ65539 ODB65539:ODC65539 ODE65539:ODF65539 OMR65539:OMS65539 OMU65539:OMV65539 OMX65539:OMY65539 ONA65539:ONB65539 OWN65539:OWO65539 OWQ65539:OWR65539 OWT65539:OWU65539 OWW65539:OWX65539 PGJ65539:PGK65539 PGM65539:PGN65539 PGP65539:PGQ65539 PGS65539:PGT65539 PQF65539:PQG65539 PQI65539:PQJ65539 PQL65539:PQM65539 PQO65539:PQP65539 QAB65539:QAC65539 QAE65539:QAF65539 QAH65539:QAI65539 QAK65539:QAL65539 QJX65539:QJY65539 QKA65539:QKB65539 QKD65539:QKE65539 QKG65539:QKH65539 QTT65539:QTU65539 QTW65539:QTX65539 QTZ65539:QUA65539 QUC65539:QUD65539 RDP65539:RDQ65539 RDS65539:RDT65539 RDV65539:RDW65539 RDY65539:RDZ65539 RNL65539:RNM65539 RNO65539:RNP65539 RNR65539:RNS65539 RNU65539:RNV65539 RXH65539:RXI65539 RXK65539:RXL65539 RXN65539:RXO65539 RXQ65539:RXR65539 SHD65539:SHE65539 SHG65539:SHH65539 SHJ65539:SHK65539 SHM65539:SHN65539 SQZ65539:SRA65539 SRC65539:SRD65539 SRF65539:SRG65539 SRI65539:SRJ65539 TAV65539:TAW65539 TAY65539:TAZ65539 TBB65539:TBC65539 TBE65539:TBF65539 TKR65539:TKS65539 TKU65539:TKV65539 TKX65539:TKY65539 TLA65539:TLB65539 TUN65539:TUO65539 TUQ65539:TUR65539 TUT65539:TUU65539 TUW65539:TUX65539 UEJ65539:UEK65539 UEM65539:UEN65539 UEP65539:UEQ65539 UES65539:UET65539 UOF65539:UOG65539 UOI65539:UOJ65539 UOL65539:UOM65539 UOO65539:UOP65539 UYB65539:UYC65539 UYE65539:UYF65539 UYH65539:UYI65539 UYK65539:UYL65539 VHX65539:VHY65539 VIA65539:VIB65539 VID65539:VIE65539 VIG65539:VIH65539 VRT65539:VRU65539 VRW65539:VRX65539 VRZ65539:VSA65539 VSC65539:VSD65539 WBP65539:WBQ65539 WBS65539:WBT65539 WBV65539:WBW65539 WBY65539:WBZ65539 WLL65539:WLM65539 WLO65539:WLP65539 WLR65539:WLS65539 WLU65539:WLV65539 WVH65539:WVI65539 WVK65539:WVL65539 WVN65539:WVO65539 WVQ65539:WVR65539 IV131075:IW131075 IY131075:IZ131075 JB131075:JC131075 JE131075:JF131075 SR131075:SS131075 SU131075:SV131075 SX131075:SY131075 TA131075:TB131075 ACN131075:ACO131075 ACQ131075:ACR131075 ACT131075:ACU131075 ACW131075:ACX131075 AMJ131075:AMK131075 AMM131075:AMN131075 AMP131075:AMQ131075 AMS131075:AMT131075 AWF131075:AWG131075 AWI131075:AWJ131075 AWL131075:AWM131075 AWO131075:AWP131075 BGB131075:BGC131075 BGE131075:BGF131075 BGH131075:BGI131075 BGK131075:BGL131075 BPX131075:BPY131075 BQA131075:BQB131075 BQD131075:BQE131075 BQG131075:BQH131075 BZT131075:BZU131075 BZW131075:BZX131075 BZZ131075:CAA131075 CAC131075:CAD131075 CJP131075:CJQ131075 CJS131075:CJT131075 CJV131075:CJW131075 CJY131075:CJZ131075 CTL131075:CTM131075 CTO131075:CTP131075 CTR131075:CTS131075 CTU131075:CTV131075 DDH131075:DDI131075 DDK131075:DDL131075 DDN131075:DDO131075 DDQ131075:DDR131075 DND131075:DNE131075 DNG131075:DNH131075 DNJ131075:DNK131075 DNM131075:DNN131075 DWZ131075:DXA131075 DXC131075:DXD131075 DXF131075:DXG131075 DXI131075:DXJ131075 EGV131075:EGW131075 EGY131075:EGZ131075 EHB131075:EHC131075 EHE131075:EHF131075 EQR131075:EQS131075 EQU131075:EQV131075 EQX131075:EQY131075 ERA131075:ERB131075 FAN131075:FAO131075 FAQ131075:FAR131075 FAT131075:FAU131075 FAW131075:FAX131075 FKJ131075:FKK131075 FKM131075:FKN131075 FKP131075:FKQ131075 FKS131075:FKT131075 FUF131075:FUG131075 FUI131075:FUJ131075 FUL131075:FUM131075 FUO131075:FUP131075 GEB131075:GEC131075 GEE131075:GEF131075 GEH131075:GEI131075 GEK131075:GEL131075 GNX131075:GNY131075 GOA131075:GOB131075 GOD131075:GOE131075 GOG131075:GOH131075 GXT131075:GXU131075 GXW131075:GXX131075 GXZ131075:GYA131075 GYC131075:GYD131075 HHP131075:HHQ131075 HHS131075:HHT131075 HHV131075:HHW131075 HHY131075:HHZ131075 HRL131075:HRM131075 HRO131075:HRP131075 HRR131075:HRS131075 HRU131075:HRV131075 IBH131075:IBI131075 IBK131075:IBL131075 IBN131075:IBO131075 IBQ131075:IBR131075 ILD131075:ILE131075 ILG131075:ILH131075 ILJ131075:ILK131075 ILM131075:ILN131075 IUZ131075:IVA131075 IVC131075:IVD131075 IVF131075:IVG131075 IVI131075:IVJ131075 JEV131075:JEW131075 JEY131075:JEZ131075 JFB131075:JFC131075 JFE131075:JFF131075 JOR131075:JOS131075 JOU131075:JOV131075 JOX131075:JOY131075 JPA131075:JPB131075 JYN131075:JYO131075 JYQ131075:JYR131075 JYT131075:JYU131075 JYW131075:JYX131075 KIJ131075:KIK131075 KIM131075:KIN131075 KIP131075:KIQ131075 KIS131075:KIT131075 KSF131075:KSG131075 KSI131075:KSJ131075 KSL131075:KSM131075 KSO131075:KSP131075 LCB131075:LCC131075 LCE131075:LCF131075 LCH131075:LCI131075 LCK131075:LCL131075 LLX131075:LLY131075 LMA131075:LMB131075 LMD131075:LME131075 LMG131075:LMH131075 LVT131075:LVU131075 LVW131075:LVX131075 LVZ131075:LWA131075 LWC131075:LWD131075 MFP131075:MFQ131075 MFS131075:MFT131075 MFV131075:MFW131075 MFY131075:MFZ131075 MPL131075:MPM131075 MPO131075:MPP131075 MPR131075:MPS131075 MPU131075:MPV131075 MZH131075:MZI131075 MZK131075:MZL131075 MZN131075:MZO131075 MZQ131075:MZR131075 NJD131075:NJE131075 NJG131075:NJH131075 NJJ131075:NJK131075 NJM131075:NJN131075 NSZ131075:NTA131075 NTC131075:NTD131075 NTF131075:NTG131075 NTI131075:NTJ131075 OCV131075:OCW131075 OCY131075:OCZ131075 ODB131075:ODC131075 ODE131075:ODF131075 OMR131075:OMS131075 OMU131075:OMV131075 OMX131075:OMY131075 ONA131075:ONB131075 OWN131075:OWO131075 OWQ131075:OWR131075 OWT131075:OWU131075 OWW131075:OWX131075 PGJ131075:PGK131075 PGM131075:PGN131075 PGP131075:PGQ131075 PGS131075:PGT131075 PQF131075:PQG131075 PQI131075:PQJ131075 PQL131075:PQM131075 PQO131075:PQP131075 QAB131075:QAC131075 QAE131075:QAF131075 QAH131075:QAI131075 QAK131075:QAL131075 QJX131075:QJY131075 QKA131075:QKB131075 QKD131075:QKE131075 QKG131075:QKH131075 QTT131075:QTU131075 QTW131075:QTX131075 QTZ131075:QUA131075 QUC131075:QUD131075 RDP131075:RDQ131075 RDS131075:RDT131075 RDV131075:RDW131075 RDY131075:RDZ131075 RNL131075:RNM131075 RNO131075:RNP131075 RNR131075:RNS131075 RNU131075:RNV131075 RXH131075:RXI131075 RXK131075:RXL131075 RXN131075:RXO131075 RXQ131075:RXR131075 SHD131075:SHE131075 SHG131075:SHH131075 SHJ131075:SHK131075 SHM131075:SHN131075 SQZ131075:SRA131075 SRC131075:SRD131075 SRF131075:SRG131075 SRI131075:SRJ131075 TAV131075:TAW131075 TAY131075:TAZ131075 TBB131075:TBC131075 TBE131075:TBF131075 TKR131075:TKS131075 TKU131075:TKV131075 TKX131075:TKY131075 TLA131075:TLB131075 TUN131075:TUO131075 TUQ131075:TUR131075 TUT131075:TUU131075 TUW131075:TUX131075 UEJ131075:UEK131075 UEM131075:UEN131075 UEP131075:UEQ131075 UES131075:UET131075 UOF131075:UOG131075 UOI131075:UOJ131075 UOL131075:UOM131075 UOO131075:UOP131075 UYB131075:UYC131075 UYE131075:UYF131075 UYH131075:UYI131075 UYK131075:UYL131075 VHX131075:VHY131075 VIA131075:VIB131075 VID131075:VIE131075 VIG131075:VIH131075 VRT131075:VRU131075 VRW131075:VRX131075 VRZ131075:VSA131075 VSC131075:VSD131075 WBP131075:WBQ131075 WBS131075:WBT131075 WBV131075:WBW131075 WBY131075:WBZ131075 WLL131075:WLM131075 WLO131075:WLP131075 WLR131075:WLS131075 WLU131075:WLV131075 WVH131075:WVI131075 WVK131075:WVL131075 WVN131075:WVO131075 WVQ131075:WVR131075 IV196611:IW196611 IY196611:IZ196611 JB196611:JC196611 JE196611:JF196611 SR196611:SS196611 SU196611:SV196611 SX196611:SY196611 TA196611:TB196611 ACN196611:ACO196611 ACQ196611:ACR196611 ACT196611:ACU196611 ACW196611:ACX196611 AMJ196611:AMK196611 AMM196611:AMN196611 AMP196611:AMQ196611 AMS196611:AMT196611 AWF196611:AWG196611 AWI196611:AWJ196611 AWL196611:AWM196611 AWO196611:AWP196611 BGB196611:BGC196611 BGE196611:BGF196611 BGH196611:BGI196611 BGK196611:BGL196611 BPX196611:BPY196611 BQA196611:BQB196611 BQD196611:BQE196611 BQG196611:BQH196611 BZT196611:BZU196611 BZW196611:BZX196611 BZZ196611:CAA196611 CAC196611:CAD196611 CJP196611:CJQ196611 CJS196611:CJT196611 CJV196611:CJW196611 CJY196611:CJZ196611 CTL196611:CTM196611 CTO196611:CTP196611 CTR196611:CTS196611 CTU196611:CTV196611 DDH196611:DDI196611 DDK196611:DDL196611 DDN196611:DDO196611 DDQ196611:DDR196611 DND196611:DNE196611 DNG196611:DNH196611 DNJ196611:DNK196611 DNM196611:DNN196611 DWZ196611:DXA196611 DXC196611:DXD196611 DXF196611:DXG196611 DXI196611:DXJ196611 EGV196611:EGW196611 EGY196611:EGZ196611 EHB196611:EHC196611 EHE196611:EHF196611 EQR196611:EQS196611 EQU196611:EQV196611 EQX196611:EQY196611 ERA196611:ERB196611 FAN196611:FAO196611 FAQ196611:FAR196611 FAT196611:FAU196611 FAW196611:FAX196611 FKJ196611:FKK196611 FKM196611:FKN196611 FKP196611:FKQ196611 FKS196611:FKT196611 FUF196611:FUG196611 FUI196611:FUJ196611 FUL196611:FUM196611 FUO196611:FUP196611 GEB196611:GEC196611 GEE196611:GEF196611 GEH196611:GEI196611 GEK196611:GEL196611 GNX196611:GNY196611 GOA196611:GOB196611 GOD196611:GOE196611 GOG196611:GOH196611 GXT196611:GXU196611 GXW196611:GXX196611 GXZ196611:GYA196611 GYC196611:GYD196611 HHP196611:HHQ196611 HHS196611:HHT196611 HHV196611:HHW196611 HHY196611:HHZ196611 HRL196611:HRM196611 HRO196611:HRP196611 HRR196611:HRS196611 HRU196611:HRV196611 IBH196611:IBI196611 IBK196611:IBL196611 IBN196611:IBO196611 IBQ196611:IBR196611 ILD196611:ILE196611 ILG196611:ILH196611 ILJ196611:ILK196611 ILM196611:ILN196611 IUZ196611:IVA196611 IVC196611:IVD196611 IVF196611:IVG196611 IVI196611:IVJ196611 JEV196611:JEW196611 JEY196611:JEZ196611 JFB196611:JFC196611 JFE196611:JFF196611 JOR196611:JOS196611 JOU196611:JOV196611 JOX196611:JOY196611 JPA196611:JPB196611 JYN196611:JYO196611 JYQ196611:JYR196611 JYT196611:JYU196611 JYW196611:JYX196611 KIJ196611:KIK196611 KIM196611:KIN196611 KIP196611:KIQ196611 KIS196611:KIT196611 KSF196611:KSG196611 KSI196611:KSJ196611 KSL196611:KSM196611 KSO196611:KSP196611 LCB196611:LCC196611 LCE196611:LCF196611 LCH196611:LCI196611 LCK196611:LCL196611 LLX196611:LLY196611 LMA196611:LMB196611 LMD196611:LME196611 LMG196611:LMH196611 LVT196611:LVU196611 LVW196611:LVX196611 LVZ196611:LWA196611 LWC196611:LWD196611 MFP196611:MFQ196611 MFS196611:MFT196611 MFV196611:MFW196611 MFY196611:MFZ196611 MPL196611:MPM196611 MPO196611:MPP196611 MPR196611:MPS196611 MPU196611:MPV196611 MZH196611:MZI196611 MZK196611:MZL196611 MZN196611:MZO196611 MZQ196611:MZR196611 NJD196611:NJE196611 NJG196611:NJH196611 NJJ196611:NJK196611 NJM196611:NJN196611 NSZ196611:NTA196611 NTC196611:NTD196611 NTF196611:NTG196611 NTI196611:NTJ196611 OCV196611:OCW196611 OCY196611:OCZ196611 ODB196611:ODC196611 ODE196611:ODF196611 OMR196611:OMS196611 OMU196611:OMV196611 OMX196611:OMY196611 ONA196611:ONB196611 OWN196611:OWO196611 OWQ196611:OWR196611 OWT196611:OWU196611 OWW196611:OWX196611 PGJ196611:PGK196611 PGM196611:PGN196611 PGP196611:PGQ196611 PGS196611:PGT196611 PQF196611:PQG196611 PQI196611:PQJ196611 PQL196611:PQM196611 PQO196611:PQP196611 QAB196611:QAC196611 QAE196611:QAF196611 QAH196611:QAI196611 QAK196611:QAL196611 QJX196611:QJY196611 QKA196611:QKB196611 QKD196611:QKE196611 QKG196611:QKH196611 QTT196611:QTU196611 QTW196611:QTX196611 QTZ196611:QUA196611 QUC196611:QUD196611 RDP196611:RDQ196611 RDS196611:RDT196611 RDV196611:RDW196611 RDY196611:RDZ196611 RNL196611:RNM196611 RNO196611:RNP196611 RNR196611:RNS196611 RNU196611:RNV196611 RXH196611:RXI196611 RXK196611:RXL196611 RXN196611:RXO196611 RXQ196611:RXR196611 SHD196611:SHE196611 SHG196611:SHH196611 SHJ196611:SHK196611 SHM196611:SHN196611 SQZ196611:SRA196611 SRC196611:SRD196611 SRF196611:SRG196611 SRI196611:SRJ196611 TAV196611:TAW196611 TAY196611:TAZ196611 TBB196611:TBC196611 TBE196611:TBF196611 TKR196611:TKS196611 TKU196611:TKV196611 TKX196611:TKY196611 TLA196611:TLB196611 TUN196611:TUO196611 TUQ196611:TUR196611 TUT196611:TUU196611 TUW196611:TUX196611 UEJ196611:UEK196611 UEM196611:UEN196611 UEP196611:UEQ196611 UES196611:UET196611 UOF196611:UOG196611 UOI196611:UOJ196611 UOL196611:UOM196611 UOO196611:UOP196611 UYB196611:UYC196611 UYE196611:UYF196611 UYH196611:UYI196611 UYK196611:UYL196611 VHX196611:VHY196611 VIA196611:VIB196611 VID196611:VIE196611 VIG196611:VIH196611 VRT196611:VRU196611 VRW196611:VRX196611 VRZ196611:VSA196611 VSC196611:VSD196611 WBP196611:WBQ196611 WBS196611:WBT196611 WBV196611:WBW196611 WBY196611:WBZ196611 WLL196611:WLM196611 WLO196611:WLP196611 WLR196611:WLS196611 WLU196611:WLV196611 WVH196611:WVI196611 WVK196611:WVL196611 WVN196611:WVO196611 WVQ196611:WVR196611 IV262147:IW262147 IY262147:IZ262147 JB262147:JC262147 JE262147:JF262147 SR262147:SS262147 SU262147:SV262147 SX262147:SY262147 TA262147:TB262147 ACN262147:ACO262147 ACQ262147:ACR262147 ACT262147:ACU262147 ACW262147:ACX262147 CTL786435:CTM786435 CTO786435:CTP786435 CTR786435:CTS786435 CTU786435:CTV786435 DDH786435:DDI786435 DDK786435:DDL786435 DDN786435:DDO786435 DDQ786435:DDR786435 DND786435:DNE786435 DNG786435:DNH786435 DNJ786435:DNK786435 DNM786435:DNN786435 DWZ786435:DXA786435 DXC786435:DXD786435 DXF786435:DXG786435 DXI786435:DXJ786435 EGV786435:EGW786435 EGY786435:EGZ786435 EHB786435:EHC786435 EHE786435:EHF786435 EQR786435:EQS786435 EQU786435:EQV786435 EQX786435:EQY786435 ERA786435:ERB786435 FAN786435:FAO786435 FAQ786435:FAR786435 FAT786435:FAU786435 FAW786435:FAX786435 FKJ786435:FKK786435 FKM786435:FKN786435 FKP786435:FKQ786435 FKS786435:FKT786435 FUF786435:FUG786435 FUI786435:FUJ786435 FUL786435:FUM786435 FUO786435:FUP786435 GEB786435:GEC786435 GEE786435:GEF786435 GEH786435:GEI786435 GEK786435:GEL786435 GNX786435:GNY786435 GOA786435:GOB786435 GOD786435:GOE786435 GOG786435:GOH786435 GXT786435:GXU786435 GXW786435:GXX786435 GXZ786435:GYA786435 GYC786435:GYD786435 HHP786435:HHQ786435 HHS786435:HHT786435 HHV786435:HHW786435 HHY786435:HHZ786435 HRL786435:HRM786435 HRO786435:HRP786435 HRR786435:HRS786435 HRU786435:HRV786435 IBH786435:IBI786435 IBK786435:IBL786435 IBN786435:IBO786435 IBQ786435:IBR786435 ILD786435:ILE786435 ILG786435:ILH786435 ILJ786435:ILK786435 ILM786435:ILN786435 IUZ786435:IVA786435 IVC786435:IVD786435 IVF786435:IVG786435 IVI786435:IVJ786435 JEV786435:JEW786435 JEY786435:JEZ786435 JFB786435:JFC786435 JFE786435:JFF786435 JOR786435:JOS786435 JOU786435:JOV786435 JOX786435:JOY786435 JPA786435:JPB786435 JYN786435:JYO786435 JYQ786435:JYR786435 JYT786435:JYU786435 JYW786435:JYX786435 KIJ786435:KIK786435 KIM786435:KIN786435 KIP786435:KIQ786435 KIS786435:KIT786435 KSF786435:KSG786435 KSI786435:KSJ786435 KSL786435:KSM786435 KSO786435:KSP786435 LCB786435:LCC786435 LCE786435:LCF786435 LCH786435:LCI786435 LCK786435:LCL786435 LLX786435:LLY786435 LMA786435:LMB786435 LMD786435:LME786435 LMG786435:LMH786435 LVT786435:LVU786435 LVW786435:LVX786435 LVZ786435:LWA786435 LWC786435:LWD786435 MFP786435:MFQ786435 MFS786435:MFT786435 MFV786435:MFW786435 MFY786435:MFZ786435 MPL786435:MPM786435 MPO786435:MPP786435 MPR786435:MPS786435 MPU786435:MPV786435 MZH786435:MZI786435 MZK786435:MZL786435 MZN786435:MZO786435 MZQ786435:MZR786435 NJD786435:NJE786435 NJG786435:NJH786435 NJJ786435:NJK786435 NJM786435:NJN786435 NSZ786435:NTA786435 NTC786435:NTD786435 NTF786435:NTG786435 NTI786435:NTJ786435 OCV786435:OCW786435 OCY786435:OCZ786435 ODB786435:ODC786435 ODE786435:ODF786435 OMR786435:OMS786435 OMU786435:OMV786435 OMX786435:OMY786435 ONA786435:ONB786435 OWN786435:OWO786435 OWQ786435:OWR786435 OWT786435:OWU786435 OWW786435:OWX786435 PGJ786435:PGK786435 PGM786435:PGN786435 PGP786435:PGQ786435 PGS786435:PGT786435 PQF786435:PQG786435 PQI786435:PQJ786435 PQL786435:PQM786435 PQO786435:PQP786435 QAB786435:QAC786435 QAE786435:QAF786435 QAH786435:QAI786435 QAK786435:QAL786435 QJX786435:QJY786435 QKA786435:QKB786435 QKD786435:QKE786435 QKG786435:QKH786435 QTT786435:QTU786435 QTW786435:QTX786435 QTZ786435:QUA786435 QUC786435:QUD786435 RDP786435:RDQ786435 RDS786435:RDT786435 RDV786435:RDW786435 RDY786435:RDZ786435 RNL786435:RNM786435 RNO786435:RNP786435 RNR786435:RNS786435 RNU786435:RNV786435 RXH786435:RXI786435 RXK786435:RXL786435 RXN786435:RXO786435 RXQ786435:RXR786435 SHD786435:SHE786435 SHG786435:SHH786435 SHJ786435:SHK786435 SHM786435:SHN786435 SQZ786435:SRA786435 SRC786435:SRD786435 SRF786435:SRG786435 SRI786435:SRJ786435 TAV786435:TAW786435 TAY786435:TAZ786435 TBB786435:TBC786435 TBE786435:TBF786435 TKR786435:TKS786435 TKU786435:TKV786435 TKX786435:TKY786435 TLA786435:TLB786435 TUN786435:TUO786435 TUQ786435:TUR786435 TUT786435:TUU786435 TUW786435:TUX786435 UEJ786435:UEK786435 UEM786435:UEN786435 UEP786435:UEQ786435 UES786435:UET786435 UOF786435:UOG786435 UOI786435:UOJ786435 UOL786435:UOM786435 UOO786435:UOP786435 UYB786435:UYC786435 UYE786435:UYF786435 UYH786435:UYI786435 UYK786435:UYL786435 VHX786435:VHY786435 VIA786435:VIB786435 VID786435:VIE786435 VIG786435:VIH786435 VRT786435:VRU786435 VRW786435:VRX786435 VRZ786435:VSA786435 VSC786435:VSD786435 WBP786435:WBQ786435 WBS786435:WBT786435 WBV786435:WBW786435 WBY786435:WBZ786435 WLL786435:WLM786435 WLO786435:WLP786435 WLR786435:WLS786435 WLU786435:WLV786435 WVH786435:WVI786435 WVK786435:WVL786435 WVN786435:WVO786435 WVQ786435:WVR786435 IV851971:IW851971 IY851971:IZ851971 JB851971:JC851971 JE851971:JF851971 SR851971:SS851971 SU851971:SV851971 SX851971:SY851971 TA851971:TB851971 ACN851971:ACO851971 ACQ851971:ACR851971 ACT851971:ACU851971 ACW851971:ACX851971 AMJ851971:AMK851971 AMM851971:AMN851971 AMP851971:AMQ851971 AMS851971:AMT851971 AWF851971:AWG851971 AWI851971:AWJ851971 AWL851971:AWM851971 AWO851971:AWP851971 BGB851971:BGC851971 BGE851971:BGF851971 BGH851971:BGI851971 BGK851971:BGL851971 BPX851971:BPY851971 BQA851971:BQB851971 BQD851971:BQE851971 BQG851971:BQH851971 BZT851971:BZU851971 BZW851971:BZX851971 BZZ851971:CAA851971 CAC851971:CAD851971 CJP851971:CJQ851971 CJS851971:CJT851971 CJV851971:CJW851971 CJY851971:CJZ851971 CTL851971:CTM851971 CTO851971:CTP851971 CTR851971:CTS851971 CTU851971:CTV851971 DDH851971:DDI851971 DDK851971:DDL851971 DDN851971:DDO851971 DDQ851971:DDR851971 DND851971:DNE851971 DNG851971:DNH851971 DNJ851971:DNK851971 DNM851971:DNN851971 DWZ851971:DXA851971 DXC851971:DXD851971 DXF851971:DXG851971 DXI851971:DXJ851971 EGV851971:EGW851971 EGY851971:EGZ851971 EHB851971:EHC851971 EHE851971:EHF851971 EQR851971:EQS851971 EQU851971:EQV851971 EQX851971:EQY851971 ERA851971:ERB851971 FAN851971:FAO851971 FAQ851971:FAR851971 FAT851971:FAU851971 FAW851971:FAX851971 FKJ851971:FKK851971 FKM851971:FKN851971 FKP851971:FKQ851971 FKS851971:FKT851971 FUF851971:FUG851971 FUI851971:FUJ851971 FUL851971:FUM851971 FUO851971:FUP851971 GEB851971:GEC851971 GEE851971:GEF851971 GEH851971:GEI851971 GEK851971:GEL851971 GNX851971:GNY851971 GOA851971:GOB851971 GOD851971:GOE851971 GOG851971:GOH851971 GXT851971:GXU851971 GXW851971:GXX851971 GXZ851971:GYA851971 GYC851971:GYD851971 HHP851971:HHQ851971 HHS851971:HHT851971 HHV851971:HHW851971 HHY851971:HHZ851971 HRL851971:HRM851971 HRO851971:HRP851971 HRR851971:HRS851971 HRU851971:HRV851971 IBH851971:IBI851971 IBK851971:IBL851971 IBN851971:IBO851971 IBQ851971:IBR851971 ILD851971:ILE851971 ILG851971:ILH851971 ILJ851971:ILK851971 ILM851971:ILN851971 IUZ851971:IVA851971 IVC851971:IVD851971 IVF851971:IVG851971 IVI851971:IVJ851971 JEV851971:JEW851971 JEY851971:JEZ851971 JFB851971:JFC851971 JFE851971:JFF851971 JOR851971:JOS851971 JOU851971:JOV851971 JOX851971:JOY851971 JPA851971:JPB851971 JYN851971:JYO851971 JYQ851971:JYR851971 JYT851971:JYU851971 JYW851971:JYX851971 KIJ851971:KIK851971 KIM851971:KIN851971 KIP851971:KIQ851971 KIS851971:KIT851971 KSF851971:KSG851971 KSI851971:KSJ851971 KSL851971:KSM851971 KSO851971:KSP851971 LCB851971:LCC851971 LCE851971:LCF851971 LCH851971:LCI851971 LCK851971:LCL851971 LLX851971:LLY851971 LMA851971:LMB851971 LMD851971:LME851971 LMG851971:LMH851971 LVT851971:LVU851971 LVW851971:LVX851971 LVZ851971:LWA851971 LWC851971:LWD851971 MFP851971:MFQ851971 MFS851971:MFT851971 MFV851971:MFW851971 MFY851971:MFZ851971 MPL851971:MPM851971 MPO851971:MPP851971 MPR851971:MPS851971 MPU851971:MPV851971 MZH851971:MZI851971 MZK851971:MZL851971 MZN851971:MZO851971 MZQ851971:MZR851971 NJD851971:NJE851971 NJG851971:NJH851971 NJJ851971:NJK851971 NJM851971:NJN851971 NSZ851971:NTA851971 NTC851971:NTD851971 NTF851971:NTG851971 NTI851971:NTJ851971 OCV851971:OCW851971 OCY851971:OCZ851971 ODB851971:ODC851971 ODE851971:ODF851971 OMR851971:OMS851971 OMU851971:OMV851971 OMX851971:OMY851971 ONA851971:ONB851971 OWN851971:OWO851971 OWQ851971:OWR851971 OWT851971:OWU851971 OWW851971:OWX851971 PGJ851971:PGK851971 PGM851971:PGN851971 PGP851971:PGQ851971 PGS851971:PGT851971 PQF851971:PQG851971 PQI851971:PQJ851971 PQL851971:PQM851971 PQO851971:PQP851971 QAB851971:QAC851971 QAE851971:QAF851971 QAH851971:QAI851971 QAK851971:QAL851971 QJX851971:QJY851971 QKA851971:QKB851971 QKD851971:QKE851971 QKG851971:QKH851971 QTT851971:QTU851971 QTW851971:QTX851971 QTZ851971:QUA851971 QUC851971:QUD851971 RDP851971:RDQ851971 RDS851971:RDT851971 RDV851971:RDW851971 RDY851971:RDZ851971 RNL851971:RNM851971 RNO851971:RNP851971 RNR851971:RNS851971 RNU851971:RNV851971 RXH851971:RXI851971 RXK851971:RXL851971 RXN851971:RXO851971 RXQ851971:RXR851971 SHD851971:SHE851971 SHG851971:SHH851971 SHJ851971:SHK851971 SHM851971:SHN851971 SQZ851971:SRA851971 SRC851971:SRD851971 SRF851971:SRG851971 SRI851971:SRJ851971 TAV851971:TAW851971 TAY851971:TAZ851971 TBB851971:TBC851971 TBE851971:TBF851971 TKR851971:TKS851971 TKU851971:TKV851971 TKX851971:TKY851971 TLA851971:TLB851971 TUN851971:TUO851971 TUQ851971:TUR851971 TUT851971:TUU851971 TUW851971:TUX851971 UEJ851971:UEK851971 UEM851971:UEN851971 UEP851971:UEQ851971 UES851971:UET851971 UOF851971:UOG851971 UOI851971:UOJ851971 UOL851971:UOM851971 UOO851971:UOP851971 UYB851971:UYC851971 UYE851971:UYF851971 UYH851971:UYI851971 UYK851971:UYL851971 VHX851971:VHY851971 VIA851971:VIB851971 VID851971:VIE851971 VIG851971:VIH851971 VRT851971:VRU851971 VRW851971:VRX851971 VRZ851971:VSA851971 VSC851971:VSD851971 WBP851971:WBQ851971 WBS851971:WBT851971 WBV851971:WBW851971 WBY851971:WBZ851971 WLL851971:WLM851971 WLO851971:WLP851971 WLR851971:WLS851971 WLU851971:WLV851971 WVH851971:WVI851971 WVK851971:WVL851971 WVN851971:WVO851971 WVQ851971:WVR851971 IV917507:IW917507 IY917507:IZ917507 JB917507:JC917507 JE917507:JF917507 SR917507:SS917507 SU917507:SV917507 SX917507:SY917507 TA917507:TB917507 ACN917507:ACO917507 ACQ917507:ACR917507 ACT917507:ACU917507 ACW917507:ACX917507 AMJ917507:AMK917507 AMM917507:AMN917507 AMP917507:AMQ917507 AMS917507:AMT917507 AWF917507:AWG917507 AWI917507:AWJ917507 AWL917507:AWM917507 AWO917507:AWP917507 BGB917507:BGC917507 BGE917507:BGF917507 BGH917507:BGI917507 BGK917507:BGL917507 BPX917507:BPY917507 BQA917507:BQB917507 BQD917507:BQE917507 BQG917507:BQH917507 BZT917507:BZU917507 BZW917507:BZX917507 BZZ917507:CAA917507 CAC917507:CAD917507 CJP917507:CJQ917507 CJS917507:CJT917507 CJV917507:CJW917507 CJY917507:CJZ917507 CTL917507:CTM917507 CTO917507:CTP917507 CTR917507:CTS917507 CTU917507:CTV917507 DDH917507:DDI917507 DDK917507:DDL917507 DDN917507:DDO917507 DDQ917507:DDR917507 DND917507:DNE917507 DNG917507:DNH917507 DNJ917507:DNK917507 DNM917507:DNN917507 DWZ917507:DXA917507 DXC917507:DXD917507 DXF917507:DXG917507 DXI917507:DXJ917507 EGV917507:EGW917507 EGY917507:EGZ917507 EHB917507:EHC917507 EHE917507:EHF917507 EQR917507:EQS917507 EQU917507:EQV917507 EQX917507:EQY917507 ERA917507:ERB917507 FAN917507:FAO917507 FAQ917507:FAR917507 FAT917507:FAU917507 FAW917507:FAX917507 FKJ917507:FKK917507 FKM917507:FKN917507 FKP917507:FKQ917507 FKS917507:FKT917507 FUF917507:FUG917507 FUI917507:FUJ917507 FUL917507:FUM917507 FUO917507:FUP917507 GEB917507:GEC917507 GEE917507:GEF917507 GEH917507:GEI917507 GEK917507:GEL917507 GNX917507:GNY917507 GOA917507:GOB917507 GOD917507:GOE917507 GOG917507:GOH917507 GXT917507:GXU917507 GXW917507:GXX917507 GXZ917507:GYA917507 GYC917507:GYD917507 HHP917507:HHQ917507 HHS917507:HHT917507 HHV917507:HHW917507 HHY917507:HHZ917507 HRL917507:HRM917507 HRO917507:HRP917507 HRR917507:HRS917507 HRU917507:HRV917507 IBH917507:IBI917507 IBK917507:IBL917507 IBN917507:IBO917507 IBQ917507:IBR917507 ILD917507:ILE917507 ILG917507:ILH917507 ILJ917507:ILK917507 ILM917507:ILN917507 IUZ917507:IVA917507 IVC917507:IVD917507 IVF917507:IVG917507 IVI917507:IVJ917507 JEV917507:JEW917507 JEY917507:JEZ917507 JFB917507:JFC917507 JFE917507:JFF917507 JOR917507:JOS917507 JOU917507:JOV917507 JOX917507:JOY917507 JPA917507:JPB917507 JYN917507:JYO917507 JYQ917507:JYR917507 JYT917507:JYU917507 JYW917507:JYX917507 KIJ917507:KIK917507 KIM917507:KIN917507 KIP917507:KIQ917507 KIS917507:KIT917507 KSF917507:KSG917507 KSI917507:KSJ917507 KSL917507:KSM917507 KSO917507:KSP917507 LCB917507:LCC917507 LCE917507:LCF917507 LCH917507:LCI917507 LCK917507:LCL917507 LLX917507:LLY917507 LMA917507:LMB917507 LMD917507:LME917507 LMG917507:LMH917507 LVT917507:LVU917507 LVW917507:LVX917507 LVZ917507:LWA917507 LWC917507:LWD917507 MFP917507:MFQ917507 MFS917507:MFT917507 MFV917507:MFW917507 MFY917507:MFZ917507 MPL917507:MPM917507 MPO917507:MPP917507 MPR917507:MPS917507 MPU917507:MPV917507 MZH917507:MZI917507 MZK917507:MZL917507 MZN917507:MZO917507 MZQ917507:MZR917507 NJD917507:NJE917507 NJG917507:NJH917507 NJJ917507:NJK917507 NJM917507:NJN917507 NSZ917507:NTA917507 NTC917507:NTD917507 NTF917507:NTG917507 NTI917507:NTJ917507 OCV917507:OCW917507 OCY917507:OCZ917507 ODB917507:ODC917507 ODE917507:ODF917507 OMR917507:OMS917507 OMU917507:OMV917507 OMX917507:OMY917507 ONA917507:ONB917507 OWN917507:OWO917507 OWQ917507:OWR917507 OWT917507:OWU917507 OWW917507:OWX917507 PGJ917507:PGK917507 PGM917507:PGN917507 PGP917507:PGQ917507 PGS917507:PGT917507 PQF917507:PQG917507 PQI917507:PQJ917507 PQL917507:PQM917507 PQO917507:PQP917507 QAB917507:QAC917507 QAE917507:QAF917507 QAH917507:QAI917507 QAK917507:QAL917507 QJX917507:QJY917507 QKA917507:QKB917507 QKD917507:QKE917507 QKG917507:QKH917507 QTT917507:QTU917507 QTW917507:QTX917507 QTZ917507:QUA917507 QUC917507:QUD917507 RDP917507:RDQ917507 RDS917507:RDT917507 RDV917507:RDW917507 RDY917507:RDZ917507 RNL917507:RNM917507 RNO917507:RNP917507 RNR917507:RNS917507 RNU917507:RNV917507 RXH917507:RXI917507 RXK917507:RXL917507 RXN917507:RXO917507 RXQ917507:RXR917507 SHD917507:SHE917507 SHG917507:SHH917507 SHJ917507:SHK917507 SHM917507:SHN917507 SQZ917507:SRA917507 SRC917507:SRD917507 SRF917507:SRG917507 SRI917507:SRJ917507 TAV917507:TAW917507 TAY917507:TAZ917507 TBB917507:TBC917507 TBE917507:TBF917507 TKR917507:TKS917507 TKU917507:TKV917507 TKX917507:TKY917507 TLA917507:TLB917507 TUN917507:TUO917507 TUQ917507:TUR917507 TUT917507:TUU917507 TUW917507:TUX917507 UEJ917507:UEK917507 UEM917507:UEN917507 UEP917507:UEQ917507 UES917507:UET917507 UOF917507:UOG917507 UOI917507:UOJ917507 UOL917507:UOM917507 UOO917507:UOP917507 UYB917507:UYC917507 UYE917507:UYF917507 UYH917507:UYI917507 UYK917507:UYL917507 VHX917507:VHY917507 VIA917507:VIB917507 VID917507:VIE917507 VIG917507:VIH917507 VRT917507:VRU917507 VRW917507:VRX917507 VRZ917507:VSA917507 VSC917507:VSD917507 WBP917507:WBQ917507 WBS917507:WBT917507 WBV917507:WBW917507 WBY917507:WBZ917507 WLL917507:WLM917507 WLO917507:WLP917507 WLR917507:WLS917507 WLU917507:WLV917507 WVH917507:WVI917507 WVK917507:WVL917507 WVN917507:WVO917507 WVQ917507:WVR917507 IV983043:IW983043 IY983043:IZ983043 JB983043:JC983043 JE983043:JF983043 SR983043:SS983043 SU983043:SV983043 SX983043:SY983043 TA983043:TB983043 ACN983043:ACO983043 ACQ983043:ACR983043 ACT983043:ACU983043 ACW983043:ACX983043 AMJ983043:AMK983043 AMM983043:AMN983043 AMP983043:AMQ983043 AMS983043:AMT983043 AWF983043:AWG983043 AWI983043:AWJ983043 AWL983043:AWM983043 AWO983043:AWP983043 BGB983043:BGC983043 BGE983043:BGF983043 BGH983043:BGI983043 BGK983043:BGL983043 BPX983043:BPY983043 BQA983043:BQB983043 BQD983043:BQE983043 BQG983043:BQH983043 BZT983043:BZU983043 BZW983043:BZX983043 BZZ983043:CAA983043 CAC983043:CAD983043 CJP983043:CJQ983043 CJS983043:CJT983043 CJV983043:CJW983043 CJY983043:CJZ983043 CTL983043:CTM983043 CTO983043:CTP983043 CTR983043:CTS983043 CTU983043:CTV983043 DDH983043:DDI983043 DDK983043:DDL983043 DDN983043:DDO983043 DDQ983043:DDR983043 DND983043:DNE983043 DNG983043:DNH983043 DNJ983043:DNK983043 DNM983043:DNN983043 DWZ983043:DXA983043 DXC983043:DXD983043 DXF983043:DXG983043 DXI983043:DXJ983043 EGV983043:EGW983043 EGY983043:EGZ983043 EHB983043:EHC983043 EHE983043:EHF983043 EQR983043:EQS983043 EQU983043:EQV983043 EQX983043:EQY983043 ERA983043:ERB983043 FAN983043:FAO983043 FAQ983043:FAR983043 FAT983043:FAU983043 FAW983043:FAX983043 FKJ983043:FKK983043 FKM983043:FKN983043 FKP983043:FKQ983043 FKS983043:FKT983043 FUF983043:FUG983043 FUI983043:FUJ983043 FUL983043:FUM983043 FUO983043:FUP983043 GEB983043:GEC983043 GEE983043:GEF983043 GEH983043:GEI983043 GEK983043:GEL983043 GNX983043:GNY983043 GOA983043:GOB983043 GOD983043:GOE983043 GOG983043:GOH983043 GXT983043:GXU983043 GXW983043:GXX983043 GXZ983043:GYA983043 GYC983043:GYD983043 HHP983043:HHQ983043 HHS983043:HHT983043 HHV983043:HHW983043 HHY983043:HHZ983043 HRL983043:HRM983043 HRO983043:HRP983043 HRR983043:HRS983043 HRU983043:HRV983043 IBH983043:IBI983043 IBK983043:IBL983043 IBN983043:IBO983043 IBQ983043:IBR983043 ILD983043:ILE983043 ILG983043:ILH983043 ILJ983043:ILK983043 ILM983043:ILN983043 IUZ983043:IVA983043 IVC983043:IVD983043 IVF983043:IVG983043 IVI983043:IVJ983043 JEV983043:JEW983043 JEY983043:JEZ983043 JFB983043:JFC983043 JFE983043:JFF983043 JOR983043:JOS983043 JOU983043:JOV983043 JOX983043:JOY983043 JPA983043:JPB983043 JYN983043:JYO983043 JYQ983043:JYR983043 JYT983043:JYU983043 JYW983043:JYX983043 KIJ983043:KIK983043 KIM983043:KIN983043 KIP983043:KIQ983043 KIS983043:KIT983043 KSF983043:KSG983043 KSI983043:KSJ983043 KSL983043:KSM983043 KSO983043:KSP983043 LCB983043:LCC983043 LCE983043:LCF983043 LCH983043:LCI983043 LCK983043:LCL983043 LLX983043:LLY983043 LMA983043:LMB983043 LMD983043:LME983043 LMG983043:LMH983043 LVT983043:LVU983043 LVW983043:LVX983043 LVZ983043:LWA983043 LWC983043:LWD983043 MFP983043:MFQ983043 MFS983043:MFT983043 MFV983043:MFW983043 MFY983043:MFZ983043 MPL983043:MPM983043 MPO983043:MPP983043 MPR983043:MPS983043 MPU983043:MPV983043 MZH983043:MZI983043 MZK983043:MZL983043 MZN983043:MZO983043 MZQ983043:MZR983043 NJD983043:NJE983043 NJG983043:NJH983043 NJJ983043:NJK983043 NJM983043:NJN983043 NSZ983043:NTA983043 NTC983043:NTD983043 NTF983043:NTG983043 NTI983043:NTJ983043 OCV983043:OCW983043 OCY983043:OCZ983043 ODB983043:ODC983043 ODE983043:ODF983043 OMR983043:OMS983043 OMU983043:OMV983043 OMX983043:OMY983043 ONA983043:ONB983043 OWN983043:OWO983043 OWQ983043:OWR983043 OWT983043:OWU983043 OWW983043:OWX983043 PGJ983043:PGK983043 PGM983043:PGN983043 PGP983043:PGQ983043 PGS983043:PGT983043 PQF983043:PQG983043 PQI983043:PQJ983043 PQL983043:PQM983043 PQO983043:PQP983043 QAB983043:QAC983043 QAE983043:QAF983043 QAH983043:QAI983043 QAK983043:QAL983043 QJX983043:QJY983043 QKA983043:QKB983043 QKD983043:QKE983043 QKG983043:QKH983043 QTT983043:QTU983043 QTW983043:QTX983043 QTZ983043:QUA983043 QUC983043:QUD983043 RDP983043:RDQ983043 RDS983043:RDT983043 RDV983043:RDW983043 RDY983043:RDZ983043 RNL983043:RNM983043 RNO983043:RNP983043 RNR983043:RNS983043 RNU983043:RNV983043 RXH983043:RXI983043 RXK983043:RXL983043 RXN983043:RXO983043 RXQ983043:RXR983043 SHD983043:SHE983043 SHG983043:SHH983043 SHJ983043:SHK983043 SHM983043:SHN983043 SQZ983043:SRA983043 SRC983043:SRD983043 SRF983043:SRG983043 SRI983043:SRJ983043 TAV983043:TAW983043 TAY983043:TAZ983043 TBB983043:TBC983043 TBE983043:TBF983043 TKR983043:TKS983043 TKU983043:TKV983043 TKX983043:TKY983043 TLA983043:TLB983043 TUN983043:TUO983043 TUQ983043:TUR983043 TUT983043:TUU983043 TUW983043:TUX983043 UEJ983043:UEK983043 UEM983043:UEN983043 UEP983043:UEQ983043 UES983043:UET983043 UOF983043:UOG983043 UOI983043:UOJ983043 UOL983043:UOM983043 UOO983043:UOP983043 UYB983043:UYC983043 UYE983043:UYF983043 UYH983043:UYI983043 UYK983043:UYL983043 VHX983043:VHY983043 VIA983043:VIB983043 VID983043:VIE983043 VIG983043:VIH983043 VRT983043:VRU983043 VRW983043:VRX983043 VRZ983043:VSA983043 VSC983043:VSD983043 WBP983043:WBQ983043 WBS983043:WBT983043 WBV983043:WBW983043 WBY983043:WBZ983043 WLL983043:WLM983043 WLO983043:WLP983043 WLR983043:WLS983043 WLU983043:WLV983043 WVH983043:WVI983043 WVK983043:WVL983043 WVN983043:WVO983043 WVQ983043:WVR983043 BPX524291:BPY524291 BQA524291:BQB524291 BQD524291:BQE524291 BQG524291:BQH524291 BZT524291:BZU524291 BZW524291:BZX524291 BZZ524291:CAA524291 CAC524291:CAD524291 CJP524291:CJQ524291 CJS524291:CJT524291 CJV524291:CJW524291 CJY524291:CJZ524291 CTL524291:CTM524291 CTO524291:CTP524291 CTR524291:CTS524291 CTU524291:CTV524291 DDH524291:DDI524291 DDK524291:DDL524291 DDN524291:DDO524291 DDQ524291:DDR524291 DND524291:DNE524291 DNG524291:DNH524291 DNJ524291:DNK524291 DNM524291:DNN524291 DWZ524291:DXA524291 DXC524291:DXD524291 DXF524291:DXG524291 DXI524291:DXJ524291 EGV524291:EGW524291 EGY524291:EGZ524291 EHB524291:EHC524291 EHE524291:EHF524291 EQR524291:EQS524291 EQU524291:EQV524291 EQX524291:EQY524291 ERA524291:ERB524291 FAN524291:FAO524291 FAQ524291:FAR524291 FAT524291:FAU524291 FAW524291:FAX524291 FKJ524291:FKK524291 FKM524291:FKN524291 FKP524291:FKQ524291 FKS524291:FKT524291 FUF524291:FUG524291 FUI524291:FUJ524291 FUL524291:FUM524291 FUO524291:FUP524291 GEB524291:GEC524291 GEE524291:GEF524291 GEH524291:GEI524291 GEK524291:GEL524291 GNX524291:GNY524291 GOA524291:GOB524291 GOD524291:GOE524291 GOG524291:GOH524291 GXT524291:GXU524291 GXW524291:GXX524291 GXZ524291:GYA524291 GYC524291:GYD524291 HHP524291:HHQ524291 HHS524291:HHT524291 HHV524291:HHW524291 HHY524291:HHZ524291 HRL524291:HRM524291 HRO524291:HRP524291 HRR524291:HRS524291 HRU524291:HRV524291 IBH524291:IBI524291 IBK524291:IBL524291 IBN524291:IBO524291 IBQ524291:IBR524291 ILD524291:ILE524291 ILG524291:ILH524291 ILJ524291:ILK524291 ILM524291:ILN524291 IUZ524291:IVA524291 IVC524291:IVD524291 IVF524291:IVG524291 IVI524291:IVJ524291 JEV524291:JEW524291 JEY524291:JEZ524291 JFB524291:JFC524291 JFE524291:JFF524291 JOR524291:JOS524291 JOU524291:JOV524291 JOX524291:JOY524291 JPA524291:JPB524291 JYN524291:JYO524291 JYQ524291:JYR524291 JYT524291:JYU524291 JYW524291:JYX524291 KIJ524291:KIK524291 KIM524291:KIN524291 KIP524291:KIQ524291 KIS524291:KIT524291 KSF524291:KSG524291 KSI524291:KSJ524291 KSL524291:KSM524291 KSO524291:KSP524291 LCB524291:LCC524291 LCE524291:LCF524291 LCH524291:LCI524291 LCK524291:LCL524291 LLX524291:LLY524291 LMA524291:LMB524291 LMD524291:LME524291 LMG524291:LMH524291 LVT524291:LVU524291 LVW524291:LVX524291 LVZ524291:LWA524291 LWC524291:LWD524291 MFP524291:MFQ524291 MFS524291:MFT524291 MFV524291:MFW524291 MFY524291:MFZ524291 MPL524291:MPM524291 MPO524291:MPP524291 MPR524291:MPS524291 MPU524291:MPV524291 MZH524291:MZI524291 MZK524291:MZL524291 MZN524291:MZO524291 MZQ524291:MZR524291 NJD524291:NJE524291 NJG524291:NJH524291 NJJ524291:NJK524291 NJM524291:NJN524291 NSZ524291:NTA524291 NTC524291:NTD524291 NTF524291:NTG524291 NTI524291:NTJ524291 OCV524291:OCW524291 OCY524291:OCZ524291 ODB524291:ODC524291 ODE524291:ODF524291 OMR524291:OMS524291 OMU524291:OMV524291 OMX524291:OMY524291 ONA524291:ONB524291 OWN524291:OWO524291 OWQ524291:OWR524291 OWT524291:OWU524291 OWW524291:OWX524291 PGJ524291:PGK524291 PGM524291:PGN524291 PGP524291:PGQ524291 PGS524291:PGT524291 PQF524291:PQG524291 PQI524291:PQJ524291 PQL524291:PQM524291 PQO524291:PQP524291 QAB524291:QAC524291 QAE524291:QAF524291 QAH524291:QAI524291 QAK524291:QAL524291 QJX524291:QJY524291 QKA524291:QKB524291 QKD524291:QKE524291 QKG524291:QKH524291 QTT524291:QTU524291 QTW524291:QTX524291 QTZ524291:QUA524291 QUC524291:QUD524291 RDP524291:RDQ524291 RDS524291:RDT524291 RDV524291:RDW524291 RDY524291:RDZ524291 RNL524291:RNM524291 RNO524291:RNP524291 RNR524291:RNS524291 RNU524291:RNV524291 RXH524291:RXI524291 RXK524291:RXL524291 RXN524291:RXO524291 RXQ524291:RXR524291 SHD524291:SHE524291 SHG524291:SHH524291 SHJ524291:SHK524291 SHM524291:SHN524291 SQZ524291:SRA524291 SRC524291:SRD524291 SRF524291:SRG524291 SRI524291:SRJ524291 TAV524291:TAW524291 TAY524291:TAZ524291 TBB524291:TBC524291 TBE524291:TBF524291 TKR524291:TKS524291 TKU524291:TKV524291 TKX524291:TKY524291 TLA524291:TLB524291 TUN524291:TUO524291 TUQ524291:TUR524291 TUT524291:TUU524291 TUW524291:TUX524291 UEJ524291:UEK524291 UEM524291:UEN524291 UEP524291:UEQ524291 UES524291:UET524291 UOF524291:UOG524291 UOI524291:UOJ524291 UOL524291:UOM524291 UOO524291:UOP524291 UYB524291:UYC524291 UYE524291:UYF524291 UYH524291:UYI524291 UYK524291:UYL524291 VHX524291:VHY524291 VIA524291:VIB524291 VID524291:VIE524291 VIG524291:VIH524291 VRT524291:VRU524291 VRW524291:VRX524291 VRZ524291:VSA524291 VSC524291:VSD524291 WBP524291:WBQ524291 WBS524291:WBT524291 WBV524291:WBW524291 WBY524291:WBZ524291 WLL524291:WLM524291 WLO524291:WLP524291 WLR524291:WLS524291 WLU524291:WLV524291 WVH524291:WVI524291 WVK524291:WVL524291 WVN524291:WVO524291 WVQ524291:WVR524291 IV589827:IW589827 IY589827:IZ589827 JB589827:JC589827 JE589827:JF589827 SR589827:SS589827 SU589827:SV589827 SX589827:SY589827 TA589827:TB589827 ACN589827:ACO589827 ACQ589827:ACR589827 ACT589827:ACU589827 ACW589827:ACX589827 AMJ589827:AMK589827 AMM589827:AMN589827 AMP589827:AMQ589827 AMS589827:AMT589827 AWF589827:AWG589827 AWI589827:AWJ589827 AWL589827:AWM589827 AWO589827:AWP589827 BGB589827:BGC589827 BGE589827:BGF589827 BGH589827:BGI589827 BGK589827:BGL589827 BPX589827:BPY589827 BQA589827:BQB589827 BQD589827:BQE589827 BQG589827:BQH589827 BZT589827:BZU589827 BZW589827:BZX589827 BZZ589827:CAA589827 CAC589827:CAD589827 CJP589827:CJQ589827 CJS589827:CJT589827 CJV589827:CJW589827 CJY589827:CJZ589827 CTL589827:CTM589827 CTO589827:CTP589827 CTR589827:CTS589827 CTU589827:CTV589827 DDH589827:DDI589827 DDK589827:DDL589827 DDN589827:DDO589827 DDQ589827:DDR589827 DND589827:DNE589827 DNG589827:DNH589827 DNJ589827:DNK589827 DNM589827:DNN589827 DWZ589827:DXA589827 DXC589827:DXD589827 DXF589827:DXG589827 DXI589827:DXJ589827 EGV589827:EGW589827 EGY589827:EGZ589827 EHB589827:EHC589827 EHE589827:EHF589827 EQR589827:EQS589827 EQU589827:EQV589827 EQX589827:EQY589827 ERA589827:ERB589827 FAN589827:FAO589827 FAQ589827:FAR589827 FAT589827:FAU589827 FAW589827:FAX589827 FKJ589827:FKK589827 FKM589827:FKN589827 FKP589827:FKQ589827 FKS589827:FKT589827 FUF589827:FUG589827 FUI589827:FUJ589827 FUL589827:FUM589827 FUO589827:FUP589827 GEB589827:GEC589827 GEE589827:GEF589827 GEH589827:GEI589827 GEK589827:GEL589827 GNX589827:GNY589827 GOA589827:GOB589827 GOD589827:GOE589827 GOG589827:GOH589827 GXT589827:GXU589827 GXW589827:GXX589827 GXZ589827:GYA589827 GYC589827:GYD589827 HHP589827:HHQ589827 HHS589827:HHT589827 HHV589827:HHW589827 HHY589827:HHZ589827 HRL589827:HRM589827 HRO589827:HRP589827 HRR589827:HRS589827 HRU589827:HRV589827 IBH589827:IBI589827 IBK589827:IBL589827 IBN589827:IBO589827 IBQ589827:IBR589827 ILD589827:ILE589827 ILG589827:ILH589827 ILJ589827:ILK589827 ILM589827:ILN589827 IUZ589827:IVA589827 IVC589827:IVD589827 IVF589827:IVG589827 IVI589827:IVJ589827 JEV589827:JEW589827 JEY589827:JEZ589827 JFB589827:JFC589827 JFE589827:JFF589827 JOR589827:JOS589827 JOU589827:JOV589827 JOX589827:JOY589827 JPA589827:JPB589827 JYN589827:JYO589827 JYQ589827:JYR589827 JYT589827:JYU589827 JYW589827:JYX589827 KIJ589827:KIK589827 KIM589827:KIN589827 KIP589827:KIQ589827 KIS589827:KIT589827 KSF589827:KSG589827 KSI589827:KSJ589827 KSL589827:KSM589827 KSO589827:KSP589827 LCB589827:LCC589827 LCE589827:LCF589827 LCH589827:LCI589827 LCK589827:LCL589827 LLX589827:LLY589827 LMA589827:LMB589827 LMD589827:LME589827 LMG589827:LMH589827 LVT589827:LVU589827 LVW589827:LVX589827 LVZ589827:LWA589827 LWC589827:LWD589827 MFP589827:MFQ589827 MFS589827:MFT589827 MFV589827:MFW589827 MFY589827:MFZ589827 MPL589827:MPM589827 MPO589827:MPP589827 MPR589827:MPS589827 MPU589827:MPV589827 MZH589827:MZI589827 MZK589827:MZL589827 MZN589827:MZO589827 MZQ589827:MZR589827 NJD589827:NJE589827 NJG589827:NJH589827 NJJ589827:NJK589827 NJM589827:NJN589827 NSZ589827:NTA589827 NTC589827:NTD589827 NTF589827:NTG589827 NTI589827:NTJ589827 OCV589827:OCW589827 OCY589827:OCZ589827 ODB589827:ODC589827 ODE589827:ODF589827 OMR589827:OMS589827 OMU589827:OMV589827 OMX589827:OMY589827 ONA589827:ONB589827 OWN589827:OWO589827 OWQ589827:OWR589827 OWT589827:OWU589827 OWW589827:OWX589827 PGJ589827:PGK589827 PGM589827:PGN589827 PGP589827:PGQ589827 PGS589827:PGT589827 PQF589827:PQG589827 PQI589827:PQJ589827 PQL589827:PQM589827 PQO589827:PQP589827 QAB589827:QAC589827 QAE589827:QAF589827 QAH589827:QAI589827 QAK589827:QAL589827 QJX589827:QJY589827 QKA589827:QKB589827 QKD589827:QKE589827 QKG589827:QKH589827 QTT589827:QTU589827 QTW589827:QTX589827 QTZ589827:QUA589827 QUC589827:QUD589827 RDP589827:RDQ589827 RDS589827:RDT589827 RDV589827:RDW589827 RDY589827:RDZ589827 RNL589827:RNM589827 RNO589827:RNP589827 RNR589827:RNS589827 RNU589827:RNV589827 RXH589827:RXI589827 RXK589827:RXL589827 RXN589827:RXO589827 RXQ589827:RXR589827 SHD589827:SHE589827 SHG589827:SHH589827 SHJ589827:SHK589827 SHM589827:SHN589827 SQZ589827:SRA589827 SRC589827:SRD589827 SRF589827:SRG589827 SRI589827:SRJ589827 TAV589827:TAW589827 TAY589827:TAZ589827 TBB589827:TBC589827 TBE589827:TBF589827 TKR589827:TKS589827 TKU589827:TKV589827 TKX589827:TKY589827 TLA589827:TLB589827 TUN589827:TUO589827 TUQ589827:TUR589827 TUT589827:TUU589827 TUW589827:TUX589827 UEJ589827:UEK589827 UEM589827:UEN589827 UEP589827:UEQ589827 UES589827:UET589827 UOF589827:UOG589827 UOI589827:UOJ589827 UOL589827:UOM589827 UOO589827:UOP589827 UYB589827:UYC589827 UYE589827:UYF589827 UYH589827:UYI589827 UYK589827:UYL589827 VHX589827:VHY589827 VIA589827:VIB589827 VID589827:VIE589827 VIG589827:VIH589827 VRT589827:VRU589827 VRW589827:VRX589827 VRZ589827:VSA589827 VSC589827:VSD589827 WBP589827:WBQ589827 WBS589827:WBT589827 WBV589827:WBW589827 WBY589827:WBZ589827 WLL589827:WLM589827 WLO589827:WLP589827 WLR589827:WLS589827 WLU589827:WLV589827 WVH589827:WVI589827 WVK589827:WVL589827 WVN589827:WVO589827 WVQ589827:WVR589827 IV655363:IW655363 IY655363:IZ655363 JB655363:JC655363 JE655363:JF655363 SR655363:SS655363 SU655363:SV655363 SX655363:SY655363 TA655363:TB655363 ACN655363:ACO655363 ACQ655363:ACR655363 ACT655363:ACU655363 ACW655363:ACX655363 AMJ655363:AMK655363 AMM655363:AMN655363 AMP655363:AMQ655363 AMS655363:AMT655363 AWF655363:AWG655363 AWI655363:AWJ655363 AWL655363:AWM655363 AWO655363:AWP655363 BGB655363:BGC655363 BGE655363:BGF655363 BGH655363:BGI655363 BGK655363:BGL655363 BPX655363:BPY655363 BQA655363:BQB655363 BQD655363:BQE655363 BQG655363:BQH655363 BZT655363:BZU655363 BZW655363:BZX655363 BZZ655363:CAA655363 CAC655363:CAD655363 CJP655363:CJQ655363 CJS655363:CJT655363 CJV655363:CJW655363 CJY655363:CJZ655363 CTL655363:CTM655363 CTO655363:CTP655363 CTR655363:CTS655363 CTU655363:CTV655363 DDH655363:DDI655363 DDK655363:DDL655363 DDN655363:DDO655363 DDQ655363:DDR655363 DND655363:DNE655363 DNG655363:DNH655363 DNJ655363:DNK655363 DNM655363:DNN655363 DWZ655363:DXA655363 DXC655363:DXD655363 DXF655363:DXG655363 DXI655363:DXJ655363 EGV655363:EGW655363 EGY655363:EGZ655363 EHB655363:EHC655363 EHE655363:EHF655363 EQR655363:EQS655363 EQU655363:EQV655363 EQX655363:EQY655363 ERA655363:ERB655363 FAN655363:FAO655363 FAQ655363:FAR655363 FAT655363:FAU655363 FAW655363:FAX655363 FKJ655363:FKK655363 FKM655363:FKN655363 FKP655363:FKQ655363 FKS655363:FKT655363 FUF655363:FUG655363 FUI655363:FUJ655363 FUL655363:FUM655363 FUO655363:FUP655363 GEB655363:GEC655363 GEE655363:GEF655363 GEH655363:GEI655363 GEK655363:GEL655363 GNX655363:GNY655363 GOA655363:GOB655363 GOD655363:GOE655363 GOG655363:GOH655363 GXT655363:GXU655363 GXW655363:GXX655363 GXZ655363:GYA655363 GYC655363:GYD655363 HHP655363:HHQ655363 HHS655363:HHT655363 HHV655363:HHW655363 HHY655363:HHZ655363 HRL655363:HRM655363 HRO655363:HRP655363 HRR655363:HRS655363 HRU655363:HRV655363 IBH655363:IBI655363 IBK655363:IBL655363 IBN655363:IBO655363 IBQ655363:IBR655363 ILD655363:ILE655363 ILG655363:ILH655363 ILJ655363:ILK655363 ILM655363:ILN655363 IUZ655363:IVA655363 IVC655363:IVD655363 IVF655363:IVG655363 IVI655363:IVJ655363 JEV655363:JEW655363 JEY655363:JEZ655363 JFB655363:JFC655363 JFE655363:JFF655363 JOR655363:JOS655363 JOU655363:JOV655363 JOX655363:JOY655363 JPA655363:JPB655363 JYN655363:JYO655363 JYQ655363:JYR655363 JYT655363:JYU655363 JYW655363:JYX655363 KIJ655363:KIK655363 KIM655363:KIN655363 KIP655363:KIQ655363 KIS655363:KIT655363 KSF655363:KSG655363 KSI655363:KSJ655363 KSL655363:KSM655363 KSO655363:KSP655363 LCB655363:LCC655363 LCE655363:LCF655363 LCH655363:LCI655363 LCK655363:LCL655363 LLX655363:LLY655363 LMA655363:LMB655363 LMD655363:LME655363 LMG655363:LMH655363 LVT655363:LVU655363 LVW655363:LVX655363 LVZ655363:LWA655363 LWC655363:LWD655363 MFP655363:MFQ655363 MFS655363:MFT655363 MFV655363:MFW655363 MFY655363:MFZ655363 MPL655363:MPM655363 MPO655363:MPP655363 MPR655363:MPS655363 MPU655363:MPV655363 MZH655363:MZI655363 MZK655363:MZL655363 MZN655363:MZO655363 MZQ655363:MZR655363 NJD655363:NJE655363 NJG655363:NJH655363 NJJ655363:NJK655363 NJM655363:NJN655363 NSZ655363:NTA655363 NTC655363:NTD655363 NTF655363:NTG655363 NTI655363:NTJ655363 OCV655363:OCW655363 OCY655363:OCZ655363 ODB655363:ODC655363 ODE655363:ODF655363 OMR655363:OMS655363 OMU655363:OMV655363 OMX655363:OMY655363 ONA655363:ONB655363 OWN655363:OWO655363 OWQ655363:OWR655363 OWT655363:OWU655363 OWW655363:OWX655363 PGJ655363:PGK655363 PGM655363:PGN655363 PGP655363:PGQ655363 PGS655363:PGT655363 PQF655363:PQG655363 PQI655363:PQJ655363 PQL655363:PQM655363 PQO655363:PQP655363 QAB655363:QAC655363 QAE655363:QAF655363 QAH655363:QAI655363 QAK655363:QAL655363 QJX655363:QJY655363 QKA655363:QKB655363 QKD655363:QKE655363 QKG655363:QKH655363 QTT655363:QTU655363 QTW655363:QTX655363 QTZ655363:QUA655363 QUC655363:QUD655363 RDP655363:RDQ655363 RDS655363:RDT655363 RDV655363:RDW655363 RDY655363:RDZ655363 RNL655363:RNM655363 RNO655363:RNP655363 RNR655363:RNS655363 RNU655363:RNV655363 RXH655363:RXI655363 RXK655363:RXL655363 RXN655363:RXO655363 RXQ655363:RXR655363 SHD655363:SHE655363 SHG655363:SHH655363 SHJ655363:SHK655363 SHM655363:SHN655363 SQZ655363:SRA655363 SRC655363:SRD655363 SRF655363:SRG655363 SRI655363:SRJ655363 TAV655363:TAW655363 TAY655363:TAZ655363 TBB655363:TBC655363 TBE655363:TBF655363 TKR655363:TKS655363 TKU655363:TKV655363 TKX655363:TKY655363 TLA655363:TLB655363 TUN655363:TUO655363 TUQ655363:TUR655363 TUT655363:TUU655363 TUW655363:TUX655363 UEJ655363:UEK655363 UEM655363:UEN655363 UEP655363:UEQ655363 UES655363:UET655363 UOF655363:UOG655363 UOI655363:UOJ655363 UOL655363:UOM655363 UOO655363:UOP655363 UYB655363:UYC655363 UYE655363:UYF655363 UYH655363:UYI655363 UYK655363:UYL655363 VHX655363:VHY655363 VIA655363:VIB655363 VID655363:VIE655363 VIG655363:VIH655363 VRT655363:VRU655363 VRW655363:VRX655363 VRZ655363:VSA655363 VSC655363:VSD655363 WBP655363:WBQ655363 WBS655363:WBT655363 WBV655363:WBW655363 WBY655363:WBZ655363 WLL655363:WLM655363 WLO655363:WLP655363 WLR655363:WLS655363 WLU655363:WLV655363 WVH655363:WVI655363 WVK655363:WVL655363 WVN655363:WVO655363 WVQ655363:WVR655363 IV720899:IW720899 IY720899:IZ720899 JB720899:JC720899 JE720899:JF720899 SR720899:SS720899 SU720899:SV720899 SX720899:SY720899 TA720899:TB720899 ACN720899:ACO720899 ACQ720899:ACR720899 ACT720899:ACU720899 ACW720899:ACX720899 AMJ720899:AMK720899 AMM720899:AMN720899 AMP720899:AMQ720899 AMS720899:AMT720899 AWF720899:AWG720899 AWI720899:AWJ720899 AWL720899:AWM720899 AWO720899:AWP720899 BGB720899:BGC720899 BGE720899:BGF720899 BGH720899:BGI720899 BGK720899:BGL720899 BPX720899:BPY720899 BQA720899:BQB720899 BQD720899:BQE720899 BQG720899:BQH720899 BZT720899:BZU720899 BZW720899:BZX720899 BZZ720899:CAA720899 CAC720899:CAD720899 CJP720899:CJQ720899 CJS720899:CJT720899 CJV720899:CJW720899 CJY720899:CJZ720899 CTL720899:CTM720899 CTO720899:CTP720899 CTR720899:CTS720899 CTU720899:CTV720899 DDH720899:DDI720899 DDK720899:DDL720899 DDN720899:DDO720899 DDQ720899:DDR720899 DND720899:DNE720899 DNG720899:DNH720899 DNJ720899:DNK720899 DNM720899:DNN720899 DWZ720899:DXA720899 DXC720899:DXD720899 DXF720899:DXG720899 DXI720899:DXJ720899 EGV720899:EGW720899 EGY720899:EGZ720899 EHB720899:EHC720899 EHE720899:EHF720899 EQR720899:EQS720899 EQU720899:EQV720899 EQX720899:EQY720899 ERA720899:ERB720899 FAN720899:FAO720899 FAQ720899:FAR720899 FAT720899:FAU720899 FAW720899:FAX720899 FKJ720899:FKK720899 FKM720899:FKN720899 FKP720899:FKQ720899 FKS720899:FKT720899 FUF720899:FUG720899 FUI720899:FUJ720899 FUL720899:FUM720899 FUO720899:FUP720899 GEB720899:GEC720899 GEE720899:GEF720899 GEH720899:GEI720899 GEK720899:GEL720899 GNX720899:GNY720899 GOA720899:GOB720899 GOD720899:GOE720899 GOG720899:GOH720899 GXT720899:GXU720899 GXW720899:GXX720899 GXZ720899:GYA720899 GYC720899:GYD720899 HHP720899:HHQ720899 HHS720899:HHT720899 HHV720899:HHW720899 HHY720899:HHZ720899 HRL720899:HRM720899 HRO720899:HRP720899 HRR720899:HRS720899 HRU720899:HRV720899 IBH720899:IBI720899 IBK720899:IBL720899 IBN720899:IBO720899 IBQ720899:IBR720899 ILD720899:ILE720899 ILG720899:ILH720899 ILJ720899:ILK720899 ILM720899:ILN720899 IUZ720899:IVA720899 IVC720899:IVD720899 IVF720899:IVG720899 IVI720899:IVJ720899 JEV720899:JEW720899 JEY720899:JEZ720899 JFB720899:JFC720899 JFE720899:JFF720899 JOR720899:JOS720899 JOU720899:JOV720899 JOX720899:JOY720899 JPA720899:JPB720899 JYN720899:JYO720899 JYQ720899:JYR720899 JYT720899:JYU720899 JYW720899:JYX720899 KIJ720899:KIK720899 KIM720899:KIN720899 KIP720899:KIQ720899 KIS720899:KIT720899 KSF720899:KSG720899 KSI720899:KSJ720899 KSL720899:KSM720899 KSO720899:KSP720899 LCB720899:LCC720899 LCE720899:LCF720899 LCH720899:LCI720899 LCK720899:LCL720899 LLX720899:LLY720899 LMA720899:LMB720899 LMD720899:LME720899 LMG720899:LMH720899 LVT720899:LVU720899 LVW720899:LVX720899 LVZ720899:LWA720899 LWC720899:LWD720899 MFP720899:MFQ720899 MFS720899:MFT720899 MFV720899:MFW720899 MFY720899:MFZ720899 MPL720899:MPM720899 MPO720899:MPP720899 MPR720899:MPS720899 MPU720899:MPV720899 MZH720899:MZI720899 MZK720899:MZL720899 MZN720899:MZO720899 MZQ720899:MZR720899 NJD720899:NJE720899 NJG720899:NJH720899 NJJ720899:NJK720899 NJM720899:NJN720899 NSZ720899:NTA720899 NTC720899:NTD720899 NTF720899:NTG720899 NTI720899:NTJ720899 OCV720899:OCW720899 OCY720899:OCZ720899 ODB720899:ODC720899 ODE720899:ODF720899 OMR720899:OMS720899 OMU720899:OMV720899 OMX720899:OMY720899 ONA720899:ONB720899 OWN720899:OWO720899 OWQ720899:OWR720899 OWT720899:OWU720899 OWW720899:OWX720899 PGJ720899:PGK720899 PGM720899:PGN720899 PGP720899:PGQ720899 PGS720899:PGT720899 PQF720899:PQG720899 PQI720899:PQJ720899 PQL720899:PQM720899 PQO720899:PQP720899 QAB720899:QAC720899 QAE720899:QAF720899 QAH720899:QAI720899 QAK720899:QAL720899 QJX720899:QJY720899 QKA720899:QKB720899 QKD720899:QKE720899 QKG720899:QKH720899 QTT720899:QTU720899 QTW720899:QTX720899 QTZ720899:QUA720899 QUC720899:QUD720899 RDP720899:RDQ720899 RDS720899:RDT720899 RDV720899:RDW720899 RDY720899:RDZ720899 RNL720899:RNM720899 RNO720899:RNP720899 RNR720899:RNS720899 RNU720899:RNV720899 RXH720899:RXI720899 RXK720899:RXL720899 RXN720899:RXO720899 RXQ720899:RXR720899 SHD720899:SHE720899 SHG720899:SHH720899 SHJ720899:SHK720899 SHM720899:SHN720899 SQZ720899:SRA720899 SRC720899:SRD720899 SRF720899:SRG720899 SRI720899:SRJ720899 TAV720899:TAW720899 TAY720899:TAZ720899 TBB720899:TBC720899 TBE720899:TBF720899 TKR720899:TKS720899 TKU720899:TKV720899 TKX720899:TKY720899 TLA720899:TLB720899 TUN720899:TUO720899 TUQ720899:TUR720899 TUT720899:TUU720899 TUW720899:TUX720899 UEJ720899:UEK720899 UEM720899:UEN720899 UEP720899:UEQ720899 UES720899:UET720899 UOF720899:UOG720899 UOI720899:UOJ720899 UOL720899:UOM720899 UOO720899:UOP720899 UYB720899:UYC720899 UYE720899:UYF720899 UYH720899:UYI720899 UYK720899:UYL720899 VHX720899:VHY720899 VIA720899:VIB720899 VID720899:VIE720899 VIG720899:VIH720899 VRT720899:VRU720899 VRW720899:VRX720899 VRZ720899:VSA720899 VSC720899:VSD720899 WBP720899:WBQ720899 WBS720899:WBT720899 WBV720899:WBW720899 WBY720899:WBZ720899 WLL720899:WLM720899 WLO720899:WLP720899 WLR720899:WLS720899 WLU720899:WLV720899 WVH720899:WVI720899 WVK720899:WVL720899 WVN720899:WVO720899 WVQ720899:WVR720899 IV786435:IW786435 IY786435:IZ786435 JB786435:JC786435 JE786435:JF786435 SR786435:SS786435 SU786435:SV786435 SX786435:SY786435 TA786435:TB786435 ACN786435:ACO786435 ACQ786435:ACR786435 ACT786435:ACU786435 ACW786435:ACX786435 AMJ786435:AMK786435 AMM786435:AMN786435 AMP786435:AMQ786435 AMS786435:AMT786435 AWF786435:AWG786435 AWI786435:AWJ786435 AWL786435:AWM786435 AWO786435:AWP786435 BGB786435:BGC786435 BGE786435:BGF786435 BGH786435:BGI786435 BGK786435:BGL786435 BPX786435:BPY786435 BQA786435:BQB786435 BQD786435:BQE786435 BQG786435:BQH786435 BZT786435:BZU786435 BZW786435:BZX786435 BZZ786435:CAA786435 CAC786435:CAD786435 CJP786435:CJQ786435 CJS786435:CJT786435 CJV786435:CJW786435 CJY786435:CJZ786435 AMJ262147:AMK262147 AMM262147:AMN262147 AMP262147:AMQ262147 AMS262147:AMT262147 AWF262147:AWG262147 AWI262147:AWJ262147 AWL262147:AWM262147 AWO262147:AWP262147 BGB262147:BGC262147 BGE262147:BGF262147 BGH262147:BGI262147 BGK262147:BGL262147 BPX262147:BPY262147 BQA262147:BQB262147 BQD262147:BQE262147 BQG262147:BQH262147 BZT262147:BZU262147 BZW262147:BZX262147 BZZ262147:CAA262147 CAC262147:CAD262147 CJP262147:CJQ262147 CJS262147:CJT262147 CJV262147:CJW262147 CJY262147:CJZ262147 CTL262147:CTM262147 CTO262147:CTP262147 CTR262147:CTS262147 CTU262147:CTV262147 DDH262147:DDI262147 DDK262147:DDL262147 DDN262147:DDO262147 DDQ262147:DDR262147 DND262147:DNE262147 DNG262147:DNH262147 DNJ262147:DNK262147 DNM262147:DNN262147 DWZ262147:DXA262147 DXC262147:DXD262147 DXF262147:DXG262147 DXI262147:DXJ262147 EGV262147:EGW262147 EGY262147:EGZ262147 EHB262147:EHC262147 EHE262147:EHF262147 EQR262147:EQS262147 EQU262147:EQV262147 EQX262147:EQY262147 ERA262147:ERB262147 FAN262147:FAO262147 FAQ262147:FAR262147 FAT262147:FAU262147 FAW262147:FAX262147 FKJ262147:FKK262147 FKM262147:FKN262147 FKP262147:FKQ262147 FKS262147:FKT262147 FUF262147:FUG262147 FUI262147:FUJ262147 FUL262147:FUM262147 FUO262147:FUP262147 GEB262147:GEC262147 GEE262147:GEF262147 GEH262147:GEI262147 GEK262147:GEL262147 GNX262147:GNY262147 GOA262147:GOB262147 GOD262147:GOE262147 GOG262147:GOH262147 GXT262147:GXU262147 GXW262147:GXX262147 GXZ262147:GYA262147 GYC262147:GYD262147 HHP262147:HHQ262147 HHS262147:HHT262147 HHV262147:HHW262147 HHY262147:HHZ262147 HRL262147:HRM262147 HRO262147:HRP262147 HRR262147:HRS262147 HRU262147:HRV262147 IBH262147:IBI262147 IBK262147:IBL262147 IBN262147:IBO262147 IBQ262147:IBR262147 ILD262147:ILE262147 ILG262147:ILH262147 ILJ262147:ILK262147 ILM262147:ILN262147 IUZ262147:IVA262147 IVC262147:IVD262147 IVF262147:IVG262147 IVI262147:IVJ262147 JEV262147:JEW262147 JEY262147:JEZ262147 JFB262147:JFC262147 JFE262147:JFF262147 JOR262147:JOS262147 JOU262147:JOV262147 JOX262147:JOY262147 JPA262147:JPB262147 JYN262147:JYO262147 JYQ262147:JYR262147 JYT262147:JYU262147 JYW262147:JYX262147 KIJ262147:KIK262147 KIM262147:KIN262147 KIP262147:KIQ262147 KIS262147:KIT262147 KSF262147:KSG262147 KSI262147:KSJ262147 KSL262147:KSM262147 KSO262147:KSP262147 LCB262147:LCC262147 LCE262147:LCF262147 LCH262147:LCI262147 LCK262147:LCL262147 LLX262147:LLY262147 LMA262147:LMB262147 LMD262147:LME262147 LMG262147:LMH262147 LVT262147:LVU262147 LVW262147:LVX262147 LVZ262147:LWA262147 LWC262147:LWD262147 MFP262147:MFQ262147 MFS262147:MFT262147 MFV262147:MFW262147 MFY262147:MFZ262147 MPL262147:MPM262147 MPO262147:MPP262147 MPR262147:MPS262147 MPU262147:MPV262147 MZH262147:MZI262147 MZK262147:MZL262147 MZN262147:MZO262147 MZQ262147:MZR262147 NJD262147:NJE262147 NJG262147:NJH262147 NJJ262147:NJK262147 NJM262147:NJN262147 NSZ262147:NTA262147 NTC262147:NTD262147 NTF262147:NTG262147 NTI262147:NTJ262147 OCV262147:OCW262147 OCY262147:OCZ262147 ODB262147:ODC262147 ODE262147:ODF262147 OMR262147:OMS262147 OMU262147:OMV262147 OMX262147:OMY262147 ONA262147:ONB262147 OWN262147:OWO262147 OWQ262147:OWR262147 OWT262147:OWU262147 OWW262147:OWX262147 PGJ262147:PGK262147 PGM262147:PGN262147 PGP262147:PGQ262147 PGS262147:PGT262147 PQF262147:PQG262147 PQI262147:PQJ262147 PQL262147:PQM262147 PQO262147:PQP262147 QAB262147:QAC262147 QAE262147:QAF262147 QAH262147:QAI262147 QAK262147:QAL262147 QJX262147:QJY262147 QKA262147:QKB262147 QKD262147:QKE262147 QKG262147:QKH262147 QTT262147:QTU262147 QTW262147:QTX262147 QTZ262147:QUA262147 QUC262147:QUD262147 RDP262147:RDQ262147 RDS262147:RDT262147 RDV262147:RDW262147 RDY262147:RDZ262147 RNL262147:RNM262147 RNO262147:RNP262147 RNR262147:RNS262147 RNU262147:RNV262147 RXH262147:RXI262147 RXK262147:RXL262147 RXN262147:RXO262147 RXQ262147:RXR262147 SHD262147:SHE262147 SHG262147:SHH262147 SHJ262147:SHK262147 SHM262147:SHN262147 SQZ262147:SRA262147 SRC262147:SRD262147 SRF262147:SRG262147 SRI262147:SRJ262147 TAV262147:TAW262147 TAY262147:TAZ262147 TBB262147:TBC262147 TBE262147:TBF262147 TKR262147:TKS262147 TKU262147:TKV262147 TKX262147:TKY262147 TLA262147:TLB262147 TUN262147:TUO262147 TUQ262147:TUR262147 TUT262147:TUU262147 TUW262147:TUX262147 UEJ262147:UEK262147 UEM262147:UEN262147 UEP262147:UEQ262147 UES262147:UET262147 UOF262147:UOG262147 UOI262147:UOJ262147 UOL262147:UOM262147 UOO262147:UOP262147 UYB262147:UYC262147 UYE262147:UYF262147 UYH262147:UYI262147 UYK262147:UYL262147 VHX262147:VHY262147 VIA262147:VIB262147 VID262147:VIE262147 VIG262147:VIH262147 VRT262147:VRU262147 VRW262147:VRX262147 VRZ262147:VSA262147 VSC262147:VSD262147 WBP262147:WBQ262147 WBS262147:WBT262147 WBV262147:WBW262147 WBY262147:WBZ262147 WLL262147:WLM262147 WLO262147:WLP262147 WLR262147:WLS262147 WLU262147:WLV262147 WVH262147:WVI262147 WVK262147:WVL262147 WVN262147:WVO262147 WVQ262147:WVR262147 IV327683:IW327683 IY327683:IZ327683 JB327683:JC327683 JE327683:JF327683 SR327683:SS327683 SU327683:SV327683 SX327683:SY327683 TA327683:TB327683 ACN327683:ACO327683 ACQ327683:ACR327683 ACT327683:ACU327683 ACW327683:ACX327683 AMJ327683:AMK327683 AMM327683:AMN327683 AMP327683:AMQ327683 AMS327683:AMT327683 AWF327683:AWG327683 AWI327683:AWJ327683 AWL327683:AWM327683 AWO327683:AWP327683 BGB327683:BGC327683 BGE327683:BGF327683 BGH327683:BGI327683 BGK327683:BGL327683 BPX327683:BPY327683 BQA327683:BQB327683 BQD327683:BQE327683 BQG327683:BQH327683 BZT327683:BZU327683 BZW327683:BZX327683 BZZ327683:CAA327683 CAC327683:CAD327683 CJP327683:CJQ327683 CJS327683:CJT327683 CJV327683:CJW327683 CJY327683:CJZ327683 CTL327683:CTM327683 CTO327683:CTP327683 CTR327683:CTS327683 CTU327683:CTV327683 DDH327683:DDI327683 DDK327683:DDL327683 DDN327683:DDO327683 DDQ327683:DDR327683 DND327683:DNE327683 DNG327683:DNH327683 DNJ327683:DNK327683 DNM327683:DNN327683 DWZ327683:DXA327683 DXC327683:DXD327683 DXF327683:DXG327683 DXI327683:DXJ327683 EGV327683:EGW327683 EGY327683:EGZ327683 EHB327683:EHC327683 EHE327683:EHF327683 EQR327683:EQS327683 EQU327683:EQV327683 EQX327683:EQY327683 ERA327683:ERB327683 FAN327683:FAO327683 FAQ327683:FAR327683 FAT327683:FAU327683 FAW327683:FAX327683 FKJ327683:FKK327683 FKM327683:FKN327683 FKP327683:FKQ327683 FKS327683:FKT327683 FUF327683:FUG327683 FUI327683:FUJ327683 FUL327683:FUM327683 FUO327683:FUP327683 GEB327683:GEC327683 GEE327683:GEF327683 GEH327683:GEI327683 GEK327683:GEL327683 GNX327683:GNY327683 GOA327683:GOB327683 GOD327683:GOE327683 GOG327683:GOH327683 GXT327683:GXU327683 GXW327683:GXX327683 GXZ327683:GYA327683 GYC327683:GYD327683 HHP327683:HHQ327683 HHS327683:HHT327683 HHV327683:HHW327683 HHY327683:HHZ327683 HRL327683:HRM327683 HRO327683:HRP327683 HRR327683:HRS327683 HRU327683:HRV327683 IBH327683:IBI327683 IBK327683:IBL327683 IBN327683:IBO327683 IBQ327683:IBR327683 ILD327683:ILE327683 ILG327683:ILH327683 ILJ327683:ILK327683 ILM327683:ILN327683 IUZ327683:IVA327683 IVC327683:IVD327683 IVF327683:IVG327683 IVI327683:IVJ327683 JEV327683:JEW327683 JEY327683:JEZ327683 JFB327683:JFC327683 JFE327683:JFF327683 JOR327683:JOS327683 JOU327683:JOV327683 JOX327683:JOY327683 JPA327683:JPB327683 JYN327683:JYO327683 JYQ327683:JYR327683 JYT327683:JYU327683 JYW327683:JYX327683 KIJ327683:KIK327683 KIM327683:KIN327683 KIP327683:KIQ327683 KIS327683:KIT327683 KSF327683:KSG327683 KSI327683:KSJ327683 KSL327683:KSM327683 KSO327683:KSP327683 LCB327683:LCC327683 LCE327683:LCF327683 LCH327683:LCI327683 LCK327683:LCL327683 LLX327683:LLY327683 LMA327683:LMB327683 LMD327683:LME327683 LMG327683:LMH327683 LVT327683:LVU327683 LVW327683:LVX327683 LVZ327683:LWA327683 LWC327683:LWD327683 MFP327683:MFQ327683 MFS327683:MFT327683 MFV327683:MFW327683 MFY327683:MFZ327683 MPL327683:MPM327683 MPO327683:MPP327683 MPR327683:MPS327683 MPU327683:MPV327683 MZH327683:MZI327683 MZK327683:MZL327683 MZN327683:MZO327683 MZQ327683:MZR327683 NJD327683:NJE327683 NJG327683:NJH327683 NJJ327683:NJK327683 NJM327683:NJN327683 NSZ327683:NTA327683 NTC327683:NTD327683 NTF327683:NTG327683 NTI327683:NTJ327683 OCV327683:OCW327683 OCY327683:OCZ327683 ODB327683:ODC327683 ODE327683:ODF327683 OMR327683:OMS327683 OMU327683:OMV327683 OMX327683:OMY327683 ONA327683:ONB327683 OWN327683:OWO327683 OWQ327683:OWR327683 OWT327683:OWU327683 OWW327683:OWX327683 PGJ327683:PGK327683 PGM327683:PGN327683 PGP327683:PGQ327683 PGS327683:PGT327683 PQF327683:PQG327683 PQI327683:PQJ327683 PQL327683:PQM327683 PQO327683:PQP327683 QAB327683:QAC327683 QAE327683:QAF327683 QAH327683:QAI327683 QAK327683:QAL327683 QJX327683:QJY327683 QKA327683:QKB327683 QKD327683:QKE327683 QKG327683:QKH327683 QTT327683:QTU327683 QTW327683:QTX327683 QTZ327683:QUA327683 QUC327683:QUD327683 RDP327683:RDQ327683 RDS327683:RDT327683 RDV327683:RDW327683 RDY327683:RDZ327683 RNL327683:RNM327683 RNO327683:RNP327683 RNR327683:RNS327683 RNU327683:RNV327683 RXH327683:RXI327683 RXK327683:RXL327683 RXN327683:RXO327683 RXQ327683:RXR327683 SHD327683:SHE327683 SHG327683:SHH327683 SHJ327683:SHK327683 SHM327683:SHN327683 SQZ327683:SRA327683 SRC327683:SRD327683 SRF327683:SRG327683 SRI327683:SRJ327683 TAV327683:TAW327683 TAY327683:TAZ327683 TBB327683:TBC327683 TBE327683:TBF327683 TKR327683:TKS327683 TKU327683:TKV327683 TKX327683:TKY327683 TLA327683:TLB327683 TUN327683:TUO327683 TUQ327683:TUR327683 TUT327683:TUU327683 TUW327683:TUX327683 UEJ327683:UEK327683 UEM327683:UEN327683 UEP327683:UEQ327683 UES327683:UET327683 UOF327683:UOG327683 UOI327683:UOJ327683 UOL327683:UOM327683 UOO327683:UOP327683 UYB327683:UYC327683 UYE327683:UYF327683 UYH327683:UYI327683 UYK327683:UYL327683 VHX327683:VHY327683 VIA327683:VIB327683 VID327683:VIE327683 VIG327683:VIH327683 VRT327683:VRU327683 VRW327683:VRX327683 VRZ327683:VSA327683 VSC327683:VSD327683 WBP327683:WBQ327683 WBS327683:WBT327683 WBV327683:WBW327683 WBY327683:WBZ327683 WLL327683:WLM327683 WLO327683:WLP327683 WLR327683:WLS327683 WLU327683:WLV327683 WVH327683:WVI327683 WVK327683:WVL327683 WVN327683:WVO327683 WVQ327683:WVR327683 IV393219:IW393219 IY393219:IZ393219 JB393219:JC393219 JE393219:JF393219 SR393219:SS393219 SU393219:SV393219 SX393219:SY393219 TA393219:TB393219 ACN393219:ACO393219 ACQ393219:ACR393219 ACT393219:ACU393219 ACW393219:ACX393219 AMJ393219:AMK393219 AMM393219:AMN393219 AMP393219:AMQ393219 AMS393219:AMT393219 AWF393219:AWG393219 AWI393219:AWJ393219 AWL393219:AWM393219 AWO393219:AWP393219 BGB393219:BGC393219 BGE393219:BGF393219 BGH393219:BGI393219 BGK393219:BGL393219 BPX393219:BPY393219 BQA393219:BQB393219 BQD393219:BQE393219 BQG393219:BQH393219 BZT393219:BZU393219 BZW393219:BZX393219 BZZ393219:CAA393219 CAC393219:CAD393219 CJP393219:CJQ393219 CJS393219:CJT393219 CJV393219:CJW393219 CJY393219:CJZ393219 CTL393219:CTM393219 CTO393219:CTP393219 CTR393219:CTS393219 CTU393219:CTV393219 DDH393219:DDI393219 DDK393219:DDL393219 DDN393219:DDO393219 DDQ393219:DDR393219 DND393219:DNE393219 DNG393219:DNH393219 DNJ393219:DNK393219 DNM393219:DNN393219 DWZ393219:DXA393219 DXC393219:DXD393219 DXF393219:DXG393219 DXI393219:DXJ393219 EGV393219:EGW393219 EGY393219:EGZ393219 EHB393219:EHC393219 EHE393219:EHF393219 EQR393219:EQS393219 EQU393219:EQV393219 EQX393219:EQY393219 ERA393219:ERB393219 FAN393219:FAO393219 FAQ393219:FAR393219 FAT393219:FAU393219 FAW393219:FAX393219 FKJ393219:FKK393219 FKM393219:FKN393219 FKP393219:FKQ393219 FKS393219:FKT393219 FUF393219:FUG393219 FUI393219:FUJ393219 FUL393219:FUM393219 FUO393219:FUP393219 GEB393219:GEC393219 GEE393219:GEF393219 GEH393219:GEI393219 GEK393219:GEL393219 GNX393219:GNY393219 GOA393219:GOB393219 GOD393219:GOE393219 GOG393219:GOH393219 GXT393219:GXU393219 GXW393219:GXX393219 GXZ393219:GYA393219 GYC393219:GYD393219 HHP393219:HHQ393219 HHS393219:HHT393219 HHV393219:HHW393219 HHY393219:HHZ393219 HRL393219:HRM393219 HRO393219:HRP393219 HRR393219:HRS393219 HRU393219:HRV393219 IBH393219:IBI393219 IBK393219:IBL393219 IBN393219:IBO393219 IBQ393219:IBR393219 ILD393219:ILE393219 ILG393219:ILH393219 ILJ393219:ILK393219 ILM393219:ILN393219 IUZ393219:IVA393219 IVC393219:IVD393219 IVF393219:IVG393219 IVI393219:IVJ393219 JEV393219:JEW393219 JEY393219:JEZ393219 JFB393219:JFC393219 JFE393219:JFF393219 JOR393219:JOS393219 JOU393219:JOV393219 JOX393219:JOY393219 JPA393219:JPB393219 JYN393219:JYO393219 JYQ393219:JYR393219 JYT393219:JYU393219 JYW393219:JYX393219 KIJ393219:KIK393219 KIM393219:KIN393219 KIP393219:KIQ393219 KIS393219:KIT393219 KSF393219:KSG393219 KSI393219:KSJ393219 KSL393219:KSM393219 KSO393219:KSP393219 LCB393219:LCC393219 LCE393219:LCF393219 LCH393219:LCI393219 LCK393219:LCL393219 LLX393219:LLY393219 LMA393219:LMB393219 LMD393219:LME393219 LMG393219:LMH393219 LVT393219:LVU393219 LVW393219:LVX393219 LVZ393219:LWA393219 LWC393219:LWD393219 MFP393219:MFQ393219 MFS393219:MFT393219 MFV393219:MFW393219 MFY393219:MFZ393219 MPL393219:MPM393219 MPO393219:MPP393219 MPR393219:MPS393219 MPU393219:MPV393219 MZH393219:MZI393219 MZK393219:MZL393219 MZN393219:MZO393219 MZQ393219:MZR393219 NJD393219:NJE393219 NJG393219:NJH393219 NJJ393219:NJK393219 NJM393219:NJN393219 NSZ393219:NTA393219 NTC393219:NTD393219 NTF393219:NTG393219 NTI393219:NTJ393219 OCV393219:OCW393219 OCY393219:OCZ393219 ODB393219:ODC393219 ODE393219:ODF393219 OMR393219:OMS393219 OMU393219:OMV393219 OMX393219:OMY393219 ONA393219:ONB393219 OWN393219:OWO393219 OWQ393219:OWR393219 OWT393219:OWU393219 OWW393219:OWX393219 PGJ393219:PGK393219 PGM393219:PGN393219 PGP393219:PGQ393219 PGS393219:PGT393219 PQF393219:PQG393219 PQI393219:PQJ393219 PQL393219:PQM393219 PQO393219:PQP393219 QAB393219:QAC393219 QAE393219:QAF393219 QAH393219:QAI393219 QAK393219:QAL393219 QJX393219:QJY393219 QKA393219:QKB393219 QKD393219:QKE393219 QKG393219:QKH393219 QTT393219:QTU393219 QTW393219:QTX393219 QTZ393219:QUA393219 QUC393219:QUD393219 RDP393219:RDQ393219 RDS393219:RDT393219 RDV393219:RDW393219 RDY393219:RDZ393219 RNL393219:RNM393219 RNO393219:RNP393219 RNR393219:RNS393219 RNU393219:RNV393219 RXH393219:RXI393219 RXK393219:RXL393219 RXN393219:RXO393219 RXQ393219:RXR393219 SHD393219:SHE393219 SHG393219:SHH393219 SHJ393219:SHK393219 SHM393219:SHN393219 SQZ393219:SRA393219 SRC393219:SRD393219 SRF393219:SRG393219 SRI393219:SRJ393219 TAV393219:TAW393219 TAY393219:TAZ393219 TBB393219:TBC393219 TBE393219:TBF393219 TKR393219:TKS393219 TKU393219:TKV393219 TKX393219:TKY393219 TLA393219:TLB393219 TUN393219:TUO393219 TUQ393219:TUR393219 TUT393219:TUU393219 TUW393219:TUX393219 UEJ393219:UEK393219 UEM393219:UEN393219 UEP393219:UEQ393219 UES393219:UET393219 UOF393219:UOG393219 UOI393219:UOJ393219 UOL393219:UOM393219 UOO393219:UOP393219 UYB393219:UYC393219 UYE393219:UYF393219 UYH393219:UYI393219 UYK393219:UYL393219 VHX393219:VHY393219 VIA393219:VIB393219 VID393219:VIE393219 VIG393219:VIH393219 VRT393219:VRU393219 VRW393219:VRX393219 VRZ393219:VSA393219 VSC393219:VSD393219 WBP393219:WBQ393219 WBS393219:WBT393219 WBV393219:WBW393219 WBY393219:WBZ393219 WLL393219:WLM393219 WLO393219:WLP393219 WLR393219:WLS393219 WLU393219:WLV393219 WVH393219:WVI393219 WVK393219:WVL393219 WVN393219:WVO393219 WVQ393219:WVR393219 IV458755:IW458755 IY458755:IZ458755 JB458755:JC458755 JE458755:JF458755 SR458755:SS458755 SU458755:SV458755 SX458755:SY458755 TA458755:TB458755 ACN458755:ACO458755 ACQ458755:ACR458755 ACT458755:ACU458755 ACW458755:ACX458755 AMJ458755:AMK458755 AMM458755:AMN458755 AMP458755:AMQ458755 AMS458755:AMT458755 AWF458755:AWG458755 AWI458755:AWJ458755 AWL458755:AWM458755 AWO458755:AWP458755 BGB458755:BGC458755 BGE458755:BGF458755 BGH458755:BGI458755 BGK458755:BGL458755 BPX458755:BPY458755 BQA458755:BQB458755 BQD458755:BQE458755 BQG458755:BQH458755 BZT458755:BZU458755 BZW458755:BZX458755 BZZ458755:CAA458755 CAC458755:CAD458755 CJP458755:CJQ458755 CJS458755:CJT458755 CJV458755:CJW458755 CJY458755:CJZ458755 CTL458755:CTM458755 CTO458755:CTP458755 CTR458755:CTS458755 CTU458755:CTV458755 DDH458755:DDI458755 DDK458755:DDL458755 DDN458755:DDO458755 DDQ458755:DDR458755 DND458755:DNE458755 DNG458755:DNH458755 DNJ458755:DNK458755 DNM458755:DNN458755 DWZ458755:DXA458755 DXC458755:DXD458755 DXF458755:DXG458755 DXI458755:DXJ458755 EGV458755:EGW458755 EGY458755:EGZ458755 EHB458755:EHC458755 EHE458755:EHF458755 EQR458755:EQS458755 EQU458755:EQV458755 EQX458755:EQY458755 ERA458755:ERB458755 FAN458755:FAO458755 FAQ458755:FAR458755 FAT458755:FAU458755 FAW458755:FAX458755 FKJ458755:FKK458755 FKM458755:FKN458755 FKP458755:FKQ458755 FKS458755:FKT458755 FUF458755:FUG458755 FUI458755:FUJ458755 FUL458755:FUM458755 FUO458755:FUP458755 GEB458755:GEC458755 GEE458755:GEF458755 GEH458755:GEI458755 GEK458755:GEL458755 GNX458755:GNY458755 GOA458755:GOB458755 GOD458755:GOE458755 GOG458755:GOH458755 GXT458755:GXU458755 GXW458755:GXX458755 GXZ458755:GYA458755 GYC458755:GYD458755 HHP458755:HHQ458755 HHS458755:HHT458755 HHV458755:HHW458755 HHY458755:HHZ458755 HRL458755:HRM458755 HRO458755:HRP458755 HRR458755:HRS458755 HRU458755:HRV458755 IBH458755:IBI458755 IBK458755:IBL458755 IBN458755:IBO458755 IBQ458755:IBR458755 ILD458755:ILE458755 ILG458755:ILH458755 ILJ458755:ILK458755 ILM458755:ILN458755 IUZ458755:IVA458755 IVC458755:IVD458755 IVF458755:IVG458755 IVI458755:IVJ458755 JEV458755:JEW458755 JEY458755:JEZ458755 JFB458755:JFC458755 JFE458755:JFF458755 JOR458755:JOS458755 JOU458755:JOV458755 JOX458755:JOY458755 JPA458755:JPB458755 JYN458755:JYO458755 JYQ458755:JYR458755 JYT458755:JYU458755 JYW458755:JYX458755 KIJ458755:KIK458755 KIM458755:KIN458755 KIP458755:KIQ458755 KIS458755:KIT458755 KSF458755:KSG458755 KSI458755:KSJ458755 KSL458755:KSM458755 KSO458755:KSP458755 LCB458755:LCC458755 LCE458755:LCF458755 LCH458755:LCI458755 LCK458755:LCL458755 LLX458755:LLY458755 LMA458755:LMB458755 LMD458755:LME458755 LMG458755:LMH458755 LVT458755:LVU458755 LVW458755:LVX458755 LVZ458755:LWA458755 LWC458755:LWD458755 MFP458755:MFQ458755 MFS458755:MFT458755 MFV458755:MFW458755 MFY458755:MFZ458755 MPL458755:MPM458755 MPO458755:MPP458755 MPR458755:MPS458755 MPU458755:MPV458755 MZH458755:MZI458755 MZK458755:MZL458755 MZN458755:MZO458755 MZQ458755:MZR458755 NJD458755:NJE458755 NJG458755:NJH458755 NJJ458755:NJK458755 NJM458755:NJN458755 NSZ458755:NTA458755 NTC458755:NTD458755 NTF458755:NTG458755 NTI458755:NTJ458755 OCV458755:OCW458755 OCY458755:OCZ458755 ODB458755:ODC458755 ODE458755:ODF458755 OMR458755:OMS458755 OMU458755:OMV458755 OMX458755:OMY458755 ONA458755:ONB458755 OWN458755:OWO458755 OWQ458755:OWR458755 OWT458755:OWU458755 OWW458755:OWX458755 PGJ458755:PGK458755 PGM458755:PGN458755 PGP458755:PGQ458755 PGS458755:PGT458755 PQF458755:PQG458755 PQI458755:PQJ458755 PQL458755:PQM458755 PQO458755:PQP458755 QAB458755:QAC458755 QAE458755:QAF458755 QAH458755:QAI458755 QAK458755:QAL458755 QJX458755:QJY458755 QKA458755:QKB458755 QKD458755:QKE458755 QKG458755:QKH458755 QTT458755:QTU458755 QTW458755:QTX458755 QTZ458755:QUA458755 QUC458755:QUD458755 RDP458755:RDQ458755 RDS458755:RDT458755 RDV458755:RDW458755 RDY458755:RDZ458755 RNL458755:RNM458755 RNO458755:RNP458755 RNR458755:RNS458755 RNU458755:RNV458755 RXH458755:RXI458755 RXK458755:RXL458755 RXN458755:RXO458755 RXQ458755:RXR458755 SHD458755:SHE458755 SHG458755:SHH458755 SHJ458755:SHK458755 SHM458755:SHN458755 SQZ458755:SRA458755 SRC458755:SRD458755 SRF458755:SRG458755 SRI458755:SRJ458755 TAV458755:TAW458755 TAY458755:TAZ458755 TBB458755:TBC458755 TBE458755:TBF458755 TKR458755:TKS458755 TKU458755:TKV458755 TKX458755:TKY458755 TLA458755:TLB458755 TUN458755:TUO458755 TUQ458755:TUR458755 TUT458755:TUU458755 TUW458755:TUX458755 UEJ458755:UEK458755 UEM458755:UEN458755 UEP458755:UEQ458755 UES458755:UET458755 UOF458755:UOG458755 UOI458755:UOJ458755 UOL458755:UOM458755 UOO458755:UOP458755 UYB458755:UYC458755 UYE458755:UYF458755 UYH458755:UYI458755 UYK458755:UYL458755 VHX458755:VHY458755 VIA458755:VIB458755 VID458755:VIE458755 VIG458755:VIH458755 VRT458755:VRU458755 VRW458755:VRX458755 VRZ458755:VSA458755 VSC458755:VSD458755 WBP458755:WBQ458755 WBS458755:WBT458755 WBV458755:WBW458755 WBY458755:WBZ458755 WLL458755:WLM458755 WLO458755:WLP458755 WLR458755:WLS458755 WLU458755:WLV458755 WVH458755:WVI458755 WVK458755:WVL458755 WVN458755:WVO458755 WVQ458755:WVR458755 BGK524291:BGL524291 IV524291:IW524291 IY524291:IZ524291 JB524291:JC524291 JE524291:JF524291 SR524291:SS524291 SU524291:SV524291 SX524291:SY524291 TA524291:TB524291 ACN524291:ACO524291 ACQ524291:ACR524291 ACT524291:ACU524291 ACW524291:ACX524291 AMJ524291:AMK524291 AMM524291:AMN524291 AMP524291:AMQ524291 AMS524291:AMT524291 AWF524291:AWG524291 AWI524291:AWJ524291 AWL524291:AWM524291 AWO524291:AWP524291 BGB524291:BGC524291 BGE524291:BGF524291 BGH524291:BGI524291 C131075:H131075 C196611:H196611 C262147:H262147 C851971:H851971 C917507:H917507 C983043:H983043 C589827:H589827 C655363:H655363 C720899:H720899 C786435:H786435 C327683:H327683 C393219:H393219 C458755:H458755 C524291:H524291 C65539:H65539" xr:uid="{00000000-0002-0000-0100-000000000000}">
      <formula1>10</formula1>
    </dataValidation>
  </dataValidations>
  <pageMargins left="0.511811023622047" right="0.118110236220472" top="0.39370078740157499" bottom="0.78740157480314998" header="0.31496062992126" footer="0.31496062992126"/>
  <pageSetup paperSize="9" scale="48" orientation="portrait" r:id="rId1"/>
  <headerFooter>
    <oddFooter>&amp;R&amp;P von &amp;N</oddFooter>
  </headerFooter>
  <ignoredErrors>
    <ignoredError sqref="A43:A45 A25 A27 A29 A31 A16:A20 A22 A37:A39" twoDigitTextYear="1"/>
    <ignoredError sqref="D14" unlockedFormula="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pageSetUpPr fitToPage="1"/>
  </sheetPr>
  <dimension ref="A1:W26"/>
  <sheetViews>
    <sheetView zoomScale="70" zoomScaleNormal="70" zoomScaleSheetLayoutView="80" zoomScalePageLayoutView="70" workbookViewId="0">
      <selection activeCell="C8" sqref="C8"/>
    </sheetView>
  </sheetViews>
  <sheetFormatPr baseColWidth="10" defaultColWidth="2" defaultRowHeight="13.5" x14ac:dyDescent="0.25"/>
  <cols>
    <col min="1" max="1" width="10.5703125" style="26" customWidth="1"/>
    <col min="2" max="2" width="59" style="176" customWidth="1"/>
    <col min="3" max="3" width="11.42578125" style="176" customWidth="1"/>
    <col min="4" max="6" width="11.42578125" style="177" customWidth="1"/>
    <col min="7" max="10" width="17.42578125" style="177" customWidth="1"/>
    <col min="11" max="13" width="8.28515625" style="177" customWidth="1"/>
    <col min="14" max="14" width="54" style="177" customWidth="1"/>
    <col min="15" max="20" width="8.28515625" style="177" customWidth="1"/>
    <col min="21" max="21" width="14.140625" style="177" customWidth="1"/>
    <col min="22" max="22" width="7" style="26" customWidth="1"/>
    <col min="23" max="23" width="6.42578125" style="178" customWidth="1"/>
    <col min="24" max="24" width="6.7109375" style="26" customWidth="1"/>
    <col min="25" max="25" width="6.28515625" style="26" customWidth="1"/>
    <col min="26" max="26" width="10.5703125" style="26" customWidth="1"/>
    <col min="27" max="254" width="2" style="26"/>
    <col min="255" max="255" width="7.28515625" style="26" customWidth="1"/>
    <col min="256" max="256" width="59" style="26" customWidth="1"/>
    <col min="257" max="277" width="8.28515625" style="26" customWidth="1"/>
    <col min="278" max="278" width="7" style="26" customWidth="1"/>
    <col min="279" max="279" width="6.42578125" style="26" customWidth="1"/>
    <col min="280" max="280" width="6.7109375" style="26" customWidth="1"/>
    <col min="281" max="281" width="6.28515625" style="26" customWidth="1"/>
    <col min="282" max="282" width="10.5703125" style="26" customWidth="1"/>
    <col min="283" max="510" width="2" style="26"/>
    <col min="511" max="511" width="7.28515625" style="26" customWidth="1"/>
    <col min="512" max="512" width="59" style="26" customWidth="1"/>
    <col min="513" max="533" width="8.28515625" style="26" customWidth="1"/>
    <col min="534" max="534" width="7" style="26" customWidth="1"/>
    <col min="535" max="535" width="6.42578125" style="26" customWidth="1"/>
    <col min="536" max="536" width="6.7109375" style="26" customWidth="1"/>
    <col min="537" max="537" width="6.28515625" style="26" customWidth="1"/>
    <col min="538" max="538" width="10.5703125" style="26" customWidth="1"/>
    <col min="539" max="766" width="2" style="26"/>
    <col min="767" max="767" width="7.28515625" style="26" customWidth="1"/>
    <col min="768" max="768" width="59" style="26" customWidth="1"/>
    <col min="769" max="789" width="8.28515625" style="26" customWidth="1"/>
    <col min="790" max="790" width="7" style="26" customWidth="1"/>
    <col min="791" max="791" width="6.42578125" style="26" customWidth="1"/>
    <col min="792" max="792" width="6.7109375" style="26" customWidth="1"/>
    <col min="793" max="793" width="6.28515625" style="26" customWidth="1"/>
    <col min="794" max="794" width="10.5703125" style="26" customWidth="1"/>
    <col min="795" max="1022" width="2" style="26"/>
    <col min="1023" max="1023" width="7.28515625" style="26" customWidth="1"/>
    <col min="1024" max="1024" width="59" style="26" customWidth="1"/>
    <col min="1025" max="1045" width="8.28515625" style="26" customWidth="1"/>
    <col min="1046" max="1046" width="7" style="26" customWidth="1"/>
    <col min="1047" max="1047" width="6.42578125" style="26" customWidth="1"/>
    <col min="1048" max="1048" width="6.7109375" style="26" customWidth="1"/>
    <col min="1049" max="1049" width="6.28515625" style="26" customWidth="1"/>
    <col min="1050" max="1050" width="10.5703125" style="26" customWidth="1"/>
    <col min="1051" max="1278" width="2" style="26"/>
    <col min="1279" max="1279" width="7.28515625" style="26" customWidth="1"/>
    <col min="1280" max="1280" width="59" style="26" customWidth="1"/>
    <col min="1281" max="1301" width="8.28515625" style="26" customWidth="1"/>
    <col min="1302" max="1302" width="7" style="26" customWidth="1"/>
    <col min="1303" max="1303" width="6.42578125" style="26" customWidth="1"/>
    <col min="1304" max="1304" width="6.7109375" style="26" customWidth="1"/>
    <col min="1305" max="1305" width="6.28515625" style="26" customWidth="1"/>
    <col min="1306" max="1306" width="10.5703125" style="26" customWidth="1"/>
    <col min="1307" max="1534" width="2" style="26"/>
    <col min="1535" max="1535" width="7.28515625" style="26" customWidth="1"/>
    <col min="1536" max="1536" width="59" style="26" customWidth="1"/>
    <col min="1537" max="1557" width="8.28515625" style="26" customWidth="1"/>
    <col min="1558" max="1558" width="7" style="26" customWidth="1"/>
    <col min="1559" max="1559" width="6.42578125" style="26" customWidth="1"/>
    <col min="1560" max="1560" width="6.7109375" style="26" customWidth="1"/>
    <col min="1561" max="1561" width="6.28515625" style="26" customWidth="1"/>
    <col min="1562" max="1562" width="10.5703125" style="26" customWidth="1"/>
    <col min="1563" max="1790" width="2" style="26"/>
    <col min="1791" max="1791" width="7.28515625" style="26" customWidth="1"/>
    <col min="1792" max="1792" width="59" style="26" customWidth="1"/>
    <col min="1793" max="1813" width="8.28515625" style="26" customWidth="1"/>
    <col min="1814" max="1814" width="7" style="26" customWidth="1"/>
    <col min="1815" max="1815" width="6.42578125" style="26" customWidth="1"/>
    <col min="1816" max="1816" width="6.7109375" style="26" customWidth="1"/>
    <col min="1817" max="1817" width="6.28515625" style="26" customWidth="1"/>
    <col min="1818" max="1818" width="10.5703125" style="26" customWidth="1"/>
    <col min="1819" max="2046" width="2" style="26"/>
    <col min="2047" max="2047" width="7.28515625" style="26" customWidth="1"/>
    <col min="2048" max="2048" width="59" style="26" customWidth="1"/>
    <col min="2049" max="2069" width="8.28515625" style="26" customWidth="1"/>
    <col min="2070" max="2070" width="7" style="26" customWidth="1"/>
    <col min="2071" max="2071" width="6.42578125" style="26" customWidth="1"/>
    <col min="2072" max="2072" width="6.7109375" style="26" customWidth="1"/>
    <col min="2073" max="2073" width="6.28515625" style="26" customWidth="1"/>
    <col min="2074" max="2074" width="10.5703125" style="26" customWidth="1"/>
    <col min="2075" max="2302" width="2" style="26"/>
    <col min="2303" max="2303" width="7.28515625" style="26" customWidth="1"/>
    <col min="2304" max="2304" width="59" style="26" customWidth="1"/>
    <col min="2305" max="2325" width="8.28515625" style="26" customWidth="1"/>
    <col min="2326" max="2326" width="7" style="26" customWidth="1"/>
    <col min="2327" max="2327" width="6.42578125" style="26" customWidth="1"/>
    <col min="2328" max="2328" width="6.7109375" style="26" customWidth="1"/>
    <col min="2329" max="2329" width="6.28515625" style="26" customWidth="1"/>
    <col min="2330" max="2330" width="10.5703125" style="26" customWidth="1"/>
    <col min="2331" max="2558" width="2" style="26"/>
    <col min="2559" max="2559" width="7.28515625" style="26" customWidth="1"/>
    <col min="2560" max="2560" width="59" style="26" customWidth="1"/>
    <col min="2561" max="2581" width="8.28515625" style="26" customWidth="1"/>
    <col min="2582" max="2582" width="7" style="26" customWidth="1"/>
    <col min="2583" max="2583" width="6.42578125" style="26" customWidth="1"/>
    <col min="2584" max="2584" width="6.7109375" style="26" customWidth="1"/>
    <col min="2585" max="2585" width="6.28515625" style="26" customWidth="1"/>
    <col min="2586" max="2586" width="10.5703125" style="26" customWidth="1"/>
    <col min="2587" max="2814" width="2" style="26"/>
    <col min="2815" max="2815" width="7.28515625" style="26" customWidth="1"/>
    <col min="2816" max="2816" width="59" style="26" customWidth="1"/>
    <col min="2817" max="2837" width="8.28515625" style="26" customWidth="1"/>
    <col min="2838" max="2838" width="7" style="26" customWidth="1"/>
    <col min="2839" max="2839" width="6.42578125" style="26" customWidth="1"/>
    <col min="2840" max="2840" width="6.7109375" style="26" customWidth="1"/>
    <col min="2841" max="2841" width="6.28515625" style="26" customWidth="1"/>
    <col min="2842" max="2842" width="10.5703125" style="26" customWidth="1"/>
    <col min="2843" max="3070" width="2" style="26"/>
    <col min="3071" max="3071" width="7.28515625" style="26" customWidth="1"/>
    <col min="3072" max="3072" width="59" style="26" customWidth="1"/>
    <col min="3073" max="3093" width="8.28515625" style="26" customWidth="1"/>
    <col min="3094" max="3094" width="7" style="26" customWidth="1"/>
    <col min="3095" max="3095" width="6.42578125" style="26" customWidth="1"/>
    <col min="3096" max="3096" width="6.7109375" style="26" customWidth="1"/>
    <col min="3097" max="3097" width="6.28515625" style="26" customWidth="1"/>
    <col min="3098" max="3098" width="10.5703125" style="26" customWidth="1"/>
    <col min="3099" max="3326" width="2" style="26"/>
    <col min="3327" max="3327" width="7.28515625" style="26" customWidth="1"/>
    <col min="3328" max="3328" width="59" style="26" customWidth="1"/>
    <col min="3329" max="3349" width="8.28515625" style="26" customWidth="1"/>
    <col min="3350" max="3350" width="7" style="26" customWidth="1"/>
    <col min="3351" max="3351" width="6.42578125" style="26" customWidth="1"/>
    <col min="3352" max="3352" width="6.7109375" style="26" customWidth="1"/>
    <col min="3353" max="3353" width="6.28515625" style="26" customWidth="1"/>
    <col min="3354" max="3354" width="10.5703125" style="26" customWidth="1"/>
    <col min="3355" max="3582" width="2" style="26"/>
    <col min="3583" max="3583" width="7.28515625" style="26" customWidth="1"/>
    <col min="3584" max="3584" width="59" style="26" customWidth="1"/>
    <col min="3585" max="3605" width="8.28515625" style="26" customWidth="1"/>
    <col min="3606" max="3606" width="7" style="26" customWidth="1"/>
    <col min="3607" max="3607" width="6.42578125" style="26" customWidth="1"/>
    <col min="3608" max="3608" width="6.7109375" style="26" customWidth="1"/>
    <col min="3609" max="3609" width="6.28515625" style="26" customWidth="1"/>
    <col min="3610" max="3610" width="10.5703125" style="26" customWidth="1"/>
    <col min="3611" max="3838" width="2" style="26"/>
    <col min="3839" max="3839" width="7.28515625" style="26" customWidth="1"/>
    <col min="3840" max="3840" width="59" style="26" customWidth="1"/>
    <col min="3841" max="3861" width="8.28515625" style="26" customWidth="1"/>
    <col min="3862" max="3862" width="7" style="26" customWidth="1"/>
    <col min="3863" max="3863" width="6.42578125" style="26" customWidth="1"/>
    <col min="3864" max="3864" width="6.7109375" style="26" customWidth="1"/>
    <col min="3865" max="3865" width="6.28515625" style="26" customWidth="1"/>
    <col min="3866" max="3866" width="10.5703125" style="26" customWidth="1"/>
    <col min="3867" max="4094" width="2" style="26"/>
    <col min="4095" max="4095" width="7.28515625" style="26" customWidth="1"/>
    <col min="4096" max="4096" width="59" style="26" customWidth="1"/>
    <col min="4097" max="4117" width="8.28515625" style="26" customWidth="1"/>
    <col min="4118" max="4118" width="7" style="26" customWidth="1"/>
    <col min="4119" max="4119" width="6.42578125" style="26" customWidth="1"/>
    <col min="4120" max="4120" width="6.7109375" style="26" customWidth="1"/>
    <col min="4121" max="4121" width="6.28515625" style="26" customWidth="1"/>
    <col min="4122" max="4122" width="10.5703125" style="26" customWidth="1"/>
    <col min="4123" max="4350" width="2" style="26"/>
    <col min="4351" max="4351" width="7.28515625" style="26" customWidth="1"/>
    <col min="4352" max="4352" width="59" style="26" customWidth="1"/>
    <col min="4353" max="4373" width="8.28515625" style="26" customWidth="1"/>
    <col min="4374" max="4374" width="7" style="26" customWidth="1"/>
    <col min="4375" max="4375" width="6.42578125" style="26" customWidth="1"/>
    <col min="4376" max="4376" width="6.7109375" style="26" customWidth="1"/>
    <col min="4377" max="4377" width="6.28515625" style="26" customWidth="1"/>
    <col min="4378" max="4378" width="10.5703125" style="26" customWidth="1"/>
    <col min="4379" max="4606" width="2" style="26"/>
    <col min="4607" max="4607" width="7.28515625" style="26" customWidth="1"/>
    <col min="4608" max="4608" width="59" style="26" customWidth="1"/>
    <col min="4609" max="4629" width="8.28515625" style="26" customWidth="1"/>
    <col min="4630" max="4630" width="7" style="26" customWidth="1"/>
    <col min="4631" max="4631" width="6.42578125" style="26" customWidth="1"/>
    <col min="4632" max="4632" width="6.7109375" style="26" customWidth="1"/>
    <col min="4633" max="4633" width="6.28515625" style="26" customWidth="1"/>
    <col min="4634" max="4634" width="10.5703125" style="26" customWidth="1"/>
    <col min="4635" max="4862" width="2" style="26"/>
    <col min="4863" max="4863" width="7.28515625" style="26" customWidth="1"/>
    <col min="4864" max="4864" width="59" style="26" customWidth="1"/>
    <col min="4865" max="4885" width="8.28515625" style="26" customWidth="1"/>
    <col min="4886" max="4886" width="7" style="26" customWidth="1"/>
    <col min="4887" max="4887" width="6.42578125" style="26" customWidth="1"/>
    <col min="4888" max="4888" width="6.7109375" style="26" customWidth="1"/>
    <col min="4889" max="4889" width="6.28515625" style="26" customWidth="1"/>
    <col min="4890" max="4890" width="10.5703125" style="26" customWidth="1"/>
    <col min="4891" max="5118" width="2" style="26"/>
    <col min="5119" max="5119" width="7.28515625" style="26" customWidth="1"/>
    <col min="5120" max="5120" width="59" style="26" customWidth="1"/>
    <col min="5121" max="5141" width="8.28515625" style="26" customWidth="1"/>
    <col min="5142" max="5142" width="7" style="26" customWidth="1"/>
    <col min="5143" max="5143" width="6.42578125" style="26" customWidth="1"/>
    <col min="5144" max="5144" width="6.7109375" style="26" customWidth="1"/>
    <col min="5145" max="5145" width="6.28515625" style="26" customWidth="1"/>
    <col min="5146" max="5146" width="10.5703125" style="26" customWidth="1"/>
    <col min="5147" max="5374" width="2" style="26"/>
    <col min="5375" max="5375" width="7.28515625" style="26" customWidth="1"/>
    <col min="5376" max="5376" width="59" style="26" customWidth="1"/>
    <col min="5377" max="5397" width="8.28515625" style="26" customWidth="1"/>
    <col min="5398" max="5398" width="7" style="26" customWidth="1"/>
    <col min="5399" max="5399" width="6.42578125" style="26" customWidth="1"/>
    <col min="5400" max="5400" width="6.7109375" style="26" customWidth="1"/>
    <col min="5401" max="5401" width="6.28515625" style="26" customWidth="1"/>
    <col min="5402" max="5402" width="10.5703125" style="26" customWidth="1"/>
    <col min="5403" max="5630" width="2" style="26"/>
    <col min="5631" max="5631" width="7.28515625" style="26" customWidth="1"/>
    <col min="5632" max="5632" width="59" style="26" customWidth="1"/>
    <col min="5633" max="5653" width="8.28515625" style="26" customWidth="1"/>
    <col min="5654" max="5654" width="7" style="26" customWidth="1"/>
    <col min="5655" max="5655" width="6.42578125" style="26" customWidth="1"/>
    <col min="5656" max="5656" width="6.7109375" style="26" customWidth="1"/>
    <col min="5657" max="5657" width="6.28515625" style="26" customWidth="1"/>
    <col min="5658" max="5658" width="10.5703125" style="26" customWidth="1"/>
    <col min="5659" max="5886" width="2" style="26"/>
    <col min="5887" max="5887" width="7.28515625" style="26" customWidth="1"/>
    <col min="5888" max="5888" width="59" style="26" customWidth="1"/>
    <col min="5889" max="5909" width="8.28515625" style="26" customWidth="1"/>
    <col min="5910" max="5910" width="7" style="26" customWidth="1"/>
    <col min="5911" max="5911" width="6.42578125" style="26" customWidth="1"/>
    <col min="5912" max="5912" width="6.7109375" style="26" customWidth="1"/>
    <col min="5913" max="5913" width="6.28515625" style="26" customWidth="1"/>
    <col min="5914" max="5914" width="10.5703125" style="26" customWidth="1"/>
    <col min="5915" max="6142" width="2" style="26"/>
    <col min="6143" max="6143" width="7.28515625" style="26" customWidth="1"/>
    <col min="6144" max="6144" width="59" style="26" customWidth="1"/>
    <col min="6145" max="6165" width="8.28515625" style="26" customWidth="1"/>
    <col min="6166" max="6166" width="7" style="26" customWidth="1"/>
    <col min="6167" max="6167" width="6.42578125" style="26" customWidth="1"/>
    <col min="6168" max="6168" width="6.7109375" style="26" customWidth="1"/>
    <col min="6169" max="6169" width="6.28515625" style="26" customWidth="1"/>
    <col min="6170" max="6170" width="10.5703125" style="26" customWidth="1"/>
    <col min="6171" max="6398" width="2" style="26"/>
    <col min="6399" max="6399" width="7.28515625" style="26" customWidth="1"/>
    <col min="6400" max="6400" width="59" style="26" customWidth="1"/>
    <col min="6401" max="6421" width="8.28515625" style="26" customWidth="1"/>
    <col min="6422" max="6422" width="7" style="26" customWidth="1"/>
    <col min="6423" max="6423" width="6.42578125" style="26" customWidth="1"/>
    <col min="6424" max="6424" width="6.7109375" style="26" customWidth="1"/>
    <col min="6425" max="6425" width="6.28515625" style="26" customWidth="1"/>
    <col min="6426" max="6426" width="10.5703125" style="26" customWidth="1"/>
    <col min="6427" max="6654" width="2" style="26"/>
    <col min="6655" max="6655" width="7.28515625" style="26" customWidth="1"/>
    <col min="6656" max="6656" width="59" style="26" customWidth="1"/>
    <col min="6657" max="6677" width="8.28515625" style="26" customWidth="1"/>
    <col min="6678" max="6678" width="7" style="26" customWidth="1"/>
    <col min="6679" max="6679" width="6.42578125" style="26" customWidth="1"/>
    <col min="6680" max="6680" width="6.7109375" style="26" customWidth="1"/>
    <col min="6681" max="6681" width="6.28515625" style="26" customWidth="1"/>
    <col min="6682" max="6682" width="10.5703125" style="26" customWidth="1"/>
    <col min="6683" max="6910" width="2" style="26"/>
    <col min="6911" max="6911" width="7.28515625" style="26" customWidth="1"/>
    <col min="6912" max="6912" width="59" style="26" customWidth="1"/>
    <col min="6913" max="6933" width="8.28515625" style="26" customWidth="1"/>
    <col min="6934" max="6934" width="7" style="26" customWidth="1"/>
    <col min="6935" max="6935" width="6.42578125" style="26" customWidth="1"/>
    <col min="6936" max="6936" width="6.7109375" style="26" customWidth="1"/>
    <col min="6937" max="6937" width="6.28515625" style="26" customWidth="1"/>
    <col min="6938" max="6938" width="10.5703125" style="26" customWidth="1"/>
    <col min="6939" max="7166" width="2" style="26"/>
    <col min="7167" max="7167" width="7.28515625" style="26" customWidth="1"/>
    <col min="7168" max="7168" width="59" style="26" customWidth="1"/>
    <col min="7169" max="7189" width="8.28515625" style="26" customWidth="1"/>
    <col min="7190" max="7190" width="7" style="26" customWidth="1"/>
    <col min="7191" max="7191" width="6.42578125" style="26" customWidth="1"/>
    <col min="7192" max="7192" width="6.7109375" style="26" customWidth="1"/>
    <col min="7193" max="7193" width="6.28515625" style="26" customWidth="1"/>
    <col min="7194" max="7194" width="10.5703125" style="26" customWidth="1"/>
    <col min="7195" max="7422" width="2" style="26"/>
    <col min="7423" max="7423" width="7.28515625" style="26" customWidth="1"/>
    <col min="7424" max="7424" width="59" style="26" customWidth="1"/>
    <col min="7425" max="7445" width="8.28515625" style="26" customWidth="1"/>
    <col min="7446" max="7446" width="7" style="26" customWidth="1"/>
    <col min="7447" max="7447" width="6.42578125" style="26" customWidth="1"/>
    <col min="7448" max="7448" width="6.7109375" style="26" customWidth="1"/>
    <col min="7449" max="7449" width="6.28515625" style="26" customWidth="1"/>
    <col min="7450" max="7450" width="10.5703125" style="26" customWidth="1"/>
    <col min="7451" max="7678" width="2" style="26"/>
    <col min="7679" max="7679" width="7.28515625" style="26" customWidth="1"/>
    <col min="7680" max="7680" width="59" style="26" customWidth="1"/>
    <col min="7681" max="7701" width="8.28515625" style="26" customWidth="1"/>
    <col min="7702" max="7702" width="7" style="26" customWidth="1"/>
    <col min="7703" max="7703" width="6.42578125" style="26" customWidth="1"/>
    <col min="7704" max="7704" width="6.7109375" style="26" customWidth="1"/>
    <col min="7705" max="7705" width="6.28515625" style="26" customWidth="1"/>
    <col min="7706" max="7706" width="10.5703125" style="26" customWidth="1"/>
    <col min="7707" max="7934" width="2" style="26"/>
    <col min="7935" max="7935" width="7.28515625" style="26" customWidth="1"/>
    <col min="7936" max="7936" width="59" style="26" customWidth="1"/>
    <col min="7937" max="7957" width="8.28515625" style="26" customWidth="1"/>
    <col min="7958" max="7958" width="7" style="26" customWidth="1"/>
    <col min="7959" max="7959" width="6.42578125" style="26" customWidth="1"/>
    <col min="7960" max="7960" width="6.7109375" style="26" customWidth="1"/>
    <col min="7961" max="7961" width="6.28515625" style="26" customWidth="1"/>
    <col min="7962" max="7962" width="10.5703125" style="26" customWidth="1"/>
    <col min="7963" max="8190" width="2" style="26"/>
    <col min="8191" max="8191" width="7.28515625" style="26" customWidth="1"/>
    <col min="8192" max="8192" width="59" style="26" customWidth="1"/>
    <col min="8193" max="8213" width="8.28515625" style="26" customWidth="1"/>
    <col min="8214" max="8214" width="7" style="26" customWidth="1"/>
    <col min="8215" max="8215" width="6.42578125" style="26" customWidth="1"/>
    <col min="8216" max="8216" width="6.7109375" style="26" customWidth="1"/>
    <col min="8217" max="8217" width="6.28515625" style="26" customWidth="1"/>
    <col min="8218" max="8218" width="10.5703125" style="26" customWidth="1"/>
    <col min="8219" max="8446" width="2" style="26"/>
    <col min="8447" max="8447" width="7.28515625" style="26" customWidth="1"/>
    <col min="8448" max="8448" width="59" style="26" customWidth="1"/>
    <col min="8449" max="8469" width="8.28515625" style="26" customWidth="1"/>
    <col min="8470" max="8470" width="7" style="26" customWidth="1"/>
    <col min="8471" max="8471" width="6.42578125" style="26" customWidth="1"/>
    <col min="8472" max="8472" width="6.7109375" style="26" customWidth="1"/>
    <col min="8473" max="8473" width="6.28515625" style="26" customWidth="1"/>
    <col min="8474" max="8474" width="10.5703125" style="26" customWidth="1"/>
    <col min="8475" max="8702" width="2" style="26"/>
    <col min="8703" max="8703" width="7.28515625" style="26" customWidth="1"/>
    <col min="8704" max="8704" width="59" style="26" customWidth="1"/>
    <col min="8705" max="8725" width="8.28515625" style="26" customWidth="1"/>
    <col min="8726" max="8726" width="7" style="26" customWidth="1"/>
    <col min="8727" max="8727" width="6.42578125" style="26" customWidth="1"/>
    <col min="8728" max="8728" width="6.7109375" style="26" customWidth="1"/>
    <col min="8729" max="8729" width="6.28515625" style="26" customWidth="1"/>
    <col min="8730" max="8730" width="10.5703125" style="26" customWidth="1"/>
    <col min="8731" max="8958" width="2" style="26"/>
    <col min="8959" max="8959" width="7.28515625" style="26" customWidth="1"/>
    <col min="8960" max="8960" width="59" style="26" customWidth="1"/>
    <col min="8961" max="8981" width="8.28515625" style="26" customWidth="1"/>
    <col min="8982" max="8982" width="7" style="26" customWidth="1"/>
    <col min="8983" max="8983" width="6.42578125" style="26" customWidth="1"/>
    <col min="8984" max="8984" width="6.7109375" style="26" customWidth="1"/>
    <col min="8985" max="8985" width="6.28515625" style="26" customWidth="1"/>
    <col min="8986" max="8986" width="10.5703125" style="26" customWidth="1"/>
    <col min="8987" max="9214" width="2" style="26"/>
    <col min="9215" max="9215" width="7.28515625" style="26" customWidth="1"/>
    <col min="9216" max="9216" width="59" style="26" customWidth="1"/>
    <col min="9217" max="9237" width="8.28515625" style="26" customWidth="1"/>
    <col min="9238" max="9238" width="7" style="26" customWidth="1"/>
    <col min="9239" max="9239" width="6.42578125" style="26" customWidth="1"/>
    <col min="9240" max="9240" width="6.7109375" style="26" customWidth="1"/>
    <col min="9241" max="9241" width="6.28515625" style="26" customWidth="1"/>
    <col min="9242" max="9242" width="10.5703125" style="26" customWidth="1"/>
    <col min="9243" max="9470" width="2" style="26"/>
    <col min="9471" max="9471" width="7.28515625" style="26" customWidth="1"/>
    <col min="9472" max="9472" width="59" style="26" customWidth="1"/>
    <col min="9473" max="9493" width="8.28515625" style="26" customWidth="1"/>
    <col min="9494" max="9494" width="7" style="26" customWidth="1"/>
    <col min="9495" max="9495" width="6.42578125" style="26" customWidth="1"/>
    <col min="9496" max="9496" width="6.7109375" style="26" customWidth="1"/>
    <col min="9497" max="9497" width="6.28515625" style="26" customWidth="1"/>
    <col min="9498" max="9498" width="10.5703125" style="26" customWidth="1"/>
    <col min="9499" max="9726" width="2" style="26"/>
    <col min="9727" max="9727" width="7.28515625" style="26" customWidth="1"/>
    <col min="9728" max="9728" width="59" style="26" customWidth="1"/>
    <col min="9729" max="9749" width="8.28515625" style="26" customWidth="1"/>
    <col min="9750" max="9750" width="7" style="26" customWidth="1"/>
    <col min="9751" max="9751" width="6.42578125" style="26" customWidth="1"/>
    <col min="9752" max="9752" width="6.7109375" style="26" customWidth="1"/>
    <col min="9753" max="9753" width="6.28515625" style="26" customWidth="1"/>
    <col min="9754" max="9754" width="10.5703125" style="26" customWidth="1"/>
    <col min="9755" max="9982" width="2" style="26"/>
    <col min="9983" max="9983" width="7.28515625" style="26" customWidth="1"/>
    <col min="9984" max="9984" width="59" style="26" customWidth="1"/>
    <col min="9985" max="10005" width="8.28515625" style="26" customWidth="1"/>
    <col min="10006" max="10006" width="7" style="26" customWidth="1"/>
    <col min="10007" max="10007" width="6.42578125" style="26" customWidth="1"/>
    <col min="10008" max="10008" width="6.7109375" style="26" customWidth="1"/>
    <col min="10009" max="10009" width="6.28515625" style="26" customWidth="1"/>
    <col min="10010" max="10010" width="10.5703125" style="26" customWidth="1"/>
    <col min="10011" max="10238" width="2" style="26"/>
    <col min="10239" max="10239" width="7.28515625" style="26" customWidth="1"/>
    <col min="10240" max="10240" width="59" style="26" customWidth="1"/>
    <col min="10241" max="10261" width="8.28515625" style="26" customWidth="1"/>
    <col min="10262" max="10262" width="7" style="26" customWidth="1"/>
    <col min="10263" max="10263" width="6.42578125" style="26" customWidth="1"/>
    <col min="10264" max="10264" width="6.7109375" style="26" customWidth="1"/>
    <col min="10265" max="10265" width="6.28515625" style="26" customWidth="1"/>
    <col min="10266" max="10266" width="10.5703125" style="26" customWidth="1"/>
    <col min="10267" max="10494" width="2" style="26"/>
    <col min="10495" max="10495" width="7.28515625" style="26" customWidth="1"/>
    <col min="10496" max="10496" width="59" style="26" customWidth="1"/>
    <col min="10497" max="10517" width="8.28515625" style="26" customWidth="1"/>
    <col min="10518" max="10518" width="7" style="26" customWidth="1"/>
    <col min="10519" max="10519" width="6.42578125" style="26" customWidth="1"/>
    <col min="10520" max="10520" width="6.7109375" style="26" customWidth="1"/>
    <col min="10521" max="10521" width="6.28515625" style="26" customWidth="1"/>
    <col min="10522" max="10522" width="10.5703125" style="26" customWidth="1"/>
    <col min="10523" max="10750" width="2" style="26"/>
    <col min="10751" max="10751" width="7.28515625" style="26" customWidth="1"/>
    <col min="10752" max="10752" width="59" style="26" customWidth="1"/>
    <col min="10753" max="10773" width="8.28515625" style="26" customWidth="1"/>
    <col min="10774" max="10774" width="7" style="26" customWidth="1"/>
    <col min="10775" max="10775" width="6.42578125" style="26" customWidth="1"/>
    <col min="10776" max="10776" width="6.7109375" style="26" customWidth="1"/>
    <col min="10777" max="10777" width="6.28515625" style="26" customWidth="1"/>
    <col min="10778" max="10778" width="10.5703125" style="26" customWidth="1"/>
    <col min="10779" max="11006" width="2" style="26"/>
    <col min="11007" max="11007" width="7.28515625" style="26" customWidth="1"/>
    <col min="11008" max="11008" width="59" style="26" customWidth="1"/>
    <col min="11009" max="11029" width="8.28515625" style="26" customWidth="1"/>
    <col min="11030" max="11030" width="7" style="26" customWidth="1"/>
    <col min="11031" max="11031" width="6.42578125" style="26" customWidth="1"/>
    <col min="11032" max="11032" width="6.7109375" style="26" customWidth="1"/>
    <col min="11033" max="11033" width="6.28515625" style="26" customWidth="1"/>
    <col min="11034" max="11034" width="10.5703125" style="26" customWidth="1"/>
    <col min="11035" max="11262" width="2" style="26"/>
    <col min="11263" max="11263" width="7.28515625" style="26" customWidth="1"/>
    <col min="11264" max="11264" width="59" style="26" customWidth="1"/>
    <col min="11265" max="11285" width="8.28515625" style="26" customWidth="1"/>
    <col min="11286" max="11286" width="7" style="26" customWidth="1"/>
    <col min="11287" max="11287" width="6.42578125" style="26" customWidth="1"/>
    <col min="11288" max="11288" width="6.7109375" style="26" customWidth="1"/>
    <col min="11289" max="11289" width="6.28515625" style="26" customWidth="1"/>
    <col min="11290" max="11290" width="10.5703125" style="26" customWidth="1"/>
    <col min="11291" max="11518" width="2" style="26"/>
    <col min="11519" max="11519" width="7.28515625" style="26" customWidth="1"/>
    <col min="11520" max="11520" width="59" style="26" customWidth="1"/>
    <col min="11521" max="11541" width="8.28515625" style="26" customWidth="1"/>
    <col min="11542" max="11542" width="7" style="26" customWidth="1"/>
    <col min="11543" max="11543" width="6.42578125" style="26" customWidth="1"/>
    <col min="11544" max="11544" width="6.7109375" style="26" customWidth="1"/>
    <col min="11545" max="11545" width="6.28515625" style="26" customWidth="1"/>
    <col min="11546" max="11546" width="10.5703125" style="26" customWidth="1"/>
    <col min="11547" max="11774" width="2" style="26"/>
    <col min="11775" max="11775" width="7.28515625" style="26" customWidth="1"/>
    <col min="11776" max="11776" width="59" style="26" customWidth="1"/>
    <col min="11777" max="11797" width="8.28515625" style="26" customWidth="1"/>
    <col min="11798" max="11798" width="7" style="26" customWidth="1"/>
    <col min="11799" max="11799" width="6.42578125" style="26" customWidth="1"/>
    <col min="11800" max="11800" width="6.7109375" style="26" customWidth="1"/>
    <col min="11801" max="11801" width="6.28515625" style="26" customWidth="1"/>
    <col min="11802" max="11802" width="10.5703125" style="26" customWidth="1"/>
    <col min="11803" max="12030" width="2" style="26"/>
    <col min="12031" max="12031" width="7.28515625" style="26" customWidth="1"/>
    <col min="12032" max="12032" width="59" style="26" customWidth="1"/>
    <col min="12033" max="12053" width="8.28515625" style="26" customWidth="1"/>
    <col min="12054" max="12054" width="7" style="26" customWidth="1"/>
    <col min="12055" max="12055" width="6.42578125" style="26" customWidth="1"/>
    <col min="12056" max="12056" width="6.7109375" style="26" customWidth="1"/>
    <col min="12057" max="12057" width="6.28515625" style="26" customWidth="1"/>
    <col min="12058" max="12058" width="10.5703125" style="26" customWidth="1"/>
    <col min="12059" max="12286" width="2" style="26"/>
    <col min="12287" max="12287" width="7.28515625" style="26" customWidth="1"/>
    <col min="12288" max="12288" width="59" style="26" customWidth="1"/>
    <col min="12289" max="12309" width="8.28515625" style="26" customWidth="1"/>
    <col min="12310" max="12310" width="7" style="26" customWidth="1"/>
    <col min="12311" max="12311" width="6.42578125" style="26" customWidth="1"/>
    <col min="12312" max="12312" width="6.7109375" style="26" customWidth="1"/>
    <col min="12313" max="12313" width="6.28515625" style="26" customWidth="1"/>
    <col min="12314" max="12314" width="10.5703125" style="26" customWidth="1"/>
    <col min="12315" max="12542" width="2" style="26"/>
    <col min="12543" max="12543" width="7.28515625" style="26" customWidth="1"/>
    <col min="12544" max="12544" width="59" style="26" customWidth="1"/>
    <col min="12545" max="12565" width="8.28515625" style="26" customWidth="1"/>
    <col min="12566" max="12566" width="7" style="26" customWidth="1"/>
    <col min="12567" max="12567" width="6.42578125" style="26" customWidth="1"/>
    <col min="12568" max="12568" width="6.7109375" style="26" customWidth="1"/>
    <col min="12569" max="12569" width="6.28515625" style="26" customWidth="1"/>
    <col min="12570" max="12570" width="10.5703125" style="26" customWidth="1"/>
    <col min="12571" max="12798" width="2" style="26"/>
    <col min="12799" max="12799" width="7.28515625" style="26" customWidth="1"/>
    <col min="12800" max="12800" width="59" style="26" customWidth="1"/>
    <col min="12801" max="12821" width="8.28515625" style="26" customWidth="1"/>
    <col min="12822" max="12822" width="7" style="26" customWidth="1"/>
    <col min="12823" max="12823" width="6.42578125" style="26" customWidth="1"/>
    <col min="12824" max="12824" width="6.7109375" style="26" customWidth="1"/>
    <col min="12825" max="12825" width="6.28515625" style="26" customWidth="1"/>
    <col min="12826" max="12826" width="10.5703125" style="26" customWidth="1"/>
    <col min="12827" max="13054" width="2" style="26"/>
    <col min="13055" max="13055" width="7.28515625" style="26" customWidth="1"/>
    <col min="13056" max="13056" width="59" style="26" customWidth="1"/>
    <col min="13057" max="13077" width="8.28515625" style="26" customWidth="1"/>
    <col min="13078" max="13078" width="7" style="26" customWidth="1"/>
    <col min="13079" max="13079" width="6.42578125" style="26" customWidth="1"/>
    <col min="13080" max="13080" width="6.7109375" style="26" customWidth="1"/>
    <col min="13081" max="13081" width="6.28515625" style="26" customWidth="1"/>
    <col min="13082" max="13082" width="10.5703125" style="26" customWidth="1"/>
    <col min="13083" max="13310" width="2" style="26"/>
    <col min="13311" max="13311" width="7.28515625" style="26" customWidth="1"/>
    <col min="13312" max="13312" width="59" style="26" customWidth="1"/>
    <col min="13313" max="13333" width="8.28515625" style="26" customWidth="1"/>
    <col min="13334" max="13334" width="7" style="26" customWidth="1"/>
    <col min="13335" max="13335" width="6.42578125" style="26" customWidth="1"/>
    <col min="13336" max="13336" width="6.7109375" style="26" customWidth="1"/>
    <col min="13337" max="13337" width="6.28515625" style="26" customWidth="1"/>
    <col min="13338" max="13338" width="10.5703125" style="26" customWidth="1"/>
    <col min="13339" max="13566" width="2" style="26"/>
    <col min="13567" max="13567" width="7.28515625" style="26" customWidth="1"/>
    <col min="13568" max="13568" width="59" style="26" customWidth="1"/>
    <col min="13569" max="13589" width="8.28515625" style="26" customWidth="1"/>
    <col min="13590" max="13590" width="7" style="26" customWidth="1"/>
    <col min="13591" max="13591" width="6.42578125" style="26" customWidth="1"/>
    <col min="13592" max="13592" width="6.7109375" style="26" customWidth="1"/>
    <col min="13593" max="13593" width="6.28515625" style="26" customWidth="1"/>
    <col min="13594" max="13594" width="10.5703125" style="26" customWidth="1"/>
    <col min="13595" max="13822" width="2" style="26"/>
    <col min="13823" max="13823" width="7.28515625" style="26" customWidth="1"/>
    <col min="13824" max="13824" width="59" style="26" customWidth="1"/>
    <col min="13825" max="13845" width="8.28515625" style="26" customWidth="1"/>
    <col min="13846" max="13846" width="7" style="26" customWidth="1"/>
    <col min="13847" max="13847" width="6.42578125" style="26" customWidth="1"/>
    <col min="13848" max="13848" width="6.7109375" style="26" customWidth="1"/>
    <col min="13849" max="13849" width="6.28515625" style="26" customWidth="1"/>
    <col min="13850" max="13850" width="10.5703125" style="26" customWidth="1"/>
    <col min="13851" max="14078" width="2" style="26"/>
    <col min="14079" max="14079" width="7.28515625" style="26" customWidth="1"/>
    <col min="14080" max="14080" width="59" style="26" customWidth="1"/>
    <col min="14081" max="14101" width="8.28515625" style="26" customWidth="1"/>
    <col min="14102" max="14102" width="7" style="26" customWidth="1"/>
    <col min="14103" max="14103" width="6.42578125" style="26" customWidth="1"/>
    <col min="14104" max="14104" width="6.7109375" style="26" customWidth="1"/>
    <col min="14105" max="14105" width="6.28515625" style="26" customWidth="1"/>
    <col min="14106" max="14106" width="10.5703125" style="26" customWidth="1"/>
    <col min="14107" max="14334" width="2" style="26"/>
    <col min="14335" max="14335" width="7.28515625" style="26" customWidth="1"/>
    <col min="14336" max="14336" width="59" style="26" customWidth="1"/>
    <col min="14337" max="14357" width="8.28515625" style="26" customWidth="1"/>
    <col min="14358" max="14358" width="7" style="26" customWidth="1"/>
    <col min="14359" max="14359" width="6.42578125" style="26" customWidth="1"/>
    <col min="14360" max="14360" width="6.7109375" style="26" customWidth="1"/>
    <col min="14361" max="14361" width="6.28515625" style="26" customWidth="1"/>
    <col min="14362" max="14362" width="10.5703125" style="26" customWidth="1"/>
    <col min="14363" max="14590" width="2" style="26"/>
    <col min="14591" max="14591" width="7.28515625" style="26" customWidth="1"/>
    <col min="14592" max="14592" width="59" style="26" customWidth="1"/>
    <col min="14593" max="14613" width="8.28515625" style="26" customWidth="1"/>
    <col min="14614" max="14614" width="7" style="26" customWidth="1"/>
    <col min="14615" max="14615" width="6.42578125" style="26" customWidth="1"/>
    <col min="14616" max="14616" width="6.7109375" style="26" customWidth="1"/>
    <col min="14617" max="14617" width="6.28515625" style="26" customWidth="1"/>
    <col min="14618" max="14618" width="10.5703125" style="26" customWidth="1"/>
    <col min="14619" max="14846" width="2" style="26"/>
    <col min="14847" max="14847" width="7.28515625" style="26" customWidth="1"/>
    <col min="14848" max="14848" width="59" style="26" customWidth="1"/>
    <col min="14849" max="14869" width="8.28515625" style="26" customWidth="1"/>
    <col min="14870" max="14870" width="7" style="26" customWidth="1"/>
    <col min="14871" max="14871" width="6.42578125" style="26" customWidth="1"/>
    <col min="14872" max="14872" width="6.7109375" style="26" customWidth="1"/>
    <col min="14873" max="14873" width="6.28515625" style="26" customWidth="1"/>
    <col min="14874" max="14874" width="10.5703125" style="26" customWidth="1"/>
    <col min="14875" max="15102" width="2" style="26"/>
    <col min="15103" max="15103" width="7.28515625" style="26" customWidth="1"/>
    <col min="15104" max="15104" width="59" style="26" customWidth="1"/>
    <col min="15105" max="15125" width="8.28515625" style="26" customWidth="1"/>
    <col min="15126" max="15126" width="7" style="26" customWidth="1"/>
    <col min="15127" max="15127" width="6.42578125" style="26" customWidth="1"/>
    <col min="15128" max="15128" width="6.7109375" style="26" customWidth="1"/>
    <col min="15129" max="15129" width="6.28515625" style="26" customWidth="1"/>
    <col min="15130" max="15130" width="10.5703125" style="26" customWidth="1"/>
    <col min="15131" max="15358" width="2" style="26"/>
    <col min="15359" max="15359" width="7.28515625" style="26" customWidth="1"/>
    <col min="15360" max="15360" width="59" style="26" customWidth="1"/>
    <col min="15361" max="15381" width="8.28515625" style="26" customWidth="1"/>
    <col min="15382" max="15382" width="7" style="26" customWidth="1"/>
    <col min="15383" max="15383" width="6.42578125" style="26" customWidth="1"/>
    <col min="15384" max="15384" width="6.7109375" style="26" customWidth="1"/>
    <col min="15385" max="15385" width="6.28515625" style="26" customWidth="1"/>
    <col min="15386" max="15386" width="10.5703125" style="26" customWidth="1"/>
    <col min="15387" max="15614" width="2" style="26"/>
    <col min="15615" max="15615" width="7.28515625" style="26" customWidth="1"/>
    <col min="15616" max="15616" width="59" style="26" customWidth="1"/>
    <col min="15617" max="15637" width="8.28515625" style="26" customWidth="1"/>
    <col min="15638" max="15638" width="7" style="26" customWidth="1"/>
    <col min="15639" max="15639" width="6.42578125" style="26" customWidth="1"/>
    <col min="15640" max="15640" width="6.7109375" style="26" customWidth="1"/>
    <col min="15641" max="15641" width="6.28515625" style="26" customWidth="1"/>
    <col min="15642" max="15642" width="10.5703125" style="26" customWidth="1"/>
    <col min="15643" max="15870" width="2" style="26"/>
    <col min="15871" max="15871" width="7.28515625" style="26" customWidth="1"/>
    <col min="15872" max="15872" width="59" style="26" customWidth="1"/>
    <col min="15873" max="15893" width="8.28515625" style="26" customWidth="1"/>
    <col min="15894" max="15894" width="7" style="26" customWidth="1"/>
    <col min="15895" max="15895" width="6.42578125" style="26" customWidth="1"/>
    <col min="15896" max="15896" width="6.7109375" style="26" customWidth="1"/>
    <col min="15897" max="15897" width="6.28515625" style="26" customWidth="1"/>
    <col min="15898" max="15898" width="10.5703125" style="26" customWidth="1"/>
    <col min="15899" max="16126" width="2" style="26"/>
    <col min="16127" max="16127" width="7.28515625" style="26" customWidth="1"/>
    <col min="16128" max="16128" width="59" style="26" customWidth="1"/>
    <col min="16129" max="16149" width="8.28515625" style="26" customWidth="1"/>
    <col min="16150" max="16150" width="7" style="26" customWidth="1"/>
    <col min="16151" max="16151" width="6.42578125" style="26" customWidth="1"/>
    <col min="16152" max="16152" width="6.7109375" style="26" customWidth="1"/>
    <col min="16153" max="16153" width="6.28515625" style="26" customWidth="1"/>
    <col min="16154" max="16154" width="10.5703125" style="26" customWidth="1"/>
    <col min="16155" max="16384" width="2" style="26"/>
  </cols>
  <sheetData>
    <row r="1" spans="1:23" s="192" customFormat="1" ht="19.5" customHeight="1" x14ac:dyDescent="0.35">
      <c r="A1" s="153" t="str">
        <f>Deckblatt!A1</f>
        <v>Vergabeverfahren Nr. OV-006-2026</v>
      </c>
      <c r="B1" s="191"/>
      <c r="C1" s="191"/>
      <c r="W1" s="193"/>
    </row>
    <row r="2" spans="1:23" s="192" customFormat="1" ht="19.5" customHeight="1" x14ac:dyDescent="0.35">
      <c r="A2" s="153" t="s">
        <v>12</v>
      </c>
      <c r="B2" s="191"/>
      <c r="C2" s="191"/>
      <c r="U2" s="194"/>
      <c r="W2" s="193"/>
    </row>
    <row r="3" spans="1:23" s="192" customFormat="1" ht="19.5" customHeight="1" x14ac:dyDescent="0.35">
      <c r="A3" s="153"/>
      <c r="B3" s="191"/>
      <c r="C3" s="191"/>
      <c r="U3" s="194"/>
      <c r="W3" s="193"/>
    </row>
    <row r="4" spans="1:23" s="179" customFormat="1" ht="90.75" customHeight="1" x14ac:dyDescent="0.15">
      <c r="A4" s="305" t="s">
        <v>343</v>
      </c>
      <c r="B4" s="305"/>
      <c r="C4" s="305"/>
      <c r="D4" s="305"/>
      <c r="E4" s="305"/>
      <c r="F4" s="305"/>
      <c r="G4" s="305"/>
      <c r="H4" s="305"/>
      <c r="I4" s="305"/>
      <c r="J4" s="305"/>
      <c r="K4" s="195"/>
      <c r="L4" s="195"/>
      <c r="M4" s="195"/>
      <c r="N4" s="195"/>
      <c r="O4" s="195"/>
      <c r="P4" s="195"/>
      <c r="Q4" s="195"/>
      <c r="R4" s="195"/>
      <c r="S4" s="195"/>
      <c r="T4" s="195"/>
      <c r="U4" s="195"/>
      <c r="W4" s="180"/>
    </row>
    <row r="5" spans="1:23" s="179" customFormat="1" ht="20.25" customHeight="1" thickBot="1" x14ac:dyDescent="0.2">
      <c r="A5" s="212"/>
      <c r="B5" s="212"/>
      <c r="C5" s="212"/>
      <c r="D5" s="212"/>
      <c r="E5" s="212"/>
      <c r="F5" s="212"/>
      <c r="G5" s="212"/>
      <c r="H5" s="212"/>
      <c r="I5" s="212"/>
      <c r="J5" s="212"/>
      <c r="K5" s="195"/>
      <c r="L5" s="195"/>
      <c r="M5" s="195"/>
      <c r="N5" s="195"/>
      <c r="O5" s="195"/>
      <c r="P5" s="195"/>
      <c r="Q5" s="195"/>
      <c r="R5" s="195"/>
      <c r="S5" s="195"/>
      <c r="T5" s="195"/>
      <c r="U5" s="195"/>
      <c r="W5" s="180"/>
    </row>
    <row r="6" spans="1:23" ht="181.5" customHeight="1" x14ac:dyDescent="0.35">
      <c r="A6" s="181" t="s">
        <v>327</v>
      </c>
      <c r="B6" s="182" t="s">
        <v>328</v>
      </c>
      <c r="C6" s="183" t="s">
        <v>4</v>
      </c>
      <c r="D6" s="183" t="s">
        <v>395</v>
      </c>
      <c r="E6" s="183" t="s">
        <v>10</v>
      </c>
      <c r="F6" s="183" t="s">
        <v>2</v>
      </c>
      <c r="G6" s="314" t="s">
        <v>428</v>
      </c>
      <c r="H6" s="315"/>
      <c r="I6" s="298" t="s">
        <v>78</v>
      </c>
      <c r="J6" s="299"/>
      <c r="K6" s="26"/>
      <c r="L6" s="26"/>
      <c r="M6" s="26"/>
      <c r="O6" s="26"/>
      <c r="P6" s="26"/>
      <c r="Q6" s="26"/>
      <c r="R6" s="26"/>
      <c r="S6" s="26"/>
      <c r="T6" s="26"/>
      <c r="U6" s="26"/>
      <c r="W6" s="26"/>
    </row>
    <row r="7" spans="1:23" ht="36.75" customHeight="1" x14ac:dyDescent="0.35">
      <c r="A7" s="184" t="s">
        <v>46</v>
      </c>
      <c r="B7" s="255" t="s">
        <v>321</v>
      </c>
      <c r="C7" s="256"/>
      <c r="D7" s="256"/>
      <c r="E7" s="256"/>
      <c r="F7" s="256"/>
      <c r="G7" s="296">
        <v>300</v>
      </c>
      <c r="H7" s="300"/>
      <c r="I7" s="296">
        <v>150</v>
      </c>
      <c r="J7" s="297"/>
      <c r="K7" s="173"/>
      <c r="L7" s="26"/>
      <c r="M7" s="26"/>
      <c r="O7" s="26"/>
      <c r="P7" s="26"/>
      <c r="Q7" s="26"/>
      <c r="R7" s="26"/>
      <c r="S7" s="26"/>
      <c r="T7" s="26"/>
      <c r="U7" s="26"/>
      <c r="W7" s="26"/>
    </row>
    <row r="8" spans="1:23" ht="49.5" customHeight="1" x14ac:dyDescent="0.35">
      <c r="A8" s="184" t="s">
        <v>0</v>
      </c>
      <c r="B8" s="255" t="s">
        <v>322</v>
      </c>
      <c r="C8" s="256"/>
      <c r="D8" s="256"/>
      <c r="E8" s="256"/>
      <c r="F8" s="256"/>
      <c r="G8" s="296">
        <v>340</v>
      </c>
      <c r="H8" s="300"/>
      <c r="I8" s="296">
        <v>200</v>
      </c>
      <c r="J8" s="297"/>
      <c r="K8" s="173"/>
      <c r="L8" s="26"/>
      <c r="M8" s="26"/>
      <c r="N8" s="197" t="s">
        <v>365</v>
      </c>
      <c r="O8" s="26"/>
      <c r="P8" s="26"/>
      <c r="Q8" s="26"/>
      <c r="R8" s="26"/>
      <c r="S8" s="26"/>
      <c r="T8" s="26"/>
      <c r="U8" s="26"/>
      <c r="W8" s="26"/>
    </row>
    <row r="9" spans="1:23" ht="50.25" customHeight="1" x14ac:dyDescent="0.35">
      <c r="A9" s="184" t="s">
        <v>1</v>
      </c>
      <c r="B9" s="255" t="s">
        <v>330</v>
      </c>
      <c r="C9" s="256"/>
      <c r="D9" s="256"/>
      <c r="E9" s="256"/>
      <c r="F9" s="256"/>
      <c r="G9" s="296">
        <v>340</v>
      </c>
      <c r="H9" s="300"/>
      <c r="I9" s="296">
        <v>200</v>
      </c>
      <c r="J9" s="297"/>
      <c r="K9" s="173"/>
      <c r="L9" s="26"/>
      <c r="M9" s="26"/>
      <c r="N9" s="196" t="s">
        <v>396</v>
      </c>
      <c r="O9" s="26"/>
      <c r="P9" s="26"/>
      <c r="Q9" s="26"/>
      <c r="R9" s="26"/>
      <c r="S9" s="26"/>
      <c r="T9" s="26"/>
      <c r="U9" s="26"/>
      <c r="W9" s="26"/>
    </row>
    <row r="10" spans="1:23" ht="36.75" customHeight="1" x14ac:dyDescent="0.35">
      <c r="A10" s="184" t="s">
        <v>3</v>
      </c>
      <c r="B10" s="255" t="s">
        <v>323</v>
      </c>
      <c r="C10" s="256"/>
      <c r="D10" s="256"/>
      <c r="E10" s="256"/>
      <c r="F10" s="256"/>
      <c r="G10" s="296">
        <v>300</v>
      </c>
      <c r="H10" s="300"/>
      <c r="I10" s="296">
        <v>250</v>
      </c>
      <c r="J10" s="297"/>
      <c r="K10" s="173"/>
      <c r="L10" s="173"/>
      <c r="M10" s="173"/>
      <c r="N10" s="196" t="s">
        <v>397</v>
      </c>
      <c r="O10" s="26"/>
      <c r="P10" s="26"/>
      <c r="Q10" s="26"/>
      <c r="R10" s="26"/>
      <c r="S10" s="26"/>
      <c r="T10" s="26"/>
      <c r="U10" s="26"/>
      <c r="W10" s="26"/>
    </row>
    <row r="11" spans="1:23" ht="36.75" customHeight="1" x14ac:dyDescent="0.35">
      <c r="A11" s="184" t="s">
        <v>5</v>
      </c>
      <c r="B11" s="255" t="s">
        <v>323</v>
      </c>
      <c r="C11" s="256"/>
      <c r="D11" s="256"/>
      <c r="E11" s="256"/>
      <c r="F11" s="256"/>
      <c r="G11" s="296">
        <v>300</v>
      </c>
      <c r="H11" s="300"/>
      <c r="I11" s="296">
        <v>250</v>
      </c>
      <c r="J11" s="297"/>
      <c r="K11" s="173"/>
      <c r="L11" s="173"/>
      <c r="M11" s="173"/>
      <c r="N11" s="196" t="s">
        <v>366</v>
      </c>
      <c r="O11" s="26"/>
      <c r="P11" s="26"/>
      <c r="Q11" s="26"/>
      <c r="R11" s="26"/>
      <c r="S11" s="26"/>
      <c r="T11" s="26"/>
      <c r="U11" s="26"/>
      <c r="W11" s="26"/>
    </row>
    <row r="12" spans="1:23" ht="36.75" customHeight="1" x14ac:dyDescent="0.35">
      <c r="A12" s="184" t="s">
        <v>48</v>
      </c>
      <c r="B12" s="255" t="s">
        <v>324</v>
      </c>
      <c r="C12" s="256"/>
      <c r="D12" s="256"/>
      <c r="E12" s="256"/>
      <c r="F12" s="256"/>
      <c r="G12" s="296">
        <v>110</v>
      </c>
      <c r="H12" s="300"/>
      <c r="I12" s="296">
        <v>55</v>
      </c>
      <c r="J12" s="297"/>
      <c r="K12" s="173"/>
      <c r="L12" s="26"/>
      <c r="M12" s="26"/>
      <c r="N12" s="196" t="s">
        <v>329</v>
      </c>
      <c r="O12" s="26"/>
      <c r="P12" s="26"/>
      <c r="Q12" s="26"/>
      <c r="R12" s="26"/>
      <c r="S12" s="26"/>
      <c r="T12" s="26"/>
      <c r="U12" s="26"/>
      <c r="W12" s="26"/>
    </row>
    <row r="13" spans="1:23" ht="36.75" customHeight="1" x14ac:dyDescent="0.35">
      <c r="A13" s="184" t="s">
        <v>6</v>
      </c>
      <c r="B13" s="255" t="s">
        <v>325</v>
      </c>
      <c r="C13" s="256"/>
      <c r="D13" s="256"/>
      <c r="E13" s="256"/>
      <c r="F13" s="256"/>
      <c r="G13" s="296">
        <v>200</v>
      </c>
      <c r="H13" s="300"/>
      <c r="I13" s="296">
        <v>100</v>
      </c>
      <c r="J13" s="297"/>
      <c r="K13" s="173"/>
      <c r="L13" s="26"/>
      <c r="M13" s="26"/>
      <c r="N13" s="26"/>
      <c r="O13" s="26"/>
      <c r="P13" s="26"/>
      <c r="Q13" s="26"/>
      <c r="R13" s="26"/>
      <c r="S13" s="26"/>
      <c r="T13" s="26"/>
      <c r="U13" s="26"/>
      <c r="W13" s="26"/>
    </row>
    <row r="14" spans="1:23" ht="36.75" customHeight="1" thickBot="1" x14ac:dyDescent="0.4">
      <c r="A14" s="257" t="s">
        <v>49</v>
      </c>
      <c r="B14" s="258" t="s">
        <v>326</v>
      </c>
      <c r="C14" s="259"/>
      <c r="D14" s="259"/>
      <c r="E14" s="259"/>
      <c r="F14" s="259"/>
      <c r="G14" s="307">
        <v>300</v>
      </c>
      <c r="H14" s="308"/>
      <c r="I14" s="307">
        <v>150</v>
      </c>
      <c r="J14" s="309"/>
      <c r="K14" s="185"/>
      <c r="L14" s="185"/>
      <c r="M14" s="185"/>
      <c r="N14" s="185"/>
      <c r="O14" s="185"/>
      <c r="P14" s="185"/>
      <c r="Q14" s="185"/>
      <c r="R14" s="185"/>
      <c r="S14" s="185"/>
      <c r="T14" s="185"/>
      <c r="U14" s="185"/>
    </row>
    <row r="15" spans="1:23" ht="36.75" customHeight="1" thickBot="1" x14ac:dyDescent="0.3">
      <c r="A15" s="186"/>
      <c r="B15" s="187"/>
      <c r="C15" s="187"/>
      <c r="D15" s="185"/>
      <c r="E15" s="185"/>
      <c r="F15" s="185"/>
      <c r="G15" s="185"/>
      <c r="H15" s="185"/>
      <c r="I15" s="185"/>
      <c r="J15" s="185"/>
      <c r="K15" s="185"/>
      <c r="L15" s="185"/>
      <c r="M15" s="185"/>
      <c r="N15" s="185"/>
      <c r="O15" s="185"/>
      <c r="P15" s="185"/>
      <c r="Q15" s="185"/>
      <c r="R15" s="185"/>
      <c r="S15" s="185"/>
      <c r="T15" s="185"/>
      <c r="U15" s="185"/>
    </row>
    <row r="16" spans="1:23" s="177" customFormat="1" ht="39.75" customHeight="1" x14ac:dyDescent="0.25">
      <c r="A16" s="310" t="s">
        <v>7</v>
      </c>
      <c r="B16" s="311"/>
      <c r="C16" s="311"/>
      <c r="D16" s="311"/>
      <c r="E16" s="311"/>
      <c r="F16" s="311"/>
      <c r="G16" s="311"/>
      <c r="H16" s="311"/>
      <c r="I16" s="311"/>
      <c r="J16" s="312"/>
    </row>
    <row r="17" spans="1:10" s="177" customFormat="1" ht="71.45" customHeight="1" x14ac:dyDescent="0.25">
      <c r="A17" s="260" t="s">
        <v>8</v>
      </c>
      <c r="B17" s="313" t="s">
        <v>9</v>
      </c>
      <c r="C17" s="313"/>
      <c r="D17" s="313"/>
      <c r="E17" s="313"/>
      <c r="F17" s="313"/>
      <c r="G17" s="313"/>
      <c r="H17" s="313"/>
      <c r="I17" s="261" t="s">
        <v>386</v>
      </c>
      <c r="J17" s="262" t="s">
        <v>385</v>
      </c>
    </row>
    <row r="18" spans="1:10" s="177" customFormat="1" ht="35.1" customHeight="1" x14ac:dyDescent="0.25">
      <c r="A18" s="263" t="s">
        <v>333</v>
      </c>
      <c r="B18" s="306" t="s">
        <v>348</v>
      </c>
      <c r="C18" s="306"/>
      <c r="D18" s="306"/>
      <c r="E18" s="306"/>
      <c r="F18" s="306"/>
      <c r="G18" s="306"/>
      <c r="H18" s="306"/>
      <c r="I18" s="264">
        <v>5</v>
      </c>
      <c r="J18" s="265">
        <v>250</v>
      </c>
    </row>
    <row r="19" spans="1:10" s="177" customFormat="1" ht="35.1" customHeight="1" x14ac:dyDescent="0.25">
      <c r="A19" s="263" t="s">
        <v>331</v>
      </c>
      <c r="B19" s="306" t="s">
        <v>349</v>
      </c>
      <c r="C19" s="306"/>
      <c r="D19" s="306"/>
      <c r="E19" s="306"/>
      <c r="F19" s="306"/>
      <c r="G19" s="306"/>
      <c r="H19" s="306"/>
      <c r="I19" s="264">
        <v>1</v>
      </c>
      <c r="J19" s="265">
        <v>52</v>
      </c>
    </row>
    <row r="20" spans="1:10" s="177" customFormat="1" ht="35.1" customHeight="1" x14ac:dyDescent="0.25">
      <c r="A20" s="263" t="s">
        <v>344</v>
      </c>
      <c r="B20" s="306" t="s">
        <v>350</v>
      </c>
      <c r="C20" s="306"/>
      <c r="D20" s="306"/>
      <c r="E20" s="306"/>
      <c r="F20" s="306"/>
      <c r="G20" s="306"/>
      <c r="H20" s="306"/>
      <c r="I20" s="264" t="s">
        <v>351</v>
      </c>
      <c r="J20" s="265">
        <v>12</v>
      </c>
    </row>
    <row r="21" spans="1:10" s="177" customFormat="1" ht="35.1" customHeight="1" x14ac:dyDescent="0.25">
      <c r="A21" s="263" t="s">
        <v>345</v>
      </c>
      <c r="B21" s="306" t="s">
        <v>352</v>
      </c>
      <c r="C21" s="306"/>
      <c r="D21" s="306"/>
      <c r="E21" s="306"/>
      <c r="F21" s="306"/>
      <c r="G21" s="306"/>
      <c r="H21" s="306"/>
      <c r="I21" s="264" t="s">
        <v>351</v>
      </c>
      <c r="J21" s="265">
        <v>4</v>
      </c>
    </row>
    <row r="22" spans="1:10" s="177" customFormat="1" ht="35.1" customHeight="1" x14ac:dyDescent="0.25">
      <c r="A22" s="263" t="s">
        <v>346</v>
      </c>
      <c r="B22" s="306" t="s">
        <v>353</v>
      </c>
      <c r="C22" s="306"/>
      <c r="D22" s="306"/>
      <c r="E22" s="306"/>
      <c r="F22" s="306"/>
      <c r="G22" s="306"/>
      <c r="H22" s="306"/>
      <c r="I22" s="264" t="s">
        <v>351</v>
      </c>
      <c r="J22" s="265">
        <v>2</v>
      </c>
    </row>
    <row r="23" spans="1:10" s="177" customFormat="1" ht="35.1" customHeight="1" x14ac:dyDescent="0.25">
      <c r="A23" s="263" t="s">
        <v>347</v>
      </c>
      <c r="B23" s="306" t="s">
        <v>354</v>
      </c>
      <c r="C23" s="306"/>
      <c r="D23" s="306"/>
      <c r="E23" s="306"/>
      <c r="F23" s="306"/>
      <c r="G23" s="306"/>
      <c r="H23" s="306"/>
      <c r="I23" s="264" t="s">
        <v>351</v>
      </c>
      <c r="J23" s="265">
        <v>1</v>
      </c>
    </row>
    <row r="24" spans="1:10" s="177" customFormat="1" ht="35.1" customHeight="1" x14ac:dyDescent="0.25">
      <c r="A24" s="263" t="s">
        <v>332</v>
      </c>
      <c r="B24" s="302" t="s">
        <v>355</v>
      </c>
      <c r="C24" s="303"/>
      <c r="D24" s="303"/>
      <c r="E24" s="303"/>
      <c r="F24" s="303"/>
      <c r="G24" s="303"/>
      <c r="H24" s="304"/>
      <c r="I24" s="264"/>
      <c r="J24" s="265"/>
    </row>
    <row r="25" spans="1:10" s="177" customFormat="1" ht="35.1" customHeight="1" thickBot="1" x14ac:dyDescent="0.3">
      <c r="A25" s="266" t="s">
        <v>342</v>
      </c>
      <c r="B25" s="301" t="s">
        <v>11</v>
      </c>
      <c r="C25" s="301"/>
      <c r="D25" s="301"/>
      <c r="E25" s="301"/>
      <c r="F25" s="301"/>
      <c r="G25" s="301"/>
      <c r="H25" s="301"/>
      <c r="I25" s="267" t="s">
        <v>351</v>
      </c>
      <c r="J25" s="268">
        <v>0</v>
      </c>
    </row>
    <row r="26" spans="1:10" s="177" customFormat="1" ht="25.15" customHeight="1" x14ac:dyDescent="0.25"/>
  </sheetData>
  <sheetProtection algorithmName="SHA-512" hashValue="+Ge3ejlh+wfknHLID4RKUu/8zCgJ/9EaRPxfrw5lkbi+UuBM27/SUE33ES7OMVM58nihqZS7d1YLx/ghmWKkIQ==" saltValue="GtFn2r4c3VAsnniEYGhSVQ==" spinCount="100000" sheet="1" objects="1" scenarios="1" selectLockedCells="1"/>
  <mergeCells count="29">
    <mergeCell ref="B25:H25"/>
    <mergeCell ref="B24:H24"/>
    <mergeCell ref="A4:J4"/>
    <mergeCell ref="B21:H21"/>
    <mergeCell ref="B22:H22"/>
    <mergeCell ref="B23:H23"/>
    <mergeCell ref="G14:H14"/>
    <mergeCell ref="I14:J14"/>
    <mergeCell ref="A16:J16"/>
    <mergeCell ref="B17:H17"/>
    <mergeCell ref="B18:H18"/>
    <mergeCell ref="B19:H19"/>
    <mergeCell ref="B20:H20"/>
    <mergeCell ref="G6:H6"/>
    <mergeCell ref="G7:H7"/>
    <mergeCell ref="G8:H8"/>
    <mergeCell ref="G9:H9"/>
    <mergeCell ref="G10:H10"/>
    <mergeCell ref="G11:H11"/>
    <mergeCell ref="G12:H12"/>
    <mergeCell ref="G13:H13"/>
    <mergeCell ref="I11:J11"/>
    <mergeCell ref="I12:J12"/>
    <mergeCell ref="I13:J13"/>
    <mergeCell ref="I6:J6"/>
    <mergeCell ref="I7:J7"/>
    <mergeCell ref="I8:J8"/>
    <mergeCell ref="I9:J9"/>
    <mergeCell ref="I10:J10"/>
  </mergeCells>
  <dataValidations count="1">
    <dataValidation type="list" allowBlank="1" showInputMessage="1" showErrorMessage="1" sqref="D6:F6 N10:N11 N12" xr:uid="{00000000-0002-0000-0200-000000000000}">
      <formula1>Bodenart</formula1>
    </dataValidation>
  </dataValidations>
  <pageMargins left="0.7" right="0.36921296296296302" top="0.78740157499999996" bottom="0.59745370370370399" header="0.3" footer="0.3"/>
  <pageSetup paperSize="9" scale="46" orientation="landscape" r:id="rId1"/>
  <headerFooter>
    <oddFooter>&amp;R&amp;P von &amp;N</oddFooter>
  </headerFooter>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sheetPr>
  <dimension ref="A1:E17"/>
  <sheetViews>
    <sheetView zoomScale="85" zoomScaleNormal="85" zoomScaleSheetLayoutView="100" workbookViewId="0">
      <selection activeCell="B9" sqref="B9"/>
    </sheetView>
  </sheetViews>
  <sheetFormatPr baseColWidth="10" defaultColWidth="11.42578125" defaultRowHeight="13.5" x14ac:dyDescent="0.25"/>
  <cols>
    <col min="1" max="1" width="83.7109375" style="26" customWidth="1"/>
    <col min="2" max="2" width="17.5703125" style="26" customWidth="1"/>
    <col min="3" max="3" width="21.85546875" style="26" customWidth="1"/>
    <col min="4" max="4" width="22.85546875" style="26" customWidth="1"/>
    <col min="5" max="5" width="47.42578125" style="26" customWidth="1"/>
    <col min="6" max="256" width="11.42578125" style="26"/>
    <col min="257" max="257" width="83.7109375" style="26" customWidth="1"/>
    <col min="258" max="258" width="17.5703125" style="26" customWidth="1"/>
    <col min="259" max="512" width="11.42578125" style="26"/>
    <col min="513" max="513" width="83.7109375" style="26" customWidth="1"/>
    <col min="514" max="514" width="17.5703125" style="26" customWidth="1"/>
    <col min="515" max="768" width="11.42578125" style="26"/>
    <col min="769" max="769" width="83.7109375" style="26" customWidth="1"/>
    <col min="770" max="770" width="17.5703125" style="26" customWidth="1"/>
    <col min="771" max="1024" width="11.42578125" style="26"/>
    <col min="1025" max="1025" width="83.7109375" style="26" customWidth="1"/>
    <col min="1026" max="1026" width="17.5703125" style="26" customWidth="1"/>
    <col min="1027" max="1280" width="11.42578125" style="26"/>
    <col min="1281" max="1281" width="83.7109375" style="26" customWidth="1"/>
    <col min="1282" max="1282" width="17.5703125" style="26" customWidth="1"/>
    <col min="1283" max="1536" width="11.42578125" style="26"/>
    <col min="1537" max="1537" width="83.7109375" style="26" customWidth="1"/>
    <col min="1538" max="1538" width="17.5703125" style="26" customWidth="1"/>
    <col min="1539" max="1792" width="11.42578125" style="26"/>
    <col min="1793" max="1793" width="83.7109375" style="26" customWidth="1"/>
    <col min="1794" max="1794" width="17.5703125" style="26" customWidth="1"/>
    <col min="1795" max="2048" width="11.42578125" style="26"/>
    <col min="2049" max="2049" width="83.7109375" style="26" customWidth="1"/>
    <col min="2050" max="2050" width="17.5703125" style="26" customWidth="1"/>
    <col min="2051" max="2304" width="11.42578125" style="26"/>
    <col min="2305" max="2305" width="83.7109375" style="26" customWidth="1"/>
    <col min="2306" max="2306" width="17.5703125" style="26" customWidth="1"/>
    <col min="2307" max="2560" width="11.42578125" style="26"/>
    <col min="2561" max="2561" width="83.7109375" style="26" customWidth="1"/>
    <col min="2562" max="2562" width="17.5703125" style="26" customWidth="1"/>
    <col min="2563" max="2816" width="11.42578125" style="26"/>
    <col min="2817" max="2817" width="83.7109375" style="26" customWidth="1"/>
    <col min="2818" max="2818" width="17.5703125" style="26" customWidth="1"/>
    <col min="2819" max="3072" width="11.42578125" style="26"/>
    <col min="3073" max="3073" width="83.7109375" style="26" customWidth="1"/>
    <col min="3074" max="3074" width="17.5703125" style="26" customWidth="1"/>
    <col min="3075" max="3328" width="11.42578125" style="26"/>
    <col min="3329" max="3329" width="83.7109375" style="26" customWidth="1"/>
    <col min="3330" max="3330" width="17.5703125" style="26" customWidth="1"/>
    <col min="3331" max="3584" width="11.42578125" style="26"/>
    <col min="3585" max="3585" width="83.7109375" style="26" customWidth="1"/>
    <col min="3586" max="3586" width="17.5703125" style="26" customWidth="1"/>
    <col min="3587" max="3840" width="11.42578125" style="26"/>
    <col min="3841" max="3841" width="83.7109375" style="26" customWidth="1"/>
    <col min="3842" max="3842" width="17.5703125" style="26" customWidth="1"/>
    <col min="3843" max="4096" width="11.42578125" style="26"/>
    <col min="4097" max="4097" width="83.7109375" style="26" customWidth="1"/>
    <col min="4098" max="4098" width="17.5703125" style="26" customWidth="1"/>
    <col min="4099" max="4352" width="11.42578125" style="26"/>
    <col min="4353" max="4353" width="83.7109375" style="26" customWidth="1"/>
    <col min="4354" max="4354" width="17.5703125" style="26" customWidth="1"/>
    <col min="4355" max="4608" width="11.42578125" style="26"/>
    <col min="4609" max="4609" width="83.7109375" style="26" customWidth="1"/>
    <col min="4610" max="4610" width="17.5703125" style="26" customWidth="1"/>
    <col min="4611" max="4864" width="11.42578125" style="26"/>
    <col min="4865" max="4865" width="83.7109375" style="26" customWidth="1"/>
    <col min="4866" max="4866" width="17.5703125" style="26" customWidth="1"/>
    <col min="4867" max="5120" width="11.42578125" style="26"/>
    <col min="5121" max="5121" width="83.7109375" style="26" customWidth="1"/>
    <col min="5122" max="5122" width="17.5703125" style="26" customWidth="1"/>
    <col min="5123" max="5376" width="11.42578125" style="26"/>
    <col min="5377" max="5377" width="83.7109375" style="26" customWidth="1"/>
    <col min="5378" max="5378" width="17.5703125" style="26" customWidth="1"/>
    <col min="5379" max="5632" width="11.42578125" style="26"/>
    <col min="5633" max="5633" width="83.7109375" style="26" customWidth="1"/>
    <col min="5634" max="5634" width="17.5703125" style="26" customWidth="1"/>
    <col min="5635" max="5888" width="11.42578125" style="26"/>
    <col min="5889" max="5889" width="83.7109375" style="26" customWidth="1"/>
    <col min="5890" max="5890" width="17.5703125" style="26" customWidth="1"/>
    <col min="5891" max="6144" width="11.42578125" style="26"/>
    <col min="6145" max="6145" width="83.7109375" style="26" customWidth="1"/>
    <col min="6146" max="6146" width="17.5703125" style="26" customWidth="1"/>
    <col min="6147" max="6400" width="11.42578125" style="26"/>
    <col min="6401" max="6401" width="83.7109375" style="26" customWidth="1"/>
    <col min="6402" max="6402" width="17.5703125" style="26" customWidth="1"/>
    <col min="6403" max="6656" width="11.42578125" style="26"/>
    <col min="6657" max="6657" width="83.7109375" style="26" customWidth="1"/>
    <col min="6658" max="6658" width="17.5703125" style="26" customWidth="1"/>
    <col min="6659" max="6912" width="11.42578125" style="26"/>
    <col min="6913" max="6913" width="83.7109375" style="26" customWidth="1"/>
    <col min="6914" max="6914" width="17.5703125" style="26" customWidth="1"/>
    <col min="6915" max="7168" width="11.42578125" style="26"/>
    <col min="7169" max="7169" width="83.7109375" style="26" customWidth="1"/>
    <col min="7170" max="7170" width="17.5703125" style="26" customWidth="1"/>
    <col min="7171" max="7424" width="11.42578125" style="26"/>
    <col min="7425" max="7425" width="83.7109375" style="26" customWidth="1"/>
    <col min="7426" max="7426" width="17.5703125" style="26" customWidth="1"/>
    <col min="7427" max="7680" width="11.42578125" style="26"/>
    <col min="7681" max="7681" width="83.7109375" style="26" customWidth="1"/>
    <col min="7682" max="7682" width="17.5703125" style="26" customWidth="1"/>
    <col min="7683" max="7936" width="11.42578125" style="26"/>
    <col min="7937" max="7937" width="83.7109375" style="26" customWidth="1"/>
    <col min="7938" max="7938" width="17.5703125" style="26" customWidth="1"/>
    <col min="7939" max="8192" width="11.42578125" style="26"/>
    <col min="8193" max="8193" width="83.7109375" style="26" customWidth="1"/>
    <col min="8194" max="8194" width="17.5703125" style="26" customWidth="1"/>
    <col min="8195" max="8448" width="11.42578125" style="26"/>
    <col min="8449" max="8449" width="83.7109375" style="26" customWidth="1"/>
    <col min="8450" max="8450" width="17.5703125" style="26" customWidth="1"/>
    <col min="8451" max="8704" width="11.42578125" style="26"/>
    <col min="8705" max="8705" width="83.7109375" style="26" customWidth="1"/>
    <col min="8706" max="8706" width="17.5703125" style="26" customWidth="1"/>
    <col min="8707" max="8960" width="11.42578125" style="26"/>
    <col min="8961" max="8961" width="83.7109375" style="26" customWidth="1"/>
    <col min="8962" max="8962" width="17.5703125" style="26" customWidth="1"/>
    <col min="8963" max="9216" width="11.42578125" style="26"/>
    <col min="9217" max="9217" width="83.7109375" style="26" customWidth="1"/>
    <col min="9218" max="9218" width="17.5703125" style="26" customWidth="1"/>
    <col min="9219" max="9472" width="11.42578125" style="26"/>
    <col min="9473" max="9473" width="83.7109375" style="26" customWidth="1"/>
    <col min="9474" max="9474" width="17.5703125" style="26" customWidth="1"/>
    <col min="9475" max="9728" width="11.42578125" style="26"/>
    <col min="9729" max="9729" width="83.7109375" style="26" customWidth="1"/>
    <col min="9730" max="9730" width="17.5703125" style="26" customWidth="1"/>
    <col min="9731" max="9984" width="11.42578125" style="26"/>
    <col min="9985" max="9985" width="83.7109375" style="26" customWidth="1"/>
    <col min="9986" max="9986" width="17.5703125" style="26" customWidth="1"/>
    <col min="9987" max="10240" width="11.42578125" style="26"/>
    <col min="10241" max="10241" width="83.7109375" style="26" customWidth="1"/>
    <col min="10242" max="10242" width="17.5703125" style="26" customWidth="1"/>
    <col min="10243" max="10496" width="11.42578125" style="26"/>
    <col min="10497" max="10497" width="83.7109375" style="26" customWidth="1"/>
    <col min="10498" max="10498" width="17.5703125" style="26" customWidth="1"/>
    <col min="10499" max="10752" width="11.42578125" style="26"/>
    <col min="10753" max="10753" width="83.7109375" style="26" customWidth="1"/>
    <col min="10754" max="10754" width="17.5703125" style="26" customWidth="1"/>
    <col min="10755" max="11008" width="11.42578125" style="26"/>
    <col min="11009" max="11009" width="83.7109375" style="26" customWidth="1"/>
    <col min="11010" max="11010" width="17.5703125" style="26" customWidth="1"/>
    <col min="11011" max="11264" width="11.42578125" style="26"/>
    <col min="11265" max="11265" width="83.7109375" style="26" customWidth="1"/>
    <col min="11266" max="11266" width="17.5703125" style="26" customWidth="1"/>
    <col min="11267" max="11520" width="11.42578125" style="26"/>
    <col min="11521" max="11521" width="83.7109375" style="26" customWidth="1"/>
    <col min="11522" max="11522" width="17.5703125" style="26" customWidth="1"/>
    <col min="11523" max="11776" width="11.42578125" style="26"/>
    <col min="11777" max="11777" width="83.7109375" style="26" customWidth="1"/>
    <col min="11778" max="11778" width="17.5703125" style="26" customWidth="1"/>
    <col min="11779" max="12032" width="11.42578125" style="26"/>
    <col min="12033" max="12033" width="83.7109375" style="26" customWidth="1"/>
    <col min="12034" max="12034" width="17.5703125" style="26" customWidth="1"/>
    <col min="12035" max="12288" width="11.42578125" style="26"/>
    <col min="12289" max="12289" width="83.7109375" style="26" customWidth="1"/>
    <col min="12290" max="12290" width="17.5703125" style="26" customWidth="1"/>
    <col min="12291" max="12544" width="11.42578125" style="26"/>
    <col min="12545" max="12545" width="83.7109375" style="26" customWidth="1"/>
    <col min="12546" max="12546" width="17.5703125" style="26" customWidth="1"/>
    <col min="12547" max="12800" width="11.42578125" style="26"/>
    <col min="12801" max="12801" width="83.7109375" style="26" customWidth="1"/>
    <col min="12802" max="12802" width="17.5703125" style="26" customWidth="1"/>
    <col min="12803" max="13056" width="11.42578125" style="26"/>
    <col min="13057" max="13057" width="83.7109375" style="26" customWidth="1"/>
    <col min="13058" max="13058" width="17.5703125" style="26" customWidth="1"/>
    <col min="13059" max="13312" width="11.42578125" style="26"/>
    <col min="13313" max="13313" width="83.7109375" style="26" customWidth="1"/>
    <col min="13314" max="13314" width="17.5703125" style="26" customWidth="1"/>
    <col min="13315" max="13568" width="11.42578125" style="26"/>
    <col min="13569" max="13569" width="83.7109375" style="26" customWidth="1"/>
    <col min="13570" max="13570" width="17.5703125" style="26" customWidth="1"/>
    <col min="13571" max="13824" width="11.42578125" style="26"/>
    <col min="13825" max="13825" width="83.7109375" style="26" customWidth="1"/>
    <col min="13826" max="13826" width="17.5703125" style="26" customWidth="1"/>
    <col min="13827" max="14080" width="11.42578125" style="26"/>
    <col min="14081" max="14081" width="83.7109375" style="26" customWidth="1"/>
    <col min="14082" max="14082" width="17.5703125" style="26" customWidth="1"/>
    <col min="14083" max="14336" width="11.42578125" style="26"/>
    <col min="14337" max="14337" width="83.7109375" style="26" customWidth="1"/>
    <col min="14338" max="14338" width="17.5703125" style="26" customWidth="1"/>
    <col min="14339" max="14592" width="11.42578125" style="26"/>
    <col min="14593" max="14593" width="83.7109375" style="26" customWidth="1"/>
    <col min="14594" max="14594" width="17.5703125" style="26" customWidth="1"/>
    <col min="14595" max="14848" width="11.42578125" style="26"/>
    <col min="14849" max="14849" width="83.7109375" style="26" customWidth="1"/>
    <col min="14850" max="14850" width="17.5703125" style="26" customWidth="1"/>
    <col min="14851" max="15104" width="11.42578125" style="26"/>
    <col min="15105" max="15105" width="83.7109375" style="26" customWidth="1"/>
    <col min="15106" max="15106" width="17.5703125" style="26" customWidth="1"/>
    <col min="15107" max="15360" width="11.42578125" style="26"/>
    <col min="15361" max="15361" width="83.7109375" style="26" customWidth="1"/>
    <col min="15362" max="15362" width="17.5703125" style="26" customWidth="1"/>
    <col min="15363" max="15616" width="11.42578125" style="26"/>
    <col min="15617" max="15617" width="83.7109375" style="26" customWidth="1"/>
    <col min="15618" max="15618" width="17.5703125" style="26" customWidth="1"/>
    <col min="15619" max="15872" width="11.42578125" style="26"/>
    <col min="15873" max="15873" width="83.7109375" style="26" customWidth="1"/>
    <col min="15874" max="15874" width="17.5703125" style="26" customWidth="1"/>
    <col min="15875" max="16128" width="11.42578125" style="26"/>
    <col min="16129" max="16129" width="83.7109375" style="26" customWidth="1"/>
    <col min="16130" max="16130" width="17.5703125" style="26" customWidth="1"/>
    <col min="16131" max="16384" width="11.42578125" style="26"/>
  </cols>
  <sheetData>
    <row r="1" spans="1:5" ht="19.5" x14ac:dyDescent="0.35">
      <c r="A1" s="153" t="str">
        <f>Deckblatt!A1</f>
        <v>Vergabeverfahren Nr. OV-006-2026</v>
      </c>
    </row>
    <row r="2" spans="1:5" ht="19.5" x14ac:dyDescent="0.35">
      <c r="A2" s="153" t="s">
        <v>423</v>
      </c>
    </row>
    <row r="3" spans="1:5" x14ac:dyDescent="0.25">
      <c r="A3" s="222"/>
      <c r="B3" s="222"/>
    </row>
    <row r="4" spans="1:5" ht="96.75" customHeight="1" x14ac:dyDescent="0.25">
      <c r="A4" s="319" t="s">
        <v>356</v>
      </c>
      <c r="B4" s="319"/>
      <c r="C4" s="319"/>
      <c r="D4" s="319"/>
      <c r="E4" s="269"/>
    </row>
    <row r="5" spans="1:5" ht="42.75" customHeight="1" x14ac:dyDescent="0.25">
      <c r="A5" s="330" t="s">
        <v>429</v>
      </c>
      <c r="B5" s="330"/>
      <c r="C5" s="330"/>
      <c r="D5" s="330"/>
      <c r="E5" s="269"/>
    </row>
    <row r="6" spans="1:5" ht="36" customHeight="1" x14ac:dyDescent="0.25">
      <c r="A6" s="223" t="s">
        <v>69</v>
      </c>
      <c r="B6" s="224" t="s">
        <v>358</v>
      </c>
      <c r="C6" s="224" t="s">
        <v>406</v>
      </c>
      <c r="D6" s="224" t="s">
        <v>407</v>
      </c>
      <c r="E6" s="269"/>
    </row>
    <row r="7" spans="1:5" ht="24" customHeight="1" x14ac:dyDescent="0.25">
      <c r="A7" s="225" t="s">
        <v>357</v>
      </c>
      <c r="B7" s="226" t="s">
        <v>359</v>
      </c>
      <c r="C7" s="226" t="s">
        <v>408</v>
      </c>
      <c r="D7" s="226"/>
      <c r="E7" s="269"/>
    </row>
    <row r="8" spans="1:5" s="30" customFormat="1" ht="41.25" customHeight="1" x14ac:dyDescent="0.25">
      <c r="A8" s="227" t="s">
        <v>411</v>
      </c>
      <c r="B8" s="254"/>
      <c r="C8" s="270">
        <v>68.930000000000007</v>
      </c>
      <c r="D8" s="271">
        <f>B8*C8</f>
        <v>0</v>
      </c>
      <c r="E8" s="269"/>
    </row>
    <row r="9" spans="1:5" s="30" customFormat="1" ht="37.5" customHeight="1" x14ac:dyDescent="0.25">
      <c r="A9" s="227" t="s">
        <v>412</v>
      </c>
      <c r="B9" s="254"/>
      <c r="C9" s="270">
        <v>123.82</v>
      </c>
      <c r="D9" s="271">
        <f t="shared" ref="D9:D15" si="0">B9*C9</f>
        <v>0</v>
      </c>
      <c r="E9" s="269"/>
    </row>
    <row r="10" spans="1:5" s="30" customFormat="1" ht="36.75" customHeight="1" x14ac:dyDescent="0.25">
      <c r="A10" s="227" t="s">
        <v>413</v>
      </c>
      <c r="B10" s="254"/>
      <c r="C10" s="270">
        <v>2751.36</v>
      </c>
      <c r="D10" s="271">
        <f t="shared" si="0"/>
        <v>0</v>
      </c>
    </row>
    <row r="11" spans="1:5" s="30" customFormat="1" ht="27" customHeight="1" x14ac:dyDescent="0.25">
      <c r="A11" s="225" t="s">
        <v>362</v>
      </c>
      <c r="B11" s="226" t="s">
        <v>370</v>
      </c>
      <c r="C11" s="226" t="s">
        <v>409</v>
      </c>
      <c r="D11" s="272"/>
    </row>
    <row r="12" spans="1:5" s="30" customFormat="1" ht="39" customHeight="1" x14ac:dyDescent="0.25">
      <c r="A12" s="227" t="s">
        <v>414</v>
      </c>
      <c r="B12" s="253"/>
      <c r="C12" s="273">
        <v>5</v>
      </c>
      <c r="D12" s="271">
        <f t="shared" si="0"/>
        <v>0</v>
      </c>
    </row>
    <row r="13" spans="1:5" ht="29.25" customHeight="1" x14ac:dyDescent="0.25">
      <c r="A13" s="227" t="s">
        <v>415</v>
      </c>
      <c r="B13" s="253"/>
      <c r="C13" s="273">
        <v>11</v>
      </c>
      <c r="D13" s="271">
        <f t="shared" si="0"/>
        <v>0</v>
      </c>
    </row>
    <row r="14" spans="1:5" s="30" customFormat="1" ht="27" customHeight="1" x14ac:dyDescent="0.25">
      <c r="A14" s="225" t="s">
        <v>361</v>
      </c>
      <c r="B14" s="226" t="s">
        <v>360</v>
      </c>
      <c r="C14" s="226" t="s">
        <v>409</v>
      </c>
      <c r="D14" s="272"/>
    </row>
    <row r="15" spans="1:5" s="30" customFormat="1" ht="39" customHeight="1" x14ac:dyDescent="0.25">
      <c r="A15" s="227" t="s">
        <v>416</v>
      </c>
      <c r="B15" s="253"/>
      <c r="C15" s="273">
        <v>155</v>
      </c>
      <c r="D15" s="271">
        <f t="shared" si="0"/>
        <v>0</v>
      </c>
    </row>
    <row r="16" spans="1:5" ht="29.25" customHeight="1" x14ac:dyDescent="0.25">
      <c r="A16" s="316" t="s">
        <v>410</v>
      </c>
      <c r="B16" s="317"/>
      <c r="C16" s="318"/>
      <c r="D16" s="274">
        <f>SUM(D8:D15)</f>
        <v>0</v>
      </c>
    </row>
    <row r="17" spans="2:2" ht="29.25" customHeight="1" x14ac:dyDescent="0.25">
      <c r="B17" s="26" t="s">
        <v>70</v>
      </c>
    </row>
  </sheetData>
  <sheetProtection algorithmName="SHA-512" hashValue="De54if7nyGQS6uaNQiHFku4nR0RQWWWvnqSPrGdlSZ1jWggeTHqFzY1bvMxwdxiSg5DuP6yOmrpYSuarQ7h81w==" saltValue="zBRZO0LhgZKHSeRRRaiOaw==" spinCount="100000" sheet="1" objects="1" scenarios="1" selectLockedCells="1"/>
  <mergeCells count="3">
    <mergeCell ref="A16:C16"/>
    <mergeCell ref="A4:D4"/>
    <mergeCell ref="A5:D5"/>
  </mergeCells>
  <pageMargins left="0.7" right="0.7" top="0.78740157499999996" bottom="0.78740157499999996" header="0.3" footer="0.3"/>
  <pageSetup paperSize="9" scale="82" orientation="landscape" r:id="rId1"/>
  <headerFooter>
    <oddFooter>&amp;R&amp;P von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sheetPr>
  <dimension ref="A1:IS140"/>
  <sheetViews>
    <sheetView topLeftCell="A50" zoomScaleNormal="100" zoomScaleSheetLayoutView="100" workbookViewId="0">
      <selection activeCell="E78" sqref="E78"/>
    </sheetView>
  </sheetViews>
  <sheetFormatPr baseColWidth="10" defaultColWidth="11.42578125" defaultRowHeight="12" x14ac:dyDescent="0.2"/>
  <cols>
    <col min="1" max="1" width="9" style="2" customWidth="1"/>
    <col min="2" max="2" width="10.7109375" style="1" customWidth="1"/>
    <col min="3" max="3" width="15" style="1" customWidth="1"/>
    <col min="4" max="4" width="33.7109375" style="1" customWidth="1"/>
    <col min="5" max="5" width="7.28515625" style="3" customWidth="1"/>
    <col min="6" max="6" width="11.7109375" style="1" customWidth="1"/>
    <col min="7" max="7" width="12.28515625" style="1" customWidth="1"/>
    <col min="8" max="8" width="9.7109375" style="4" customWidth="1"/>
    <col min="9" max="9" width="13.7109375" style="1" customWidth="1"/>
    <col min="10" max="10" width="15.28515625" style="5" customWidth="1"/>
    <col min="11" max="11" width="12.28515625" style="2" customWidth="1"/>
    <col min="12" max="12" width="12.28515625" style="1" customWidth="1"/>
    <col min="13" max="13" width="16" style="18" customWidth="1"/>
    <col min="14" max="14" width="12.5703125" style="1" customWidth="1"/>
    <col min="15" max="15" width="14.85546875" style="1" customWidth="1"/>
    <col min="16" max="16" width="17.28515625" style="1" customWidth="1"/>
    <col min="17" max="255" width="11.42578125" style="1"/>
    <col min="256" max="256" width="8" style="1" customWidth="1"/>
    <col min="257" max="257" width="9" style="1" customWidth="1"/>
    <col min="258" max="258" width="10.7109375" style="1" customWidth="1"/>
    <col min="259" max="259" width="12.28515625" style="1" customWidth="1"/>
    <col min="260" max="260" width="33.7109375" style="1" customWidth="1"/>
    <col min="261" max="261" width="7.28515625" style="1" customWidth="1"/>
    <col min="262" max="262" width="11.7109375" style="1" customWidth="1"/>
    <col min="263" max="263" width="12.28515625" style="1" customWidth="1"/>
    <col min="264" max="264" width="18.28515625" style="1" customWidth="1"/>
    <col min="265" max="265" width="13.7109375" style="1" customWidth="1"/>
    <col min="266" max="266" width="15.28515625" style="1" customWidth="1"/>
    <col min="267" max="268" width="12.28515625" style="1" customWidth="1"/>
    <col min="269" max="269" width="16" style="1" customWidth="1"/>
    <col min="270" max="270" width="11.42578125" style="1"/>
    <col min="271" max="271" width="14" style="1" customWidth="1"/>
    <col min="272" max="272" width="15" style="1" customWidth="1"/>
    <col min="273" max="511" width="11.42578125" style="1"/>
    <col min="512" max="512" width="8" style="1" customWidth="1"/>
    <col min="513" max="513" width="9" style="1" customWidth="1"/>
    <col min="514" max="514" width="10.7109375" style="1" customWidth="1"/>
    <col min="515" max="515" width="12.28515625" style="1" customWidth="1"/>
    <col min="516" max="516" width="33.7109375" style="1" customWidth="1"/>
    <col min="517" max="517" width="7.28515625" style="1" customWidth="1"/>
    <col min="518" max="518" width="11.7109375" style="1" customWidth="1"/>
    <col min="519" max="519" width="12.28515625" style="1" customWidth="1"/>
    <col min="520" max="520" width="18.28515625" style="1" customWidth="1"/>
    <col min="521" max="521" width="13.7109375" style="1" customWidth="1"/>
    <col min="522" max="522" width="15.28515625" style="1" customWidth="1"/>
    <col min="523" max="524" width="12.28515625" style="1" customWidth="1"/>
    <col min="525" max="525" width="16" style="1" customWidth="1"/>
    <col min="526" max="526" width="11.42578125" style="1"/>
    <col min="527" max="527" width="14" style="1" customWidth="1"/>
    <col min="528" max="528" width="15" style="1" customWidth="1"/>
    <col min="529" max="767" width="11.42578125" style="1"/>
    <col min="768" max="768" width="8" style="1" customWidth="1"/>
    <col min="769" max="769" width="9" style="1" customWidth="1"/>
    <col min="770" max="770" width="10.7109375" style="1" customWidth="1"/>
    <col min="771" max="771" width="12.28515625" style="1" customWidth="1"/>
    <col min="772" max="772" width="33.7109375" style="1" customWidth="1"/>
    <col min="773" max="773" width="7.28515625" style="1" customWidth="1"/>
    <col min="774" max="774" width="11.7109375" style="1" customWidth="1"/>
    <col min="775" max="775" width="12.28515625" style="1" customWidth="1"/>
    <col min="776" max="776" width="18.28515625" style="1" customWidth="1"/>
    <col min="777" max="777" width="13.7109375" style="1" customWidth="1"/>
    <col min="778" max="778" width="15.28515625" style="1" customWidth="1"/>
    <col min="779" max="780" width="12.28515625" style="1" customWidth="1"/>
    <col min="781" max="781" width="16" style="1" customWidth="1"/>
    <col min="782" max="782" width="11.42578125" style="1"/>
    <col min="783" max="783" width="14" style="1" customWidth="1"/>
    <col min="784" max="784" width="15" style="1" customWidth="1"/>
    <col min="785" max="1023" width="11.42578125" style="1"/>
    <col min="1024" max="1024" width="8" style="1" customWidth="1"/>
    <col min="1025" max="1025" width="9" style="1" customWidth="1"/>
    <col min="1026" max="1026" width="10.7109375" style="1" customWidth="1"/>
    <col min="1027" max="1027" width="12.28515625" style="1" customWidth="1"/>
    <col min="1028" max="1028" width="33.7109375" style="1" customWidth="1"/>
    <col min="1029" max="1029" width="7.28515625" style="1" customWidth="1"/>
    <col min="1030" max="1030" width="11.7109375" style="1" customWidth="1"/>
    <col min="1031" max="1031" width="12.28515625" style="1" customWidth="1"/>
    <col min="1032" max="1032" width="18.28515625" style="1" customWidth="1"/>
    <col min="1033" max="1033" width="13.7109375" style="1" customWidth="1"/>
    <col min="1034" max="1034" width="15.28515625" style="1" customWidth="1"/>
    <col min="1035" max="1036" width="12.28515625" style="1" customWidth="1"/>
    <col min="1037" max="1037" width="16" style="1" customWidth="1"/>
    <col min="1038" max="1038" width="11.42578125" style="1"/>
    <col min="1039" max="1039" width="14" style="1" customWidth="1"/>
    <col min="1040" max="1040" width="15" style="1" customWidth="1"/>
    <col min="1041" max="1279" width="11.42578125" style="1"/>
    <col min="1280" max="1280" width="8" style="1" customWidth="1"/>
    <col min="1281" max="1281" width="9" style="1" customWidth="1"/>
    <col min="1282" max="1282" width="10.7109375" style="1" customWidth="1"/>
    <col min="1283" max="1283" width="12.28515625" style="1" customWidth="1"/>
    <col min="1284" max="1284" width="33.7109375" style="1" customWidth="1"/>
    <col min="1285" max="1285" width="7.28515625" style="1" customWidth="1"/>
    <col min="1286" max="1286" width="11.7109375" style="1" customWidth="1"/>
    <col min="1287" max="1287" width="12.28515625" style="1" customWidth="1"/>
    <col min="1288" max="1288" width="18.28515625" style="1" customWidth="1"/>
    <col min="1289" max="1289" width="13.7109375" style="1" customWidth="1"/>
    <col min="1290" max="1290" width="15.28515625" style="1" customWidth="1"/>
    <col min="1291" max="1292" width="12.28515625" style="1" customWidth="1"/>
    <col min="1293" max="1293" width="16" style="1" customWidth="1"/>
    <col min="1294" max="1294" width="11.42578125" style="1"/>
    <col min="1295" max="1295" width="14" style="1" customWidth="1"/>
    <col min="1296" max="1296" width="15" style="1" customWidth="1"/>
    <col min="1297" max="1535" width="11.42578125" style="1"/>
    <col min="1536" max="1536" width="8" style="1" customWidth="1"/>
    <col min="1537" max="1537" width="9" style="1" customWidth="1"/>
    <col min="1538" max="1538" width="10.7109375" style="1" customWidth="1"/>
    <col min="1539" max="1539" width="12.28515625" style="1" customWidth="1"/>
    <col min="1540" max="1540" width="33.7109375" style="1" customWidth="1"/>
    <col min="1541" max="1541" width="7.28515625" style="1" customWidth="1"/>
    <col min="1542" max="1542" width="11.7109375" style="1" customWidth="1"/>
    <col min="1543" max="1543" width="12.28515625" style="1" customWidth="1"/>
    <col min="1544" max="1544" width="18.28515625" style="1" customWidth="1"/>
    <col min="1545" max="1545" width="13.7109375" style="1" customWidth="1"/>
    <col min="1546" max="1546" width="15.28515625" style="1" customWidth="1"/>
    <col min="1547" max="1548" width="12.28515625" style="1" customWidth="1"/>
    <col min="1549" max="1549" width="16" style="1" customWidth="1"/>
    <col min="1550" max="1550" width="11.42578125" style="1"/>
    <col min="1551" max="1551" width="14" style="1" customWidth="1"/>
    <col min="1552" max="1552" width="15" style="1" customWidth="1"/>
    <col min="1553" max="1791" width="11.42578125" style="1"/>
    <col min="1792" max="1792" width="8" style="1" customWidth="1"/>
    <col min="1793" max="1793" width="9" style="1" customWidth="1"/>
    <col min="1794" max="1794" width="10.7109375" style="1" customWidth="1"/>
    <col min="1795" max="1795" width="12.28515625" style="1" customWidth="1"/>
    <col min="1796" max="1796" width="33.7109375" style="1" customWidth="1"/>
    <col min="1797" max="1797" width="7.28515625" style="1" customWidth="1"/>
    <col min="1798" max="1798" width="11.7109375" style="1" customWidth="1"/>
    <col min="1799" max="1799" width="12.28515625" style="1" customWidth="1"/>
    <col min="1800" max="1800" width="18.28515625" style="1" customWidth="1"/>
    <col min="1801" max="1801" width="13.7109375" style="1" customWidth="1"/>
    <col min="1802" max="1802" width="15.28515625" style="1" customWidth="1"/>
    <col min="1803" max="1804" width="12.28515625" style="1" customWidth="1"/>
    <col min="1805" max="1805" width="16" style="1" customWidth="1"/>
    <col min="1806" max="1806" width="11.42578125" style="1"/>
    <col min="1807" max="1807" width="14" style="1" customWidth="1"/>
    <col min="1808" max="1808" width="15" style="1" customWidth="1"/>
    <col min="1809" max="2047" width="11.42578125" style="1"/>
    <col min="2048" max="2048" width="8" style="1" customWidth="1"/>
    <col min="2049" max="2049" width="9" style="1" customWidth="1"/>
    <col min="2050" max="2050" width="10.7109375" style="1" customWidth="1"/>
    <col min="2051" max="2051" width="12.28515625" style="1" customWidth="1"/>
    <col min="2052" max="2052" width="33.7109375" style="1" customWidth="1"/>
    <col min="2053" max="2053" width="7.28515625" style="1" customWidth="1"/>
    <col min="2054" max="2054" width="11.7109375" style="1" customWidth="1"/>
    <col min="2055" max="2055" width="12.28515625" style="1" customWidth="1"/>
    <col min="2056" max="2056" width="18.28515625" style="1" customWidth="1"/>
    <col min="2057" max="2057" width="13.7109375" style="1" customWidth="1"/>
    <col min="2058" max="2058" width="15.28515625" style="1" customWidth="1"/>
    <col min="2059" max="2060" width="12.28515625" style="1" customWidth="1"/>
    <col min="2061" max="2061" width="16" style="1" customWidth="1"/>
    <col min="2062" max="2062" width="11.42578125" style="1"/>
    <col min="2063" max="2063" width="14" style="1" customWidth="1"/>
    <col min="2064" max="2064" width="15" style="1" customWidth="1"/>
    <col min="2065" max="2303" width="11.42578125" style="1"/>
    <col min="2304" max="2304" width="8" style="1" customWidth="1"/>
    <col min="2305" max="2305" width="9" style="1" customWidth="1"/>
    <col min="2306" max="2306" width="10.7109375" style="1" customWidth="1"/>
    <col min="2307" max="2307" width="12.28515625" style="1" customWidth="1"/>
    <col min="2308" max="2308" width="33.7109375" style="1" customWidth="1"/>
    <col min="2309" max="2309" width="7.28515625" style="1" customWidth="1"/>
    <col min="2310" max="2310" width="11.7109375" style="1" customWidth="1"/>
    <col min="2311" max="2311" width="12.28515625" style="1" customWidth="1"/>
    <col min="2312" max="2312" width="18.28515625" style="1" customWidth="1"/>
    <col min="2313" max="2313" width="13.7109375" style="1" customWidth="1"/>
    <col min="2314" max="2314" width="15.28515625" style="1" customWidth="1"/>
    <col min="2315" max="2316" width="12.28515625" style="1" customWidth="1"/>
    <col min="2317" max="2317" width="16" style="1" customWidth="1"/>
    <col min="2318" max="2318" width="11.42578125" style="1"/>
    <col min="2319" max="2319" width="14" style="1" customWidth="1"/>
    <col min="2320" max="2320" width="15" style="1" customWidth="1"/>
    <col min="2321" max="2559" width="11.42578125" style="1"/>
    <col min="2560" max="2560" width="8" style="1" customWidth="1"/>
    <col min="2561" max="2561" width="9" style="1" customWidth="1"/>
    <col min="2562" max="2562" width="10.7109375" style="1" customWidth="1"/>
    <col min="2563" max="2563" width="12.28515625" style="1" customWidth="1"/>
    <col min="2564" max="2564" width="33.7109375" style="1" customWidth="1"/>
    <col min="2565" max="2565" width="7.28515625" style="1" customWidth="1"/>
    <col min="2566" max="2566" width="11.7109375" style="1" customWidth="1"/>
    <col min="2567" max="2567" width="12.28515625" style="1" customWidth="1"/>
    <col min="2568" max="2568" width="18.28515625" style="1" customWidth="1"/>
    <col min="2569" max="2569" width="13.7109375" style="1" customWidth="1"/>
    <col min="2570" max="2570" width="15.28515625" style="1" customWidth="1"/>
    <col min="2571" max="2572" width="12.28515625" style="1" customWidth="1"/>
    <col min="2573" max="2573" width="16" style="1" customWidth="1"/>
    <col min="2574" max="2574" width="11.42578125" style="1"/>
    <col min="2575" max="2575" width="14" style="1" customWidth="1"/>
    <col min="2576" max="2576" width="15" style="1" customWidth="1"/>
    <col min="2577" max="2815" width="11.42578125" style="1"/>
    <col min="2816" max="2816" width="8" style="1" customWidth="1"/>
    <col min="2817" max="2817" width="9" style="1" customWidth="1"/>
    <col min="2818" max="2818" width="10.7109375" style="1" customWidth="1"/>
    <col min="2819" max="2819" width="12.28515625" style="1" customWidth="1"/>
    <col min="2820" max="2820" width="33.7109375" style="1" customWidth="1"/>
    <col min="2821" max="2821" width="7.28515625" style="1" customWidth="1"/>
    <col min="2822" max="2822" width="11.7109375" style="1" customWidth="1"/>
    <col min="2823" max="2823" width="12.28515625" style="1" customWidth="1"/>
    <col min="2824" max="2824" width="18.28515625" style="1" customWidth="1"/>
    <col min="2825" max="2825" width="13.7109375" style="1" customWidth="1"/>
    <col min="2826" max="2826" width="15.28515625" style="1" customWidth="1"/>
    <col min="2827" max="2828" width="12.28515625" style="1" customWidth="1"/>
    <col min="2829" max="2829" width="16" style="1" customWidth="1"/>
    <col min="2830" max="2830" width="11.42578125" style="1"/>
    <col min="2831" max="2831" width="14" style="1" customWidth="1"/>
    <col min="2832" max="2832" width="15" style="1" customWidth="1"/>
    <col min="2833" max="3071" width="11.42578125" style="1"/>
    <col min="3072" max="3072" width="8" style="1" customWidth="1"/>
    <col min="3073" max="3073" width="9" style="1" customWidth="1"/>
    <col min="3074" max="3074" width="10.7109375" style="1" customWidth="1"/>
    <col min="3075" max="3075" width="12.28515625" style="1" customWidth="1"/>
    <col min="3076" max="3076" width="33.7109375" style="1" customWidth="1"/>
    <col min="3077" max="3077" width="7.28515625" style="1" customWidth="1"/>
    <col min="3078" max="3078" width="11.7109375" style="1" customWidth="1"/>
    <col min="3079" max="3079" width="12.28515625" style="1" customWidth="1"/>
    <col min="3080" max="3080" width="18.28515625" style="1" customWidth="1"/>
    <col min="3081" max="3081" width="13.7109375" style="1" customWidth="1"/>
    <col min="3082" max="3082" width="15.28515625" style="1" customWidth="1"/>
    <col min="3083" max="3084" width="12.28515625" style="1" customWidth="1"/>
    <col min="3085" max="3085" width="16" style="1" customWidth="1"/>
    <col min="3086" max="3086" width="11.42578125" style="1"/>
    <col min="3087" max="3087" width="14" style="1" customWidth="1"/>
    <col min="3088" max="3088" width="15" style="1" customWidth="1"/>
    <col min="3089" max="3327" width="11.42578125" style="1"/>
    <col min="3328" max="3328" width="8" style="1" customWidth="1"/>
    <col min="3329" max="3329" width="9" style="1" customWidth="1"/>
    <col min="3330" max="3330" width="10.7109375" style="1" customWidth="1"/>
    <col min="3331" max="3331" width="12.28515625" style="1" customWidth="1"/>
    <col min="3332" max="3332" width="33.7109375" style="1" customWidth="1"/>
    <col min="3333" max="3333" width="7.28515625" style="1" customWidth="1"/>
    <col min="3334" max="3334" width="11.7109375" style="1" customWidth="1"/>
    <col min="3335" max="3335" width="12.28515625" style="1" customWidth="1"/>
    <col min="3336" max="3336" width="18.28515625" style="1" customWidth="1"/>
    <col min="3337" max="3337" width="13.7109375" style="1" customWidth="1"/>
    <col min="3338" max="3338" width="15.28515625" style="1" customWidth="1"/>
    <col min="3339" max="3340" width="12.28515625" style="1" customWidth="1"/>
    <col min="3341" max="3341" width="16" style="1" customWidth="1"/>
    <col min="3342" max="3342" width="11.42578125" style="1"/>
    <col min="3343" max="3343" width="14" style="1" customWidth="1"/>
    <col min="3344" max="3344" width="15" style="1" customWidth="1"/>
    <col min="3345" max="3583" width="11.42578125" style="1"/>
    <col min="3584" max="3584" width="8" style="1" customWidth="1"/>
    <col min="3585" max="3585" width="9" style="1" customWidth="1"/>
    <col min="3586" max="3586" width="10.7109375" style="1" customWidth="1"/>
    <col min="3587" max="3587" width="12.28515625" style="1" customWidth="1"/>
    <col min="3588" max="3588" width="33.7109375" style="1" customWidth="1"/>
    <col min="3589" max="3589" width="7.28515625" style="1" customWidth="1"/>
    <col min="3590" max="3590" width="11.7109375" style="1" customWidth="1"/>
    <col min="3591" max="3591" width="12.28515625" style="1" customWidth="1"/>
    <col min="3592" max="3592" width="18.28515625" style="1" customWidth="1"/>
    <col min="3593" max="3593" width="13.7109375" style="1" customWidth="1"/>
    <col min="3594" max="3594" width="15.28515625" style="1" customWidth="1"/>
    <col min="3595" max="3596" width="12.28515625" style="1" customWidth="1"/>
    <col min="3597" max="3597" width="16" style="1" customWidth="1"/>
    <col min="3598" max="3598" width="11.42578125" style="1"/>
    <col min="3599" max="3599" width="14" style="1" customWidth="1"/>
    <col min="3600" max="3600" width="15" style="1" customWidth="1"/>
    <col min="3601" max="3839" width="11.42578125" style="1"/>
    <col min="3840" max="3840" width="8" style="1" customWidth="1"/>
    <col min="3841" max="3841" width="9" style="1" customWidth="1"/>
    <col min="3842" max="3842" width="10.7109375" style="1" customWidth="1"/>
    <col min="3843" max="3843" width="12.28515625" style="1" customWidth="1"/>
    <col min="3844" max="3844" width="33.7109375" style="1" customWidth="1"/>
    <col min="3845" max="3845" width="7.28515625" style="1" customWidth="1"/>
    <col min="3846" max="3846" width="11.7109375" style="1" customWidth="1"/>
    <col min="3847" max="3847" width="12.28515625" style="1" customWidth="1"/>
    <col min="3848" max="3848" width="18.28515625" style="1" customWidth="1"/>
    <col min="3849" max="3849" width="13.7109375" style="1" customWidth="1"/>
    <col min="3850" max="3850" width="15.28515625" style="1" customWidth="1"/>
    <col min="3851" max="3852" width="12.28515625" style="1" customWidth="1"/>
    <col min="3853" max="3853" width="16" style="1" customWidth="1"/>
    <col min="3854" max="3854" width="11.42578125" style="1"/>
    <col min="3855" max="3855" width="14" style="1" customWidth="1"/>
    <col min="3856" max="3856" width="15" style="1" customWidth="1"/>
    <col min="3857" max="4095" width="11.42578125" style="1"/>
    <col min="4096" max="4096" width="8" style="1" customWidth="1"/>
    <col min="4097" max="4097" width="9" style="1" customWidth="1"/>
    <col min="4098" max="4098" width="10.7109375" style="1" customWidth="1"/>
    <col min="4099" max="4099" width="12.28515625" style="1" customWidth="1"/>
    <col min="4100" max="4100" width="33.7109375" style="1" customWidth="1"/>
    <col min="4101" max="4101" width="7.28515625" style="1" customWidth="1"/>
    <col min="4102" max="4102" width="11.7109375" style="1" customWidth="1"/>
    <col min="4103" max="4103" width="12.28515625" style="1" customWidth="1"/>
    <col min="4104" max="4104" width="18.28515625" style="1" customWidth="1"/>
    <col min="4105" max="4105" width="13.7109375" style="1" customWidth="1"/>
    <col min="4106" max="4106" width="15.28515625" style="1" customWidth="1"/>
    <col min="4107" max="4108" width="12.28515625" style="1" customWidth="1"/>
    <col min="4109" max="4109" width="16" style="1" customWidth="1"/>
    <col min="4110" max="4110" width="11.42578125" style="1"/>
    <col min="4111" max="4111" width="14" style="1" customWidth="1"/>
    <col min="4112" max="4112" width="15" style="1" customWidth="1"/>
    <col min="4113" max="4351" width="11.42578125" style="1"/>
    <col min="4352" max="4352" width="8" style="1" customWidth="1"/>
    <col min="4353" max="4353" width="9" style="1" customWidth="1"/>
    <col min="4354" max="4354" width="10.7109375" style="1" customWidth="1"/>
    <col min="4355" max="4355" width="12.28515625" style="1" customWidth="1"/>
    <col min="4356" max="4356" width="33.7109375" style="1" customWidth="1"/>
    <col min="4357" max="4357" width="7.28515625" style="1" customWidth="1"/>
    <col min="4358" max="4358" width="11.7109375" style="1" customWidth="1"/>
    <col min="4359" max="4359" width="12.28515625" style="1" customWidth="1"/>
    <col min="4360" max="4360" width="18.28515625" style="1" customWidth="1"/>
    <col min="4361" max="4361" width="13.7109375" style="1" customWidth="1"/>
    <col min="4362" max="4362" width="15.28515625" style="1" customWidth="1"/>
    <col min="4363" max="4364" width="12.28515625" style="1" customWidth="1"/>
    <col min="4365" max="4365" width="16" style="1" customWidth="1"/>
    <col min="4366" max="4366" width="11.42578125" style="1"/>
    <col min="4367" max="4367" width="14" style="1" customWidth="1"/>
    <col min="4368" max="4368" width="15" style="1" customWidth="1"/>
    <col min="4369" max="4607" width="11.42578125" style="1"/>
    <col min="4608" max="4608" width="8" style="1" customWidth="1"/>
    <col min="4609" max="4609" width="9" style="1" customWidth="1"/>
    <col min="4610" max="4610" width="10.7109375" style="1" customWidth="1"/>
    <col min="4611" max="4611" width="12.28515625" style="1" customWidth="1"/>
    <col min="4612" max="4612" width="33.7109375" style="1" customWidth="1"/>
    <col min="4613" max="4613" width="7.28515625" style="1" customWidth="1"/>
    <col min="4614" max="4614" width="11.7109375" style="1" customWidth="1"/>
    <col min="4615" max="4615" width="12.28515625" style="1" customWidth="1"/>
    <col min="4616" max="4616" width="18.28515625" style="1" customWidth="1"/>
    <col min="4617" max="4617" width="13.7109375" style="1" customWidth="1"/>
    <col min="4618" max="4618" width="15.28515625" style="1" customWidth="1"/>
    <col min="4619" max="4620" width="12.28515625" style="1" customWidth="1"/>
    <col min="4621" max="4621" width="16" style="1" customWidth="1"/>
    <col min="4622" max="4622" width="11.42578125" style="1"/>
    <col min="4623" max="4623" width="14" style="1" customWidth="1"/>
    <col min="4624" max="4624" width="15" style="1" customWidth="1"/>
    <col min="4625" max="4863" width="11.42578125" style="1"/>
    <col min="4864" max="4864" width="8" style="1" customWidth="1"/>
    <col min="4865" max="4865" width="9" style="1" customWidth="1"/>
    <col min="4866" max="4866" width="10.7109375" style="1" customWidth="1"/>
    <col min="4867" max="4867" width="12.28515625" style="1" customWidth="1"/>
    <col min="4868" max="4868" width="33.7109375" style="1" customWidth="1"/>
    <col min="4869" max="4869" width="7.28515625" style="1" customWidth="1"/>
    <col min="4870" max="4870" width="11.7109375" style="1" customWidth="1"/>
    <col min="4871" max="4871" width="12.28515625" style="1" customWidth="1"/>
    <col min="4872" max="4872" width="18.28515625" style="1" customWidth="1"/>
    <col min="4873" max="4873" width="13.7109375" style="1" customWidth="1"/>
    <col min="4874" max="4874" width="15.28515625" style="1" customWidth="1"/>
    <col min="4875" max="4876" width="12.28515625" style="1" customWidth="1"/>
    <col min="4877" max="4877" width="16" style="1" customWidth="1"/>
    <col min="4878" max="4878" width="11.42578125" style="1"/>
    <col min="4879" max="4879" width="14" style="1" customWidth="1"/>
    <col min="4880" max="4880" width="15" style="1" customWidth="1"/>
    <col min="4881" max="5119" width="11.42578125" style="1"/>
    <col min="5120" max="5120" width="8" style="1" customWidth="1"/>
    <col min="5121" max="5121" width="9" style="1" customWidth="1"/>
    <col min="5122" max="5122" width="10.7109375" style="1" customWidth="1"/>
    <col min="5123" max="5123" width="12.28515625" style="1" customWidth="1"/>
    <col min="5124" max="5124" width="33.7109375" style="1" customWidth="1"/>
    <col min="5125" max="5125" width="7.28515625" style="1" customWidth="1"/>
    <col min="5126" max="5126" width="11.7109375" style="1" customWidth="1"/>
    <col min="5127" max="5127" width="12.28515625" style="1" customWidth="1"/>
    <col min="5128" max="5128" width="18.28515625" style="1" customWidth="1"/>
    <col min="5129" max="5129" width="13.7109375" style="1" customWidth="1"/>
    <col min="5130" max="5130" width="15.28515625" style="1" customWidth="1"/>
    <col min="5131" max="5132" width="12.28515625" style="1" customWidth="1"/>
    <col min="5133" max="5133" width="16" style="1" customWidth="1"/>
    <col min="5134" max="5134" width="11.42578125" style="1"/>
    <col min="5135" max="5135" width="14" style="1" customWidth="1"/>
    <col min="5136" max="5136" width="15" style="1" customWidth="1"/>
    <col min="5137" max="5375" width="11.42578125" style="1"/>
    <col min="5376" max="5376" width="8" style="1" customWidth="1"/>
    <col min="5377" max="5377" width="9" style="1" customWidth="1"/>
    <col min="5378" max="5378" width="10.7109375" style="1" customWidth="1"/>
    <col min="5379" max="5379" width="12.28515625" style="1" customWidth="1"/>
    <col min="5380" max="5380" width="33.7109375" style="1" customWidth="1"/>
    <col min="5381" max="5381" width="7.28515625" style="1" customWidth="1"/>
    <col min="5382" max="5382" width="11.7109375" style="1" customWidth="1"/>
    <col min="5383" max="5383" width="12.28515625" style="1" customWidth="1"/>
    <col min="5384" max="5384" width="18.28515625" style="1" customWidth="1"/>
    <col min="5385" max="5385" width="13.7109375" style="1" customWidth="1"/>
    <col min="5386" max="5386" width="15.28515625" style="1" customWidth="1"/>
    <col min="5387" max="5388" width="12.28515625" style="1" customWidth="1"/>
    <col min="5389" max="5389" width="16" style="1" customWidth="1"/>
    <col min="5390" max="5390" width="11.42578125" style="1"/>
    <col min="5391" max="5391" width="14" style="1" customWidth="1"/>
    <col min="5392" max="5392" width="15" style="1" customWidth="1"/>
    <col min="5393" max="5631" width="11.42578125" style="1"/>
    <col min="5632" max="5632" width="8" style="1" customWidth="1"/>
    <col min="5633" max="5633" width="9" style="1" customWidth="1"/>
    <col min="5634" max="5634" width="10.7109375" style="1" customWidth="1"/>
    <col min="5635" max="5635" width="12.28515625" style="1" customWidth="1"/>
    <col min="5636" max="5636" width="33.7109375" style="1" customWidth="1"/>
    <col min="5637" max="5637" width="7.28515625" style="1" customWidth="1"/>
    <col min="5638" max="5638" width="11.7109375" style="1" customWidth="1"/>
    <col min="5639" max="5639" width="12.28515625" style="1" customWidth="1"/>
    <col min="5640" max="5640" width="18.28515625" style="1" customWidth="1"/>
    <col min="5641" max="5641" width="13.7109375" style="1" customWidth="1"/>
    <col min="5642" max="5642" width="15.28515625" style="1" customWidth="1"/>
    <col min="5643" max="5644" width="12.28515625" style="1" customWidth="1"/>
    <col min="5645" max="5645" width="16" style="1" customWidth="1"/>
    <col min="5646" max="5646" width="11.42578125" style="1"/>
    <col min="5647" max="5647" width="14" style="1" customWidth="1"/>
    <col min="5648" max="5648" width="15" style="1" customWidth="1"/>
    <col min="5649" max="5887" width="11.42578125" style="1"/>
    <col min="5888" max="5888" width="8" style="1" customWidth="1"/>
    <col min="5889" max="5889" width="9" style="1" customWidth="1"/>
    <col min="5890" max="5890" width="10.7109375" style="1" customWidth="1"/>
    <col min="5891" max="5891" width="12.28515625" style="1" customWidth="1"/>
    <col min="5892" max="5892" width="33.7109375" style="1" customWidth="1"/>
    <col min="5893" max="5893" width="7.28515625" style="1" customWidth="1"/>
    <col min="5894" max="5894" width="11.7109375" style="1" customWidth="1"/>
    <col min="5895" max="5895" width="12.28515625" style="1" customWidth="1"/>
    <col min="5896" max="5896" width="18.28515625" style="1" customWidth="1"/>
    <col min="5897" max="5897" width="13.7109375" style="1" customWidth="1"/>
    <col min="5898" max="5898" width="15.28515625" style="1" customWidth="1"/>
    <col min="5899" max="5900" width="12.28515625" style="1" customWidth="1"/>
    <col min="5901" max="5901" width="16" style="1" customWidth="1"/>
    <col min="5902" max="5902" width="11.42578125" style="1"/>
    <col min="5903" max="5903" width="14" style="1" customWidth="1"/>
    <col min="5904" max="5904" width="15" style="1" customWidth="1"/>
    <col min="5905" max="6143" width="11.42578125" style="1"/>
    <col min="6144" max="6144" width="8" style="1" customWidth="1"/>
    <col min="6145" max="6145" width="9" style="1" customWidth="1"/>
    <col min="6146" max="6146" width="10.7109375" style="1" customWidth="1"/>
    <col min="6147" max="6147" width="12.28515625" style="1" customWidth="1"/>
    <col min="6148" max="6148" width="33.7109375" style="1" customWidth="1"/>
    <col min="6149" max="6149" width="7.28515625" style="1" customWidth="1"/>
    <col min="6150" max="6150" width="11.7109375" style="1" customWidth="1"/>
    <col min="6151" max="6151" width="12.28515625" style="1" customWidth="1"/>
    <col min="6152" max="6152" width="18.28515625" style="1" customWidth="1"/>
    <col min="6153" max="6153" width="13.7109375" style="1" customWidth="1"/>
    <col min="6154" max="6154" width="15.28515625" style="1" customWidth="1"/>
    <col min="6155" max="6156" width="12.28515625" style="1" customWidth="1"/>
    <col min="6157" max="6157" width="16" style="1" customWidth="1"/>
    <col min="6158" max="6158" width="11.42578125" style="1"/>
    <col min="6159" max="6159" width="14" style="1" customWidth="1"/>
    <col min="6160" max="6160" width="15" style="1" customWidth="1"/>
    <col min="6161" max="6399" width="11.42578125" style="1"/>
    <col min="6400" max="6400" width="8" style="1" customWidth="1"/>
    <col min="6401" max="6401" width="9" style="1" customWidth="1"/>
    <col min="6402" max="6402" width="10.7109375" style="1" customWidth="1"/>
    <col min="6403" max="6403" width="12.28515625" style="1" customWidth="1"/>
    <col min="6404" max="6404" width="33.7109375" style="1" customWidth="1"/>
    <col min="6405" max="6405" width="7.28515625" style="1" customWidth="1"/>
    <col min="6406" max="6406" width="11.7109375" style="1" customWidth="1"/>
    <col min="6407" max="6407" width="12.28515625" style="1" customWidth="1"/>
    <col min="6408" max="6408" width="18.28515625" style="1" customWidth="1"/>
    <col min="6409" max="6409" width="13.7109375" style="1" customWidth="1"/>
    <col min="6410" max="6410" width="15.28515625" style="1" customWidth="1"/>
    <col min="6411" max="6412" width="12.28515625" style="1" customWidth="1"/>
    <col min="6413" max="6413" width="16" style="1" customWidth="1"/>
    <col min="6414" max="6414" width="11.42578125" style="1"/>
    <col min="6415" max="6415" width="14" style="1" customWidth="1"/>
    <col min="6416" max="6416" width="15" style="1" customWidth="1"/>
    <col min="6417" max="6655" width="11.42578125" style="1"/>
    <col min="6656" max="6656" width="8" style="1" customWidth="1"/>
    <col min="6657" max="6657" width="9" style="1" customWidth="1"/>
    <col min="6658" max="6658" width="10.7109375" style="1" customWidth="1"/>
    <col min="6659" max="6659" width="12.28515625" style="1" customWidth="1"/>
    <col min="6660" max="6660" width="33.7109375" style="1" customWidth="1"/>
    <col min="6661" max="6661" width="7.28515625" style="1" customWidth="1"/>
    <col min="6662" max="6662" width="11.7109375" style="1" customWidth="1"/>
    <col min="6663" max="6663" width="12.28515625" style="1" customWidth="1"/>
    <col min="6664" max="6664" width="18.28515625" style="1" customWidth="1"/>
    <col min="6665" max="6665" width="13.7109375" style="1" customWidth="1"/>
    <col min="6666" max="6666" width="15.28515625" style="1" customWidth="1"/>
    <col min="6667" max="6668" width="12.28515625" style="1" customWidth="1"/>
    <col min="6669" max="6669" width="16" style="1" customWidth="1"/>
    <col min="6670" max="6670" width="11.42578125" style="1"/>
    <col min="6671" max="6671" width="14" style="1" customWidth="1"/>
    <col min="6672" max="6672" width="15" style="1" customWidth="1"/>
    <col min="6673" max="6911" width="11.42578125" style="1"/>
    <col min="6912" max="6912" width="8" style="1" customWidth="1"/>
    <col min="6913" max="6913" width="9" style="1" customWidth="1"/>
    <col min="6914" max="6914" width="10.7109375" style="1" customWidth="1"/>
    <col min="6915" max="6915" width="12.28515625" style="1" customWidth="1"/>
    <col min="6916" max="6916" width="33.7109375" style="1" customWidth="1"/>
    <col min="6917" max="6917" width="7.28515625" style="1" customWidth="1"/>
    <col min="6918" max="6918" width="11.7109375" style="1" customWidth="1"/>
    <col min="6919" max="6919" width="12.28515625" style="1" customWidth="1"/>
    <col min="6920" max="6920" width="18.28515625" style="1" customWidth="1"/>
    <col min="6921" max="6921" width="13.7109375" style="1" customWidth="1"/>
    <col min="6922" max="6922" width="15.28515625" style="1" customWidth="1"/>
    <col min="6923" max="6924" width="12.28515625" style="1" customWidth="1"/>
    <col min="6925" max="6925" width="16" style="1" customWidth="1"/>
    <col min="6926" max="6926" width="11.42578125" style="1"/>
    <col min="6927" max="6927" width="14" style="1" customWidth="1"/>
    <col min="6928" max="6928" width="15" style="1" customWidth="1"/>
    <col min="6929" max="7167" width="11.42578125" style="1"/>
    <col min="7168" max="7168" width="8" style="1" customWidth="1"/>
    <col min="7169" max="7169" width="9" style="1" customWidth="1"/>
    <col min="7170" max="7170" width="10.7109375" style="1" customWidth="1"/>
    <col min="7171" max="7171" width="12.28515625" style="1" customWidth="1"/>
    <col min="7172" max="7172" width="33.7109375" style="1" customWidth="1"/>
    <col min="7173" max="7173" width="7.28515625" style="1" customWidth="1"/>
    <col min="7174" max="7174" width="11.7109375" style="1" customWidth="1"/>
    <col min="7175" max="7175" width="12.28515625" style="1" customWidth="1"/>
    <col min="7176" max="7176" width="18.28515625" style="1" customWidth="1"/>
    <col min="7177" max="7177" width="13.7109375" style="1" customWidth="1"/>
    <col min="7178" max="7178" width="15.28515625" style="1" customWidth="1"/>
    <col min="7179" max="7180" width="12.28515625" style="1" customWidth="1"/>
    <col min="7181" max="7181" width="16" style="1" customWidth="1"/>
    <col min="7182" max="7182" width="11.42578125" style="1"/>
    <col min="7183" max="7183" width="14" style="1" customWidth="1"/>
    <col min="7184" max="7184" width="15" style="1" customWidth="1"/>
    <col min="7185" max="7423" width="11.42578125" style="1"/>
    <col min="7424" max="7424" width="8" style="1" customWidth="1"/>
    <col min="7425" max="7425" width="9" style="1" customWidth="1"/>
    <col min="7426" max="7426" width="10.7109375" style="1" customWidth="1"/>
    <col min="7427" max="7427" width="12.28515625" style="1" customWidth="1"/>
    <col min="7428" max="7428" width="33.7109375" style="1" customWidth="1"/>
    <col min="7429" max="7429" width="7.28515625" style="1" customWidth="1"/>
    <col min="7430" max="7430" width="11.7109375" style="1" customWidth="1"/>
    <col min="7431" max="7431" width="12.28515625" style="1" customWidth="1"/>
    <col min="7432" max="7432" width="18.28515625" style="1" customWidth="1"/>
    <col min="7433" max="7433" width="13.7109375" style="1" customWidth="1"/>
    <col min="7434" max="7434" width="15.28515625" style="1" customWidth="1"/>
    <col min="7435" max="7436" width="12.28515625" style="1" customWidth="1"/>
    <col min="7437" max="7437" width="16" style="1" customWidth="1"/>
    <col min="7438" max="7438" width="11.42578125" style="1"/>
    <col min="7439" max="7439" width="14" style="1" customWidth="1"/>
    <col min="7440" max="7440" width="15" style="1" customWidth="1"/>
    <col min="7441" max="7679" width="11.42578125" style="1"/>
    <col min="7680" max="7680" width="8" style="1" customWidth="1"/>
    <col min="7681" max="7681" width="9" style="1" customWidth="1"/>
    <col min="7682" max="7682" width="10.7109375" style="1" customWidth="1"/>
    <col min="7683" max="7683" width="12.28515625" style="1" customWidth="1"/>
    <col min="7684" max="7684" width="33.7109375" style="1" customWidth="1"/>
    <col min="7685" max="7685" width="7.28515625" style="1" customWidth="1"/>
    <col min="7686" max="7686" width="11.7109375" style="1" customWidth="1"/>
    <col min="7687" max="7687" width="12.28515625" style="1" customWidth="1"/>
    <col min="7688" max="7688" width="18.28515625" style="1" customWidth="1"/>
    <col min="7689" max="7689" width="13.7109375" style="1" customWidth="1"/>
    <col min="7690" max="7690" width="15.28515625" style="1" customWidth="1"/>
    <col min="7691" max="7692" width="12.28515625" style="1" customWidth="1"/>
    <col min="7693" max="7693" width="16" style="1" customWidth="1"/>
    <col min="7694" max="7694" width="11.42578125" style="1"/>
    <col min="7695" max="7695" width="14" style="1" customWidth="1"/>
    <col min="7696" max="7696" width="15" style="1" customWidth="1"/>
    <col min="7697" max="7935" width="11.42578125" style="1"/>
    <col min="7936" max="7936" width="8" style="1" customWidth="1"/>
    <col min="7937" max="7937" width="9" style="1" customWidth="1"/>
    <col min="7938" max="7938" width="10.7109375" style="1" customWidth="1"/>
    <col min="7939" max="7939" width="12.28515625" style="1" customWidth="1"/>
    <col min="7940" max="7940" width="33.7109375" style="1" customWidth="1"/>
    <col min="7941" max="7941" width="7.28515625" style="1" customWidth="1"/>
    <col min="7942" max="7942" width="11.7109375" style="1" customWidth="1"/>
    <col min="7943" max="7943" width="12.28515625" style="1" customWidth="1"/>
    <col min="7944" max="7944" width="18.28515625" style="1" customWidth="1"/>
    <col min="7945" max="7945" width="13.7109375" style="1" customWidth="1"/>
    <col min="7946" max="7946" width="15.28515625" style="1" customWidth="1"/>
    <col min="7947" max="7948" width="12.28515625" style="1" customWidth="1"/>
    <col min="7949" max="7949" width="16" style="1" customWidth="1"/>
    <col min="7950" max="7950" width="11.42578125" style="1"/>
    <col min="7951" max="7951" width="14" style="1" customWidth="1"/>
    <col min="7952" max="7952" width="15" style="1" customWidth="1"/>
    <col min="7953" max="8191" width="11.42578125" style="1"/>
    <col min="8192" max="8192" width="8" style="1" customWidth="1"/>
    <col min="8193" max="8193" width="9" style="1" customWidth="1"/>
    <col min="8194" max="8194" width="10.7109375" style="1" customWidth="1"/>
    <col min="8195" max="8195" width="12.28515625" style="1" customWidth="1"/>
    <col min="8196" max="8196" width="33.7109375" style="1" customWidth="1"/>
    <col min="8197" max="8197" width="7.28515625" style="1" customWidth="1"/>
    <col min="8198" max="8198" width="11.7109375" style="1" customWidth="1"/>
    <col min="8199" max="8199" width="12.28515625" style="1" customWidth="1"/>
    <col min="8200" max="8200" width="18.28515625" style="1" customWidth="1"/>
    <col min="8201" max="8201" width="13.7109375" style="1" customWidth="1"/>
    <col min="8202" max="8202" width="15.28515625" style="1" customWidth="1"/>
    <col min="8203" max="8204" width="12.28515625" style="1" customWidth="1"/>
    <col min="8205" max="8205" width="16" style="1" customWidth="1"/>
    <col min="8206" max="8206" width="11.42578125" style="1"/>
    <col min="8207" max="8207" width="14" style="1" customWidth="1"/>
    <col min="8208" max="8208" width="15" style="1" customWidth="1"/>
    <col min="8209" max="8447" width="11.42578125" style="1"/>
    <col min="8448" max="8448" width="8" style="1" customWidth="1"/>
    <col min="8449" max="8449" width="9" style="1" customWidth="1"/>
    <col min="8450" max="8450" width="10.7109375" style="1" customWidth="1"/>
    <col min="8451" max="8451" width="12.28515625" style="1" customWidth="1"/>
    <col min="8452" max="8452" width="33.7109375" style="1" customWidth="1"/>
    <col min="8453" max="8453" width="7.28515625" style="1" customWidth="1"/>
    <col min="8454" max="8454" width="11.7109375" style="1" customWidth="1"/>
    <col min="8455" max="8455" width="12.28515625" style="1" customWidth="1"/>
    <col min="8456" max="8456" width="18.28515625" style="1" customWidth="1"/>
    <col min="8457" max="8457" width="13.7109375" style="1" customWidth="1"/>
    <col min="8458" max="8458" width="15.28515625" style="1" customWidth="1"/>
    <col min="8459" max="8460" width="12.28515625" style="1" customWidth="1"/>
    <col min="8461" max="8461" width="16" style="1" customWidth="1"/>
    <col min="8462" max="8462" width="11.42578125" style="1"/>
    <col min="8463" max="8463" width="14" style="1" customWidth="1"/>
    <col min="8464" max="8464" width="15" style="1" customWidth="1"/>
    <col min="8465" max="8703" width="11.42578125" style="1"/>
    <col min="8704" max="8704" width="8" style="1" customWidth="1"/>
    <col min="8705" max="8705" width="9" style="1" customWidth="1"/>
    <col min="8706" max="8706" width="10.7109375" style="1" customWidth="1"/>
    <col min="8707" max="8707" width="12.28515625" style="1" customWidth="1"/>
    <col min="8708" max="8708" width="33.7109375" style="1" customWidth="1"/>
    <col min="8709" max="8709" width="7.28515625" style="1" customWidth="1"/>
    <col min="8710" max="8710" width="11.7109375" style="1" customWidth="1"/>
    <col min="8711" max="8711" width="12.28515625" style="1" customWidth="1"/>
    <col min="8712" max="8712" width="18.28515625" style="1" customWidth="1"/>
    <col min="8713" max="8713" width="13.7109375" style="1" customWidth="1"/>
    <col min="8714" max="8714" width="15.28515625" style="1" customWidth="1"/>
    <col min="8715" max="8716" width="12.28515625" style="1" customWidth="1"/>
    <col min="8717" max="8717" width="16" style="1" customWidth="1"/>
    <col min="8718" max="8718" width="11.42578125" style="1"/>
    <col min="8719" max="8719" width="14" style="1" customWidth="1"/>
    <col min="8720" max="8720" width="15" style="1" customWidth="1"/>
    <col min="8721" max="8959" width="11.42578125" style="1"/>
    <col min="8960" max="8960" width="8" style="1" customWidth="1"/>
    <col min="8961" max="8961" width="9" style="1" customWidth="1"/>
    <col min="8962" max="8962" width="10.7109375" style="1" customWidth="1"/>
    <col min="8963" max="8963" width="12.28515625" style="1" customWidth="1"/>
    <col min="8964" max="8964" width="33.7109375" style="1" customWidth="1"/>
    <col min="8965" max="8965" width="7.28515625" style="1" customWidth="1"/>
    <col min="8966" max="8966" width="11.7109375" style="1" customWidth="1"/>
    <col min="8967" max="8967" width="12.28515625" style="1" customWidth="1"/>
    <col min="8968" max="8968" width="18.28515625" style="1" customWidth="1"/>
    <col min="8969" max="8969" width="13.7109375" style="1" customWidth="1"/>
    <col min="8970" max="8970" width="15.28515625" style="1" customWidth="1"/>
    <col min="8971" max="8972" width="12.28515625" style="1" customWidth="1"/>
    <col min="8973" max="8973" width="16" style="1" customWidth="1"/>
    <col min="8974" max="8974" width="11.42578125" style="1"/>
    <col min="8975" max="8975" width="14" style="1" customWidth="1"/>
    <col min="8976" max="8976" width="15" style="1" customWidth="1"/>
    <col min="8977" max="9215" width="11.42578125" style="1"/>
    <col min="9216" max="9216" width="8" style="1" customWidth="1"/>
    <col min="9217" max="9217" width="9" style="1" customWidth="1"/>
    <col min="9218" max="9218" width="10.7109375" style="1" customWidth="1"/>
    <col min="9219" max="9219" width="12.28515625" style="1" customWidth="1"/>
    <col min="9220" max="9220" width="33.7109375" style="1" customWidth="1"/>
    <col min="9221" max="9221" width="7.28515625" style="1" customWidth="1"/>
    <col min="9222" max="9222" width="11.7109375" style="1" customWidth="1"/>
    <col min="9223" max="9223" width="12.28515625" style="1" customWidth="1"/>
    <col min="9224" max="9224" width="18.28515625" style="1" customWidth="1"/>
    <col min="9225" max="9225" width="13.7109375" style="1" customWidth="1"/>
    <col min="9226" max="9226" width="15.28515625" style="1" customWidth="1"/>
    <col min="9227" max="9228" width="12.28515625" style="1" customWidth="1"/>
    <col min="9229" max="9229" width="16" style="1" customWidth="1"/>
    <col min="9230" max="9230" width="11.42578125" style="1"/>
    <col min="9231" max="9231" width="14" style="1" customWidth="1"/>
    <col min="9232" max="9232" width="15" style="1" customWidth="1"/>
    <col min="9233" max="9471" width="11.42578125" style="1"/>
    <col min="9472" max="9472" width="8" style="1" customWidth="1"/>
    <col min="9473" max="9473" width="9" style="1" customWidth="1"/>
    <col min="9474" max="9474" width="10.7109375" style="1" customWidth="1"/>
    <col min="9475" max="9475" width="12.28515625" style="1" customWidth="1"/>
    <col min="9476" max="9476" width="33.7109375" style="1" customWidth="1"/>
    <col min="9477" max="9477" width="7.28515625" style="1" customWidth="1"/>
    <col min="9478" max="9478" width="11.7109375" style="1" customWidth="1"/>
    <col min="9479" max="9479" width="12.28515625" style="1" customWidth="1"/>
    <col min="9480" max="9480" width="18.28515625" style="1" customWidth="1"/>
    <col min="9481" max="9481" width="13.7109375" style="1" customWidth="1"/>
    <col min="9482" max="9482" width="15.28515625" style="1" customWidth="1"/>
    <col min="9483" max="9484" width="12.28515625" style="1" customWidth="1"/>
    <col min="9485" max="9485" width="16" style="1" customWidth="1"/>
    <col min="9486" max="9486" width="11.42578125" style="1"/>
    <col min="9487" max="9487" width="14" style="1" customWidth="1"/>
    <col min="9488" max="9488" width="15" style="1" customWidth="1"/>
    <col min="9489" max="9727" width="11.42578125" style="1"/>
    <col min="9728" max="9728" width="8" style="1" customWidth="1"/>
    <col min="9729" max="9729" width="9" style="1" customWidth="1"/>
    <col min="9730" max="9730" width="10.7109375" style="1" customWidth="1"/>
    <col min="9731" max="9731" width="12.28515625" style="1" customWidth="1"/>
    <col min="9732" max="9732" width="33.7109375" style="1" customWidth="1"/>
    <col min="9733" max="9733" width="7.28515625" style="1" customWidth="1"/>
    <col min="9734" max="9734" width="11.7109375" style="1" customWidth="1"/>
    <col min="9735" max="9735" width="12.28515625" style="1" customWidth="1"/>
    <col min="9736" max="9736" width="18.28515625" style="1" customWidth="1"/>
    <col min="9737" max="9737" width="13.7109375" style="1" customWidth="1"/>
    <col min="9738" max="9738" width="15.28515625" style="1" customWidth="1"/>
    <col min="9739" max="9740" width="12.28515625" style="1" customWidth="1"/>
    <col min="9741" max="9741" width="16" style="1" customWidth="1"/>
    <col min="9742" max="9742" width="11.42578125" style="1"/>
    <col min="9743" max="9743" width="14" style="1" customWidth="1"/>
    <col min="9744" max="9744" width="15" style="1" customWidth="1"/>
    <col min="9745" max="9983" width="11.42578125" style="1"/>
    <col min="9984" max="9984" width="8" style="1" customWidth="1"/>
    <col min="9985" max="9985" width="9" style="1" customWidth="1"/>
    <col min="9986" max="9986" width="10.7109375" style="1" customWidth="1"/>
    <col min="9987" max="9987" width="12.28515625" style="1" customWidth="1"/>
    <col min="9988" max="9988" width="33.7109375" style="1" customWidth="1"/>
    <col min="9989" max="9989" width="7.28515625" style="1" customWidth="1"/>
    <col min="9990" max="9990" width="11.7109375" style="1" customWidth="1"/>
    <col min="9991" max="9991" width="12.28515625" style="1" customWidth="1"/>
    <col min="9992" max="9992" width="18.28515625" style="1" customWidth="1"/>
    <col min="9993" max="9993" width="13.7109375" style="1" customWidth="1"/>
    <col min="9994" max="9994" width="15.28515625" style="1" customWidth="1"/>
    <col min="9995" max="9996" width="12.28515625" style="1" customWidth="1"/>
    <col min="9997" max="9997" width="16" style="1" customWidth="1"/>
    <col min="9998" max="9998" width="11.42578125" style="1"/>
    <col min="9999" max="9999" width="14" style="1" customWidth="1"/>
    <col min="10000" max="10000" width="15" style="1" customWidth="1"/>
    <col min="10001" max="10239" width="11.42578125" style="1"/>
    <col min="10240" max="10240" width="8" style="1" customWidth="1"/>
    <col min="10241" max="10241" width="9" style="1" customWidth="1"/>
    <col min="10242" max="10242" width="10.7109375" style="1" customWidth="1"/>
    <col min="10243" max="10243" width="12.28515625" style="1" customWidth="1"/>
    <col min="10244" max="10244" width="33.7109375" style="1" customWidth="1"/>
    <col min="10245" max="10245" width="7.28515625" style="1" customWidth="1"/>
    <col min="10246" max="10246" width="11.7109375" style="1" customWidth="1"/>
    <col min="10247" max="10247" width="12.28515625" style="1" customWidth="1"/>
    <col min="10248" max="10248" width="18.28515625" style="1" customWidth="1"/>
    <col min="10249" max="10249" width="13.7109375" style="1" customWidth="1"/>
    <col min="10250" max="10250" width="15.28515625" style="1" customWidth="1"/>
    <col min="10251" max="10252" width="12.28515625" style="1" customWidth="1"/>
    <col min="10253" max="10253" width="16" style="1" customWidth="1"/>
    <col min="10254" max="10254" width="11.42578125" style="1"/>
    <col min="10255" max="10255" width="14" style="1" customWidth="1"/>
    <col min="10256" max="10256" width="15" style="1" customWidth="1"/>
    <col min="10257" max="10495" width="11.42578125" style="1"/>
    <col min="10496" max="10496" width="8" style="1" customWidth="1"/>
    <col min="10497" max="10497" width="9" style="1" customWidth="1"/>
    <col min="10498" max="10498" width="10.7109375" style="1" customWidth="1"/>
    <col min="10499" max="10499" width="12.28515625" style="1" customWidth="1"/>
    <col min="10500" max="10500" width="33.7109375" style="1" customWidth="1"/>
    <col min="10501" max="10501" width="7.28515625" style="1" customWidth="1"/>
    <col min="10502" max="10502" width="11.7109375" style="1" customWidth="1"/>
    <col min="10503" max="10503" width="12.28515625" style="1" customWidth="1"/>
    <col min="10504" max="10504" width="18.28515625" style="1" customWidth="1"/>
    <col min="10505" max="10505" width="13.7109375" style="1" customWidth="1"/>
    <col min="10506" max="10506" width="15.28515625" style="1" customWidth="1"/>
    <col min="10507" max="10508" width="12.28515625" style="1" customWidth="1"/>
    <col min="10509" max="10509" width="16" style="1" customWidth="1"/>
    <col min="10510" max="10510" width="11.42578125" style="1"/>
    <col min="10511" max="10511" width="14" style="1" customWidth="1"/>
    <col min="10512" max="10512" width="15" style="1" customWidth="1"/>
    <col min="10513" max="10751" width="11.42578125" style="1"/>
    <col min="10752" max="10752" width="8" style="1" customWidth="1"/>
    <col min="10753" max="10753" width="9" style="1" customWidth="1"/>
    <col min="10754" max="10754" width="10.7109375" style="1" customWidth="1"/>
    <col min="10755" max="10755" width="12.28515625" style="1" customWidth="1"/>
    <col min="10756" max="10756" width="33.7109375" style="1" customWidth="1"/>
    <col min="10757" max="10757" width="7.28515625" style="1" customWidth="1"/>
    <col min="10758" max="10758" width="11.7109375" style="1" customWidth="1"/>
    <col min="10759" max="10759" width="12.28515625" style="1" customWidth="1"/>
    <col min="10760" max="10760" width="18.28515625" style="1" customWidth="1"/>
    <col min="10761" max="10761" width="13.7109375" style="1" customWidth="1"/>
    <col min="10762" max="10762" width="15.28515625" style="1" customWidth="1"/>
    <col min="10763" max="10764" width="12.28515625" style="1" customWidth="1"/>
    <col min="10765" max="10765" width="16" style="1" customWidth="1"/>
    <col min="10766" max="10766" width="11.42578125" style="1"/>
    <col min="10767" max="10767" width="14" style="1" customWidth="1"/>
    <col min="10768" max="10768" width="15" style="1" customWidth="1"/>
    <col min="10769" max="11007" width="11.42578125" style="1"/>
    <col min="11008" max="11008" width="8" style="1" customWidth="1"/>
    <col min="11009" max="11009" width="9" style="1" customWidth="1"/>
    <col min="11010" max="11010" width="10.7109375" style="1" customWidth="1"/>
    <col min="11011" max="11011" width="12.28515625" style="1" customWidth="1"/>
    <col min="11012" max="11012" width="33.7109375" style="1" customWidth="1"/>
    <col min="11013" max="11013" width="7.28515625" style="1" customWidth="1"/>
    <col min="11014" max="11014" width="11.7109375" style="1" customWidth="1"/>
    <col min="11015" max="11015" width="12.28515625" style="1" customWidth="1"/>
    <col min="11016" max="11016" width="18.28515625" style="1" customWidth="1"/>
    <col min="11017" max="11017" width="13.7109375" style="1" customWidth="1"/>
    <col min="11018" max="11018" width="15.28515625" style="1" customWidth="1"/>
    <col min="11019" max="11020" width="12.28515625" style="1" customWidth="1"/>
    <col min="11021" max="11021" width="16" style="1" customWidth="1"/>
    <col min="11022" max="11022" width="11.42578125" style="1"/>
    <col min="11023" max="11023" width="14" style="1" customWidth="1"/>
    <col min="11024" max="11024" width="15" style="1" customWidth="1"/>
    <col min="11025" max="11263" width="11.42578125" style="1"/>
    <col min="11264" max="11264" width="8" style="1" customWidth="1"/>
    <col min="11265" max="11265" width="9" style="1" customWidth="1"/>
    <col min="11266" max="11266" width="10.7109375" style="1" customWidth="1"/>
    <col min="11267" max="11267" width="12.28515625" style="1" customWidth="1"/>
    <col min="11268" max="11268" width="33.7109375" style="1" customWidth="1"/>
    <col min="11269" max="11269" width="7.28515625" style="1" customWidth="1"/>
    <col min="11270" max="11270" width="11.7109375" style="1" customWidth="1"/>
    <col min="11271" max="11271" width="12.28515625" style="1" customWidth="1"/>
    <col min="11272" max="11272" width="18.28515625" style="1" customWidth="1"/>
    <col min="11273" max="11273" width="13.7109375" style="1" customWidth="1"/>
    <col min="11274" max="11274" width="15.28515625" style="1" customWidth="1"/>
    <col min="11275" max="11276" width="12.28515625" style="1" customWidth="1"/>
    <col min="11277" max="11277" width="16" style="1" customWidth="1"/>
    <col min="11278" max="11278" width="11.42578125" style="1"/>
    <col min="11279" max="11279" width="14" style="1" customWidth="1"/>
    <col min="11280" max="11280" width="15" style="1" customWidth="1"/>
    <col min="11281" max="11519" width="11.42578125" style="1"/>
    <col min="11520" max="11520" width="8" style="1" customWidth="1"/>
    <col min="11521" max="11521" width="9" style="1" customWidth="1"/>
    <col min="11522" max="11522" width="10.7109375" style="1" customWidth="1"/>
    <col min="11523" max="11523" width="12.28515625" style="1" customWidth="1"/>
    <col min="11524" max="11524" width="33.7109375" style="1" customWidth="1"/>
    <col min="11525" max="11525" width="7.28515625" style="1" customWidth="1"/>
    <col min="11526" max="11526" width="11.7109375" style="1" customWidth="1"/>
    <col min="11527" max="11527" width="12.28515625" style="1" customWidth="1"/>
    <col min="11528" max="11528" width="18.28515625" style="1" customWidth="1"/>
    <col min="11529" max="11529" width="13.7109375" style="1" customWidth="1"/>
    <col min="11530" max="11530" width="15.28515625" style="1" customWidth="1"/>
    <col min="11531" max="11532" width="12.28515625" style="1" customWidth="1"/>
    <col min="11533" max="11533" width="16" style="1" customWidth="1"/>
    <col min="11534" max="11534" width="11.42578125" style="1"/>
    <col min="11535" max="11535" width="14" style="1" customWidth="1"/>
    <col min="11536" max="11536" width="15" style="1" customWidth="1"/>
    <col min="11537" max="11775" width="11.42578125" style="1"/>
    <col min="11776" max="11776" width="8" style="1" customWidth="1"/>
    <col min="11777" max="11777" width="9" style="1" customWidth="1"/>
    <col min="11778" max="11778" width="10.7109375" style="1" customWidth="1"/>
    <col min="11779" max="11779" width="12.28515625" style="1" customWidth="1"/>
    <col min="11780" max="11780" width="33.7109375" style="1" customWidth="1"/>
    <col min="11781" max="11781" width="7.28515625" style="1" customWidth="1"/>
    <col min="11782" max="11782" width="11.7109375" style="1" customWidth="1"/>
    <col min="11783" max="11783" width="12.28515625" style="1" customWidth="1"/>
    <col min="11784" max="11784" width="18.28515625" style="1" customWidth="1"/>
    <col min="11785" max="11785" width="13.7109375" style="1" customWidth="1"/>
    <col min="11786" max="11786" width="15.28515625" style="1" customWidth="1"/>
    <col min="11787" max="11788" width="12.28515625" style="1" customWidth="1"/>
    <col min="11789" max="11789" width="16" style="1" customWidth="1"/>
    <col min="11790" max="11790" width="11.42578125" style="1"/>
    <col min="11791" max="11791" width="14" style="1" customWidth="1"/>
    <col min="11792" max="11792" width="15" style="1" customWidth="1"/>
    <col min="11793" max="12031" width="11.42578125" style="1"/>
    <col min="12032" max="12032" width="8" style="1" customWidth="1"/>
    <col min="12033" max="12033" width="9" style="1" customWidth="1"/>
    <col min="12034" max="12034" width="10.7109375" style="1" customWidth="1"/>
    <col min="12035" max="12035" width="12.28515625" style="1" customWidth="1"/>
    <col min="12036" max="12036" width="33.7109375" style="1" customWidth="1"/>
    <col min="12037" max="12037" width="7.28515625" style="1" customWidth="1"/>
    <col min="12038" max="12038" width="11.7109375" style="1" customWidth="1"/>
    <col min="12039" max="12039" width="12.28515625" style="1" customWidth="1"/>
    <col min="12040" max="12040" width="18.28515625" style="1" customWidth="1"/>
    <col min="12041" max="12041" width="13.7109375" style="1" customWidth="1"/>
    <col min="12042" max="12042" width="15.28515625" style="1" customWidth="1"/>
    <col min="12043" max="12044" width="12.28515625" style="1" customWidth="1"/>
    <col min="12045" max="12045" width="16" style="1" customWidth="1"/>
    <col min="12046" max="12046" width="11.42578125" style="1"/>
    <col min="12047" max="12047" width="14" style="1" customWidth="1"/>
    <col min="12048" max="12048" width="15" style="1" customWidth="1"/>
    <col min="12049" max="12287" width="11.42578125" style="1"/>
    <col min="12288" max="12288" width="8" style="1" customWidth="1"/>
    <col min="12289" max="12289" width="9" style="1" customWidth="1"/>
    <col min="12290" max="12290" width="10.7109375" style="1" customWidth="1"/>
    <col min="12291" max="12291" width="12.28515625" style="1" customWidth="1"/>
    <col min="12292" max="12292" width="33.7109375" style="1" customWidth="1"/>
    <col min="12293" max="12293" width="7.28515625" style="1" customWidth="1"/>
    <col min="12294" max="12294" width="11.7109375" style="1" customWidth="1"/>
    <col min="12295" max="12295" width="12.28515625" style="1" customWidth="1"/>
    <col min="12296" max="12296" width="18.28515625" style="1" customWidth="1"/>
    <col min="12297" max="12297" width="13.7109375" style="1" customWidth="1"/>
    <col min="12298" max="12298" width="15.28515625" style="1" customWidth="1"/>
    <col min="12299" max="12300" width="12.28515625" style="1" customWidth="1"/>
    <col min="12301" max="12301" width="16" style="1" customWidth="1"/>
    <col min="12302" max="12302" width="11.42578125" style="1"/>
    <col min="12303" max="12303" width="14" style="1" customWidth="1"/>
    <col min="12304" max="12304" width="15" style="1" customWidth="1"/>
    <col min="12305" max="12543" width="11.42578125" style="1"/>
    <col min="12544" max="12544" width="8" style="1" customWidth="1"/>
    <col min="12545" max="12545" width="9" style="1" customWidth="1"/>
    <col min="12546" max="12546" width="10.7109375" style="1" customWidth="1"/>
    <col min="12547" max="12547" width="12.28515625" style="1" customWidth="1"/>
    <col min="12548" max="12548" width="33.7109375" style="1" customWidth="1"/>
    <col min="12549" max="12549" width="7.28515625" style="1" customWidth="1"/>
    <col min="12550" max="12550" width="11.7109375" style="1" customWidth="1"/>
    <col min="12551" max="12551" width="12.28515625" style="1" customWidth="1"/>
    <col min="12552" max="12552" width="18.28515625" style="1" customWidth="1"/>
    <col min="12553" max="12553" width="13.7109375" style="1" customWidth="1"/>
    <col min="12554" max="12554" width="15.28515625" style="1" customWidth="1"/>
    <col min="12555" max="12556" width="12.28515625" style="1" customWidth="1"/>
    <col min="12557" max="12557" width="16" style="1" customWidth="1"/>
    <col min="12558" max="12558" width="11.42578125" style="1"/>
    <col min="12559" max="12559" width="14" style="1" customWidth="1"/>
    <col min="12560" max="12560" width="15" style="1" customWidth="1"/>
    <col min="12561" max="12799" width="11.42578125" style="1"/>
    <col min="12800" max="12800" width="8" style="1" customWidth="1"/>
    <col min="12801" max="12801" width="9" style="1" customWidth="1"/>
    <col min="12802" max="12802" width="10.7109375" style="1" customWidth="1"/>
    <col min="12803" max="12803" width="12.28515625" style="1" customWidth="1"/>
    <col min="12804" max="12804" width="33.7109375" style="1" customWidth="1"/>
    <col min="12805" max="12805" width="7.28515625" style="1" customWidth="1"/>
    <col min="12806" max="12806" width="11.7109375" style="1" customWidth="1"/>
    <col min="12807" max="12807" width="12.28515625" style="1" customWidth="1"/>
    <col min="12808" max="12808" width="18.28515625" style="1" customWidth="1"/>
    <col min="12809" max="12809" width="13.7109375" style="1" customWidth="1"/>
    <col min="12810" max="12810" width="15.28515625" style="1" customWidth="1"/>
    <col min="12811" max="12812" width="12.28515625" style="1" customWidth="1"/>
    <col min="12813" max="12813" width="16" style="1" customWidth="1"/>
    <col min="12814" max="12814" width="11.42578125" style="1"/>
    <col min="12815" max="12815" width="14" style="1" customWidth="1"/>
    <col min="12816" max="12816" width="15" style="1" customWidth="1"/>
    <col min="12817" max="13055" width="11.42578125" style="1"/>
    <col min="13056" max="13056" width="8" style="1" customWidth="1"/>
    <col min="13057" max="13057" width="9" style="1" customWidth="1"/>
    <col min="13058" max="13058" width="10.7109375" style="1" customWidth="1"/>
    <col min="13059" max="13059" width="12.28515625" style="1" customWidth="1"/>
    <col min="13060" max="13060" width="33.7109375" style="1" customWidth="1"/>
    <col min="13061" max="13061" width="7.28515625" style="1" customWidth="1"/>
    <col min="13062" max="13062" width="11.7109375" style="1" customWidth="1"/>
    <col min="13063" max="13063" width="12.28515625" style="1" customWidth="1"/>
    <col min="13064" max="13064" width="18.28515625" style="1" customWidth="1"/>
    <col min="13065" max="13065" width="13.7109375" style="1" customWidth="1"/>
    <col min="13066" max="13066" width="15.28515625" style="1" customWidth="1"/>
    <col min="13067" max="13068" width="12.28515625" style="1" customWidth="1"/>
    <col min="13069" max="13069" width="16" style="1" customWidth="1"/>
    <col min="13070" max="13070" width="11.42578125" style="1"/>
    <col min="13071" max="13071" width="14" style="1" customWidth="1"/>
    <col min="13072" max="13072" width="15" style="1" customWidth="1"/>
    <col min="13073" max="13311" width="11.42578125" style="1"/>
    <col min="13312" max="13312" width="8" style="1" customWidth="1"/>
    <col min="13313" max="13313" width="9" style="1" customWidth="1"/>
    <col min="13314" max="13314" width="10.7109375" style="1" customWidth="1"/>
    <col min="13315" max="13315" width="12.28515625" style="1" customWidth="1"/>
    <col min="13316" max="13316" width="33.7109375" style="1" customWidth="1"/>
    <col min="13317" max="13317" width="7.28515625" style="1" customWidth="1"/>
    <col min="13318" max="13318" width="11.7109375" style="1" customWidth="1"/>
    <col min="13319" max="13319" width="12.28515625" style="1" customWidth="1"/>
    <col min="13320" max="13320" width="18.28515625" style="1" customWidth="1"/>
    <col min="13321" max="13321" width="13.7109375" style="1" customWidth="1"/>
    <col min="13322" max="13322" width="15.28515625" style="1" customWidth="1"/>
    <col min="13323" max="13324" width="12.28515625" style="1" customWidth="1"/>
    <col min="13325" max="13325" width="16" style="1" customWidth="1"/>
    <col min="13326" max="13326" width="11.42578125" style="1"/>
    <col min="13327" max="13327" width="14" style="1" customWidth="1"/>
    <col min="13328" max="13328" width="15" style="1" customWidth="1"/>
    <col min="13329" max="13567" width="11.42578125" style="1"/>
    <col min="13568" max="13568" width="8" style="1" customWidth="1"/>
    <col min="13569" max="13569" width="9" style="1" customWidth="1"/>
    <col min="13570" max="13570" width="10.7109375" style="1" customWidth="1"/>
    <col min="13571" max="13571" width="12.28515625" style="1" customWidth="1"/>
    <col min="13572" max="13572" width="33.7109375" style="1" customWidth="1"/>
    <col min="13573" max="13573" width="7.28515625" style="1" customWidth="1"/>
    <col min="13574" max="13574" width="11.7109375" style="1" customWidth="1"/>
    <col min="13575" max="13575" width="12.28515625" style="1" customWidth="1"/>
    <col min="13576" max="13576" width="18.28515625" style="1" customWidth="1"/>
    <col min="13577" max="13577" width="13.7109375" style="1" customWidth="1"/>
    <col min="13578" max="13578" width="15.28515625" style="1" customWidth="1"/>
    <col min="13579" max="13580" width="12.28515625" style="1" customWidth="1"/>
    <col min="13581" max="13581" width="16" style="1" customWidth="1"/>
    <col min="13582" max="13582" width="11.42578125" style="1"/>
    <col min="13583" max="13583" width="14" style="1" customWidth="1"/>
    <col min="13584" max="13584" width="15" style="1" customWidth="1"/>
    <col min="13585" max="13823" width="11.42578125" style="1"/>
    <col min="13824" max="13824" width="8" style="1" customWidth="1"/>
    <col min="13825" max="13825" width="9" style="1" customWidth="1"/>
    <col min="13826" max="13826" width="10.7109375" style="1" customWidth="1"/>
    <col min="13827" max="13827" width="12.28515625" style="1" customWidth="1"/>
    <col min="13828" max="13828" width="33.7109375" style="1" customWidth="1"/>
    <col min="13829" max="13829" width="7.28515625" style="1" customWidth="1"/>
    <col min="13830" max="13830" width="11.7109375" style="1" customWidth="1"/>
    <col min="13831" max="13831" width="12.28515625" style="1" customWidth="1"/>
    <col min="13832" max="13832" width="18.28515625" style="1" customWidth="1"/>
    <col min="13833" max="13833" width="13.7109375" style="1" customWidth="1"/>
    <col min="13834" max="13834" width="15.28515625" style="1" customWidth="1"/>
    <col min="13835" max="13836" width="12.28515625" style="1" customWidth="1"/>
    <col min="13837" max="13837" width="16" style="1" customWidth="1"/>
    <col min="13838" max="13838" width="11.42578125" style="1"/>
    <col min="13839" max="13839" width="14" style="1" customWidth="1"/>
    <col min="13840" max="13840" width="15" style="1" customWidth="1"/>
    <col min="13841" max="14079" width="11.42578125" style="1"/>
    <col min="14080" max="14080" width="8" style="1" customWidth="1"/>
    <col min="14081" max="14081" width="9" style="1" customWidth="1"/>
    <col min="14082" max="14082" width="10.7109375" style="1" customWidth="1"/>
    <col min="14083" max="14083" width="12.28515625" style="1" customWidth="1"/>
    <col min="14084" max="14084" width="33.7109375" style="1" customWidth="1"/>
    <col min="14085" max="14085" width="7.28515625" style="1" customWidth="1"/>
    <col min="14086" max="14086" width="11.7109375" style="1" customWidth="1"/>
    <col min="14087" max="14087" width="12.28515625" style="1" customWidth="1"/>
    <col min="14088" max="14088" width="18.28515625" style="1" customWidth="1"/>
    <col min="14089" max="14089" width="13.7109375" style="1" customWidth="1"/>
    <col min="14090" max="14090" width="15.28515625" style="1" customWidth="1"/>
    <col min="14091" max="14092" width="12.28515625" style="1" customWidth="1"/>
    <col min="14093" max="14093" width="16" style="1" customWidth="1"/>
    <col min="14094" max="14094" width="11.42578125" style="1"/>
    <col min="14095" max="14095" width="14" style="1" customWidth="1"/>
    <col min="14096" max="14096" width="15" style="1" customWidth="1"/>
    <col min="14097" max="14335" width="11.42578125" style="1"/>
    <col min="14336" max="14336" width="8" style="1" customWidth="1"/>
    <col min="14337" max="14337" width="9" style="1" customWidth="1"/>
    <col min="14338" max="14338" width="10.7109375" style="1" customWidth="1"/>
    <col min="14339" max="14339" width="12.28515625" style="1" customWidth="1"/>
    <col min="14340" max="14340" width="33.7109375" style="1" customWidth="1"/>
    <col min="14341" max="14341" width="7.28515625" style="1" customWidth="1"/>
    <col min="14342" max="14342" width="11.7109375" style="1" customWidth="1"/>
    <col min="14343" max="14343" width="12.28515625" style="1" customWidth="1"/>
    <col min="14344" max="14344" width="18.28515625" style="1" customWidth="1"/>
    <col min="14345" max="14345" width="13.7109375" style="1" customWidth="1"/>
    <col min="14346" max="14346" width="15.28515625" style="1" customWidth="1"/>
    <col min="14347" max="14348" width="12.28515625" style="1" customWidth="1"/>
    <col min="14349" max="14349" width="16" style="1" customWidth="1"/>
    <col min="14350" max="14350" width="11.42578125" style="1"/>
    <col min="14351" max="14351" width="14" style="1" customWidth="1"/>
    <col min="14352" max="14352" width="15" style="1" customWidth="1"/>
    <col min="14353" max="14591" width="11.42578125" style="1"/>
    <col min="14592" max="14592" width="8" style="1" customWidth="1"/>
    <col min="14593" max="14593" width="9" style="1" customWidth="1"/>
    <col min="14594" max="14594" width="10.7109375" style="1" customWidth="1"/>
    <col min="14595" max="14595" width="12.28515625" style="1" customWidth="1"/>
    <col min="14596" max="14596" width="33.7109375" style="1" customWidth="1"/>
    <col min="14597" max="14597" width="7.28515625" style="1" customWidth="1"/>
    <col min="14598" max="14598" width="11.7109375" style="1" customWidth="1"/>
    <col min="14599" max="14599" width="12.28515625" style="1" customWidth="1"/>
    <col min="14600" max="14600" width="18.28515625" style="1" customWidth="1"/>
    <col min="14601" max="14601" width="13.7109375" style="1" customWidth="1"/>
    <col min="14602" max="14602" width="15.28515625" style="1" customWidth="1"/>
    <col min="14603" max="14604" width="12.28515625" style="1" customWidth="1"/>
    <col min="14605" max="14605" width="16" style="1" customWidth="1"/>
    <col min="14606" max="14606" width="11.42578125" style="1"/>
    <col min="14607" max="14607" width="14" style="1" customWidth="1"/>
    <col min="14608" max="14608" width="15" style="1" customWidth="1"/>
    <col min="14609" max="14847" width="11.42578125" style="1"/>
    <col min="14848" max="14848" width="8" style="1" customWidth="1"/>
    <col min="14849" max="14849" width="9" style="1" customWidth="1"/>
    <col min="14850" max="14850" width="10.7109375" style="1" customWidth="1"/>
    <col min="14851" max="14851" width="12.28515625" style="1" customWidth="1"/>
    <col min="14852" max="14852" width="33.7109375" style="1" customWidth="1"/>
    <col min="14853" max="14853" width="7.28515625" style="1" customWidth="1"/>
    <col min="14854" max="14854" width="11.7109375" style="1" customWidth="1"/>
    <col min="14855" max="14855" width="12.28515625" style="1" customWidth="1"/>
    <col min="14856" max="14856" width="18.28515625" style="1" customWidth="1"/>
    <col min="14857" max="14857" width="13.7109375" style="1" customWidth="1"/>
    <col min="14858" max="14858" width="15.28515625" style="1" customWidth="1"/>
    <col min="14859" max="14860" width="12.28515625" style="1" customWidth="1"/>
    <col min="14861" max="14861" width="16" style="1" customWidth="1"/>
    <col min="14862" max="14862" width="11.42578125" style="1"/>
    <col min="14863" max="14863" width="14" style="1" customWidth="1"/>
    <col min="14864" max="14864" width="15" style="1" customWidth="1"/>
    <col min="14865" max="15103" width="11.42578125" style="1"/>
    <col min="15104" max="15104" width="8" style="1" customWidth="1"/>
    <col min="15105" max="15105" width="9" style="1" customWidth="1"/>
    <col min="15106" max="15106" width="10.7109375" style="1" customWidth="1"/>
    <col min="15107" max="15107" width="12.28515625" style="1" customWidth="1"/>
    <col min="15108" max="15108" width="33.7109375" style="1" customWidth="1"/>
    <col min="15109" max="15109" width="7.28515625" style="1" customWidth="1"/>
    <col min="15110" max="15110" width="11.7109375" style="1" customWidth="1"/>
    <col min="15111" max="15111" width="12.28515625" style="1" customWidth="1"/>
    <col min="15112" max="15112" width="18.28515625" style="1" customWidth="1"/>
    <col min="15113" max="15113" width="13.7109375" style="1" customWidth="1"/>
    <col min="15114" max="15114" width="15.28515625" style="1" customWidth="1"/>
    <col min="15115" max="15116" width="12.28515625" style="1" customWidth="1"/>
    <col min="15117" max="15117" width="16" style="1" customWidth="1"/>
    <col min="15118" max="15118" width="11.42578125" style="1"/>
    <col min="15119" max="15119" width="14" style="1" customWidth="1"/>
    <col min="15120" max="15120" width="15" style="1" customWidth="1"/>
    <col min="15121" max="15359" width="11.42578125" style="1"/>
    <col min="15360" max="15360" width="8" style="1" customWidth="1"/>
    <col min="15361" max="15361" width="9" style="1" customWidth="1"/>
    <col min="15362" max="15362" width="10.7109375" style="1" customWidth="1"/>
    <col min="15363" max="15363" width="12.28515625" style="1" customWidth="1"/>
    <col min="15364" max="15364" width="33.7109375" style="1" customWidth="1"/>
    <col min="15365" max="15365" width="7.28515625" style="1" customWidth="1"/>
    <col min="15366" max="15366" width="11.7109375" style="1" customWidth="1"/>
    <col min="15367" max="15367" width="12.28515625" style="1" customWidth="1"/>
    <col min="15368" max="15368" width="18.28515625" style="1" customWidth="1"/>
    <col min="15369" max="15369" width="13.7109375" style="1" customWidth="1"/>
    <col min="15370" max="15370" width="15.28515625" style="1" customWidth="1"/>
    <col min="15371" max="15372" width="12.28515625" style="1" customWidth="1"/>
    <col min="15373" max="15373" width="16" style="1" customWidth="1"/>
    <col min="15374" max="15374" width="11.42578125" style="1"/>
    <col min="15375" max="15375" width="14" style="1" customWidth="1"/>
    <col min="15376" max="15376" width="15" style="1" customWidth="1"/>
    <col min="15377" max="15615" width="11.42578125" style="1"/>
    <col min="15616" max="15616" width="8" style="1" customWidth="1"/>
    <col min="15617" max="15617" width="9" style="1" customWidth="1"/>
    <col min="15618" max="15618" width="10.7109375" style="1" customWidth="1"/>
    <col min="15619" max="15619" width="12.28515625" style="1" customWidth="1"/>
    <col min="15620" max="15620" width="33.7109375" style="1" customWidth="1"/>
    <col min="15621" max="15621" width="7.28515625" style="1" customWidth="1"/>
    <col min="15622" max="15622" width="11.7109375" style="1" customWidth="1"/>
    <col min="15623" max="15623" width="12.28515625" style="1" customWidth="1"/>
    <col min="15624" max="15624" width="18.28515625" style="1" customWidth="1"/>
    <col min="15625" max="15625" width="13.7109375" style="1" customWidth="1"/>
    <col min="15626" max="15626" width="15.28515625" style="1" customWidth="1"/>
    <col min="15627" max="15628" width="12.28515625" style="1" customWidth="1"/>
    <col min="15629" max="15629" width="16" style="1" customWidth="1"/>
    <col min="15630" max="15630" width="11.42578125" style="1"/>
    <col min="15631" max="15631" width="14" style="1" customWidth="1"/>
    <col min="15632" max="15632" width="15" style="1" customWidth="1"/>
    <col min="15633" max="15871" width="11.42578125" style="1"/>
    <col min="15872" max="15872" width="8" style="1" customWidth="1"/>
    <col min="15873" max="15873" width="9" style="1" customWidth="1"/>
    <col min="15874" max="15874" width="10.7109375" style="1" customWidth="1"/>
    <col min="15875" max="15875" width="12.28515625" style="1" customWidth="1"/>
    <col min="15876" max="15876" width="33.7109375" style="1" customWidth="1"/>
    <col min="15877" max="15877" width="7.28515625" style="1" customWidth="1"/>
    <col min="15878" max="15878" width="11.7109375" style="1" customWidth="1"/>
    <col min="15879" max="15879" width="12.28515625" style="1" customWidth="1"/>
    <col min="15880" max="15880" width="18.28515625" style="1" customWidth="1"/>
    <col min="15881" max="15881" width="13.7109375" style="1" customWidth="1"/>
    <col min="15882" max="15882" width="15.28515625" style="1" customWidth="1"/>
    <col min="15883" max="15884" width="12.28515625" style="1" customWidth="1"/>
    <col min="15885" max="15885" width="16" style="1" customWidth="1"/>
    <col min="15886" max="15886" width="11.42578125" style="1"/>
    <col min="15887" max="15887" width="14" style="1" customWidth="1"/>
    <col min="15888" max="15888" width="15" style="1" customWidth="1"/>
    <col min="15889" max="16127" width="11.42578125" style="1"/>
    <col min="16128" max="16128" width="8" style="1" customWidth="1"/>
    <col min="16129" max="16129" width="9" style="1" customWidth="1"/>
    <col min="16130" max="16130" width="10.7109375" style="1" customWidth="1"/>
    <col min="16131" max="16131" width="12.28515625" style="1" customWidth="1"/>
    <col min="16132" max="16132" width="33.7109375" style="1" customWidth="1"/>
    <col min="16133" max="16133" width="7.28515625" style="1" customWidth="1"/>
    <col min="16134" max="16134" width="11.7109375" style="1" customWidth="1"/>
    <col min="16135" max="16135" width="12.28515625" style="1" customWidth="1"/>
    <col min="16136" max="16136" width="18.28515625" style="1" customWidth="1"/>
    <col min="16137" max="16137" width="13.7109375" style="1" customWidth="1"/>
    <col min="16138" max="16138" width="15.28515625" style="1" customWidth="1"/>
    <col min="16139" max="16140" width="12.28515625" style="1" customWidth="1"/>
    <col min="16141" max="16141" width="16" style="1" customWidth="1"/>
    <col min="16142" max="16142" width="11.42578125" style="1"/>
    <col min="16143" max="16143" width="14" style="1" customWidth="1"/>
    <col min="16144" max="16144" width="15" style="1" customWidth="1"/>
    <col min="16145" max="16384" width="11.42578125" style="1"/>
  </cols>
  <sheetData>
    <row r="1" spans="1:253" ht="21" customHeight="1" x14ac:dyDescent="0.35">
      <c r="A1" s="153" t="str">
        <f>'kalk. Leistungswerte'!A1</f>
        <v>Vergabeverfahren Nr. OV-006-2026</v>
      </c>
      <c r="M1" s="6"/>
    </row>
    <row r="2" spans="1:253" ht="21" customHeight="1" x14ac:dyDescent="0.3">
      <c r="A2" s="8" t="s">
        <v>363</v>
      </c>
      <c r="G2" s="7"/>
      <c r="M2" s="6"/>
    </row>
    <row r="3" spans="1:253" ht="24.75" thickBot="1" x14ac:dyDescent="0.25">
      <c r="L3" s="9" t="s">
        <v>43</v>
      </c>
      <c r="M3" s="10" t="s">
        <v>44</v>
      </c>
      <c r="N3" s="11"/>
      <c r="O3" s="11"/>
      <c r="P3" s="10" t="s">
        <v>45</v>
      </c>
    </row>
    <row r="4" spans="1:253" ht="60.75" customHeight="1" x14ac:dyDescent="0.25">
      <c r="A4" s="320" t="s">
        <v>317</v>
      </c>
      <c r="B4" s="320"/>
      <c r="C4" s="320"/>
      <c r="D4" s="320"/>
      <c r="E4" s="320"/>
      <c r="F4" s="320"/>
      <c r="G4" s="320"/>
      <c r="H4" s="320"/>
      <c r="I4" s="320"/>
      <c r="J4" s="12"/>
      <c r="L4" s="13">
        <f>Stundenverrechnungssatz!C71</f>
        <v>15</v>
      </c>
      <c r="M4" s="13">
        <f>SUM(M7:M132)</f>
        <v>0</v>
      </c>
      <c r="N4" s="14"/>
      <c r="O4" s="14"/>
      <c r="P4" s="13">
        <f>SUM(P7:P132)</f>
        <v>0</v>
      </c>
    </row>
    <row r="5" spans="1:253" ht="18" customHeight="1" x14ac:dyDescent="0.2">
      <c r="A5" s="15" t="s">
        <v>13</v>
      </c>
      <c r="B5" s="16" t="s">
        <v>47</v>
      </c>
      <c r="C5" s="15" t="s">
        <v>48</v>
      </c>
      <c r="D5" s="16" t="s">
        <v>6</v>
      </c>
      <c r="E5" s="189" t="s">
        <v>49</v>
      </c>
      <c r="F5" s="203" t="s">
        <v>50</v>
      </c>
      <c r="G5" s="15" t="s">
        <v>51</v>
      </c>
      <c r="H5" s="15" t="s">
        <v>52</v>
      </c>
      <c r="I5" s="16" t="s">
        <v>53</v>
      </c>
      <c r="J5" s="15" t="s">
        <v>54</v>
      </c>
      <c r="K5" s="16" t="s">
        <v>55</v>
      </c>
      <c r="L5" s="15" t="s">
        <v>56</v>
      </c>
      <c r="M5" s="16" t="s">
        <v>57</v>
      </c>
      <c r="N5" s="17" t="s">
        <v>58</v>
      </c>
      <c r="O5" s="17" t="s">
        <v>59</v>
      </c>
      <c r="P5" s="17" t="s">
        <v>60</v>
      </c>
      <c r="Q5" s="11"/>
      <c r="R5" s="11"/>
      <c r="S5" s="11"/>
      <c r="T5" s="11"/>
      <c r="U5" s="11"/>
      <c r="V5" s="11"/>
      <c r="W5" s="11"/>
      <c r="X5" s="11"/>
      <c r="Y5" s="11"/>
      <c r="Z5" s="11"/>
      <c r="AA5" s="11"/>
      <c r="AB5" s="11"/>
      <c r="AC5" s="11"/>
      <c r="AD5" s="11"/>
      <c r="AE5" s="11"/>
      <c r="AF5" s="11"/>
      <c r="AG5" s="11"/>
      <c r="AH5" s="11"/>
      <c r="AI5" s="11"/>
      <c r="AJ5" s="11"/>
      <c r="AK5" s="11"/>
      <c r="AL5" s="11"/>
      <c r="AM5" s="11"/>
      <c r="AN5" s="11"/>
      <c r="AO5" s="11"/>
      <c r="AP5" s="11"/>
      <c r="AQ5" s="11"/>
      <c r="AR5" s="11"/>
      <c r="AS5" s="11"/>
      <c r="AT5" s="11"/>
      <c r="AU5" s="11"/>
      <c r="AV5" s="11"/>
      <c r="AW5" s="11"/>
      <c r="AX5" s="11"/>
      <c r="AY5" s="11"/>
      <c r="AZ5" s="11"/>
      <c r="BA5" s="11"/>
      <c r="BB5" s="11"/>
      <c r="BC5" s="11"/>
      <c r="BD5" s="11"/>
      <c r="BE5" s="11"/>
      <c r="BF5" s="11"/>
      <c r="BG5" s="11"/>
      <c r="BH5" s="11"/>
      <c r="BI5" s="11"/>
      <c r="BJ5" s="11"/>
      <c r="BK5" s="11"/>
      <c r="BL5" s="11"/>
      <c r="BM5" s="11"/>
      <c r="BN5" s="11"/>
      <c r="BO5" s="11"/>
      <c r="BP5" s="11"/>
      <c r="BQ5" s="11"/>
      <c r="BR5" s="11"/>
      <c r="BS5" s="11"/>
      <c r="BT5" s="11"/>
      <c r="BU5" s="11"/>
      <c r="BV5" s="11"/>
      <c r="BW5" s="11"/>
      <c r="BX5" s="11"/>
      <c r="BY5" s="11"/>
      <c r="BZ5" s="11"/>
      <c r="CA5" s="11"/>
      <c r="CB5" s="11"/>
      <c r="CC5" s="11"/>
      <c r="CD5" s="11"/>
      <c r="CE5" s="11"/>
      <c r="CF5" s="11"/>
      <c r="CG5" s="11"/>
      <c r="CH5" s="11"/>
      <c r="CI5" s="11"/>
      <c r="CJ5" s="11"/>
      <c r="CK5" s="11"/>
      <c r="CL5" s="11"/>
      <c r="CM5" s="11"/>
      <c r="CN5" s="11"/>
      <c r="CO5" s="11"/>
      <c r="CP5" s="11"/>
      <c r="CQ5" s="11"/>
      <c r="CR5" s="11"/>
      <c r="CS5" s="11"/>
      <c r="CT5" s="11"/>
      <c r="CU5" s="11"/>
      <c r="CV5" s="11"/>
      <c r="CW5" s="11"/>
      <c r="CX5" s="11"/>
      <c r="CY5" s="11"/>
      <c r="CZ5" s="11"/>
      <c r="DA5" s="11"/>
      <c r="DB5" s="11"/>
      <c r="DC5" s="11"/>
      <c r="DD5" s="11"/>
      <c r="DE5" s="11"/>
      <c r="DF5" s="11"/>
      <c r="DG5" s="11"/>
      <c r="DH5" s="11"/>
      <c r="DI5" s="11"/>
      <c r="DJ5" s="11"/>
      <c r="DK5" s="11"/>
      <c r="DL5" s="11"/>
      <c r="DM5" s="11"/>
      <c r="DN5" s="11"/>
      <c r="DO5" s="11"/>
      <c r="DP5" s="11"/>
      <c r="DQ5" s="11"/>
      <c r="DR5" s="11"/>
      <c r="DS5" s="11"/>
      <c r="DT5" s="11"/>
      <c r="DU5" s="11"/>
      <c r="DV5" s="11"/>
      <c r="DW5" s="11"/>
      <c r="DX5" s="11"/>
      <c r="DY5" s="11"/>
      <c r="DZ5" s="11"/>
      <c r="EA5" s="11"/>
      <c r="EB5" s="11"/>
      <c r="EC5" s="11"/>
      <c r="ED5" s="11"/>
      <c r="EE5" s="11"/>
      <c r="EF5" s="11"/>
      <c r="EG5" s="11"/>
      <c r="EH5" s="11"/>
      <c r="EI5" s="11"/>
      <c r="EJ5" s="11"/>
      <c r="EK5" s="11"/>
      <c r="EL5" s="11"/>
      <c r="EM5" s="11"/>
      <c r="EN5" s="11"/>
      <c r="EO5" s="11"/>
      <c r="EP5" s="11"/>
      <c r="EQ5" s="11"/>
      <c r="ER5" s="11"/>
      <c r="ES5" s="11"/>
      <c r="ET5" s="11"/>
      <c r="EU5" s="11"/>
      <c r="EV5" s="11"/>
      <c r="EW5" s="11"/>
      <c r="EX5" s="11"/>
      <c r="EY5" s="11"/>
      <c r="EZ5" s="11"/>
      <c r="FA5" s="11"/>
      <c r="FB5" s="11"/>
      <c r="FC5" s="11"/>
      <c r="FD5" s="11"/>
      <c r="FE5" s="11"/>
      <c r="FF5" s="11"/>
      <c r="FG5" s="11"/>
      <c r="FH5" s="11"/>
      <c r="FI5" s="11"/>
      <c r="FJ5" s="11"/>
      <c r="FK5" s="11"/>
      <c r="FL5" s="11"/>
      <c r="FM5" s="11"/>
      <c r="FN5" s="11"/>
      <c r="FO5" s="11"/>
      <c r="FP5" s="11"/>
      <c r="FQ5" s="11"/>
      <c r="FR5" s="11"/>
      <c r="FS5" s="11"/>
      <c r="FT5" s="11"/>
      <c r="FU5" s="11"/>
      <c r="FV5" s="11"/>
      <c r="FW5" s="11"/>
      <c r="FX5" s="11"/>
      <c r="FY5" s="11"/>
      <c r="FZ5" s="11"/>
      <c r="GA5" s="11"/>
      <c r="GB5" s="11"/>
      <c r="GC5" s="11"/>
      <c r="GD5" s="11"/>
      <c r="GE5" s="11"/>
      <c r="GF5" s="11"/>
      <c r="GG5" s="11"/>
      <c r="GH5" s="11"/>
      <c r="GI5" s="11"/>
      <c r="GJ5" s="11"/>
      <c r="GK5" s="11"/>
      <c r="GL5" s="11"/>
      <c r="GM5" s="11"/>
      <c r="GN5" s="11"/>
      <c r="GO5" s="11"/>
      <c r="GP5" s="11"/>
      <c r="GQ5" s="11"/>
      <c r="GR5" s="11"/>
      <c r="GS5" s="11"/>
      <c r="GT5" s="11"/>
      <c r="GU5" s="11"/>
      <c r="GV5" s="11"/>
      <c r="GW5" s="11"/>
      <c r="GX5" s="11"/>
      <c r="GY5" s="11"/>
      <c r="GZ5" s="11"/>
      <c r="HA5" s="11"/>
      <c r="HB5" s="11"/>
      <c r="HC5" s="11"/>
      <c r="HD5" s="11"/>
      <c r="HE5" s="11"/>
      <c r="HF5" s="11"/>
      <c r="HG5" s="11"/>
      <c r="HH5" s="11"/>
      <c r="HI5" s="11"/>
      <c r="HJ5" s="11"/>
      <c r="HK5" s="11"/>
      <c r="HL5" s="11"/>
      <c r="HM5" s="11"/>
      <c r="HN5" s="11"/>
      <c r="HO5" s="11"/>
      <c r="HP5" s="11"/>
      <c r="HQ5" s="11"/>
      <c r="HR5" s="11"/>
      <c r="HS5" s="11"/>
      <c r="HT5" s="11"/>
      <c r="HU5" s="11"/>
      <c r="HV5" s="11"/>
      <c r="HW5" s="11"/>
      <c r="HX5" s="11"/>
      <c r="HY5" s="11"/>
      <c r="HZ5" s="11"/>
      <c r="IA5" s="11"/>
      <c r="IB5" s="11"/>
      <c r="IC5" s="11"/>
      <c r="ID5" s="11"/>
      <c r="IE5" s="11"/>
      <c r="IF5" s="11"/>
      <c r="IG5" s="11"/>
      <c r="IH5" s="11"/>
      <c r="II5" s="11"/>
      <c r="IJ5" s="11"/>
      <c r="IK5" s="11"/>
      <c r="IL5" s="11"/>
      <c r="IM5" s="11"/>
      <c r="IN5" s="11"/>
      <c r="IO5" s="11"/>
      <c r="IP5" s="11"/>
      <c r="IQ5" s="11"/>
      <c r="IR5" s="11"/>
      <c r="IS5" s="11"/>
    </row>
    <row r="6" spans="1:253" ht="48" customHeight="1" x14ac:dyDescent="0.2">
      <c r="A6" s="129" t="s">
        <v>204</v>
      </c>
      <c r="B6" s="130" t="s">
        <v>205</v>
      </c>
      <c r="C6" s="130" t="s">
        <v>206</v>
      </c>
      <c r="D6" s="131" t="s">
        <v>207</v>
      </c>
      <c r="E6" s="132" t="s">
        <v>77</v>
      </c>
      <c r="F6" s="130" t="s">
        <v>364</v>
      </c>
      <c r="G6" s="130" t="s">
        <v>209</v>
      </c>
      <c r="H6" s="133" t="s">
        <v>208</v>
      </c>
      <c r="I6" s="130" t="s">
        <v>61</v>
      </c>
      <c r="J6" s="134" t="s">
        <v>62</v>
      </c>
      <c r="K6" s="129" t="s">
        <v>63</v>
      </c>
      <c r="L6" s="130" t="s">
        <v>64</v>
      </c>
      <c r="M6" s="135" t="s">
        <v>65</v>
      </c>
      <c r="N6" s="136" t="s">
        <v>66</v>
      </c>
      <c r="O6" s="136" t="s">
        <v>67</v>
      </c>
      <c r="P6" s="136" t="s">
        <v>420</v>
      </c>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c r="AS6" s="11"/>
      <c r="AT6" s="11"/>
      <c r="AU6" s="11"/>
      <c r="AV6" s="11"/>
      <c r="AW6" s="11"/>
      <c r="AX6" s="11"/>
      <c r="AY6" s="11"/>
      <c r="AZ6" s="11"/>
      <c r="BA6" s="11"/>
      <c r="BB6" s="11"/>
      <c r="BC6" s="11"/>
      <c r="BD6" s="11"/>
      <c r="BE6" s="11"/>
      <c r="BF6" s="11"/>
      <c r="BG6" s="11"/>
      <c r="BH6" s="11"/>
      <c r="BI6" s="11"/>
      <c r="BJ6" s="11"/>
      <c r="BK6" s="11"/>
      <c r="BL6" s="11"/>
      <c r="BM6" s="11"/>
      <c r="BN6" s="11"/>
      <c r="BO6" s="11"/>
      <c r="BP6" s="11"/>
      <c r="BQ6" s="11"/>
      <c r="BR6" s="11"/>
      <c r="BS6" s="11"/>
      <c r="BT6" s="11"/>
      <c r="BU6" s="11"/>
      <c r="BV6" s="11"/>
      <c r="BW6" s="11"/>
      <c r="BX6" s="11"/>
      <c r="BY6" s="11"/>
      <c r="BZ6" s="11"/>
      <c r="CA6" s="11"/>
      <c r="CB6" s="11"/>
      <c r="CC6" s="11"/>
      <c r="CD6" s="11"/>
      <c r="CE6" s="11"/>
      <c r="CF6" s="11"/>
      <c r="CG6" s="11"/>
      <c r="CH6" s="11"/>
      <c r="CI6" s="11"/>
      <c r="CJ6" s="11"/>
      <c r="CK6" s="11"/>
      <c r="CL6" s="11"/>
      <c r="CM6" s="11"/>
      <c r="CN6" s="11"/>
      <c r="CO6" s="11"/>
      <c r="CP6" s="11"/>
      <c r="CQ6" s="11"/>
      <c r="CR6" s="11"/>
      <c r="CS6" s="11"/>
      <c r="CT6" s="11"/>
      <c r="CU6" s="11"/>
      <c r="CV6" s="11"/>
      <c r="CW6" s="11"/>
      <c r="CX6" s="11"/>
      <c r="CY6" s="11"/>
      <c r="CZ6" s="11"/>
      <c r="DA6" s="11"/>
      <c r="DB6" s="11"/>
      <c r="DC6" s="11"/>
      <c r="DD6" s="11"/>
      <c r="DE6" s="11"/>
      <c r="DF6" s="11"/>
      <c r="DG6" s="11"/>
      <c r="DH6" s="11"/>
      <c r="DI6" s="11"/>
      <c r="DJ6" s="11"/>
      <c r="DK6" s="11"/>
      <c r="DL6" s="11"/>
      <c r="DM6" s="11"/>
      <c r="DN6" s="11"/>
      <c r="DO6" s="11"/>
      <c r="DP6" s="11"/>
      <c r="DQ6" s="11"/>
      <c r="DR6" s="11"/>
      <c r="DS6" s="11"/>
      <c r="DT6" s="11"/>
      <c r="DU6" s="11"/>
      <c r="DV6" s="11"/>
      <c r="DW6" s="11"/>
      <c r="DX6" s="11"/>
      <c r="DY6" s="11"/>
      <c r="DZ6" s="11"/>
      <c r="EA6" s="11"/>
      <c r="EB6" s="11"/>
      <c r="EC6" s="11"/>
      <c r="ED6" s="11"/>
      <c r="EE6" s="11"/>
      <c r="EF6" s="11"/>
      <c r="EG6" s="11"/>
      <c r="EH6" s="11"/>
      <c r="EI6" s="11"/>
      <c r="EJ6" s="11"/>
      <c r="EK6" s="11"/>
      <c r="EL6" s="11"/>
      <c r="EM6" s="11"/>
      <c r="EN6" s="11"/>
      <c r="EO6" s="11"/>
      <c r="EP6" s="11"/>
      <c r="EQ6" s="11"/>
      <c r="ER6" s="11"/>
      <c r="ES6" s="11"/>
      <c r="ET6" s="11"/>
      <c r="EU6" s="11"/>
      <c r="EV6" s="11"/>
      <c r="EW6" s="11"/>
      <c r="EX6" s="11"/>
      <c r="EY6" s="11"/>
      <c r="EZ6" s="11"/>
      <c r="FA6" s="11"/>
      <c r="FB6" s="11"/>
      <c r="FC6" s="11"/>
      <c r="FD6" s="11"/>
      <c r="FE6" s="11"/>
      <c r="FF6" s="11"/>
      <c r="FG6" s="11"/>
      <c r="FH6" s="11"/>
      <c r="FI6" s="11"/>
      <c r="FJ6" s="11"/>
      <c r="FK6" s="11"/>
      <c r="FL6" s="11"/>
      <c r="FM6" s="11"/>
      <c r="FN6" s="11"/>
      <c r="FO6" s="11"/>
      <c r="FP6" s="11"/>
      <c r="FQ6" s="11"/>
      <c r="FR6" s="11"/>
      <c r="FS6" s="11"/>
      <c r="FT6" s="11"/>
      <c r="FU6" s="11"/>
      <c r="FV6" s="11"/>
      <c r="FW6" s="11"/>
      <c r="FX6" s="11"/>
      <c r="FY6" s="11"/>
      <c r="FZ6" s="11"/>
      <c r="GA6" s="11"/>
      <c r="GB6" s="11"/>
      <c r="GC6" s="11"/>
      <c r="GD6" s="11"/>
      <c r="GE6" s="11"/>
      <c r="GF6" s="11"/>
      <c r="GG6" s="11"/>
      <c r="GH6" s="11"/>
      <c r="GI6" s="11"/>
      <c r="GJ6" s="11"/>
      <c r="GK6" s="11"/>
      <c r="GL6" s="11"/>
      <c r="GM6" s="11"/>
      <c r="GN6" s="11"/>
      <c r="GO6" s="11"/>
      <c r="GP6" s="11"/>
      <c r="GQ6" s="11"/>
      <c r="GR6" s="11"/>
      <c r="GS6" s="11"/>
      <c r="GT6" s="11"/>
      <c r="GU6" s="11"/>
      <c r="GV6" s="11"/>
      <c r="GW6" s="11"/>
      <c r="GX6" s="11"/>
      <c r="GY6" s="11"/>
      <c r="GZ6" s="11"/>
      <c r="HA6" s="11"/>
      <c r="HB6" s="11"/>
      <c r="HC6" s="11"/>
      <c r="HD6" s="11"/>
      <c r="HE6" s="11"/>
      <c r="HF6" s="11"/>
      <c r="HG6" s="11"/>
      <c r="HH6" s="11"/>
      <c r="HI6" s="11"/>
      <c r="HJ6" s="11"/>
      <c r="HK6" s="11"/>
      <c r="HL6" s="11"/>
      <c r="HM6" s="11"/>
      <c r="HN6" s="11"/>
      <c r="HO6" s="11"/>
      <c r="HP6" s="11"/>
      <c r="HQ6" s="11"/>
      <c r="HR6" s="11"/>
      <c r="HS6" s="11"/>
      <c r="HT6" s="11"/>
      <c r="HU6" s="11"/>
      <c r="HV6" s="11"/>
      <c r="HW6" s="11"/>
      <c r="HX6" s="11"/>
      <c r="HY6" s="11"/>
      <c r="HZ6" s="11"/>
      <c r="IA6" s="11"/>
      <c r="IB6" s="11"/>
      <c r="IC6" s="11"/>
      <c r="ID6" s="11"/>
      <c r="IE6" s="11"/>
      <c r="IF6" s="11"/>
      <c r="IG6" s="11"/>
      <c r="IH6" s="11"/>
      <c r="II6" s="11"/>
      <c r="IJ6" s="11"/>
      <c r="IK6" s="11"/>
      <c r="IL6" s="11"/>
      <c r="IM6" s="11"/>
      <c r="IN6" s="11"/>
      <c r="IO6" s="11"/>
      <c r="IP6" s="11"/>
      <c r="IQ6" s="11"/>
      <c r="IR6" s="11"/>
      <c r="IS6" s="11"/>
    </row>
    <row r="7" spans="1:253" s="26" customFormat="1" ht="18" customHeight="1" x14ac:dyDescent="0.25">
      <c r="A7" s="137" t="s">
        <v>210</v>
      </c>
      <c r="B7" s="138" t="s">
        <v>210</v>
      </c>
      <c r="C7" s="146">
        <v>0.88</v>
      </c>
      <c r="D7" s="148" t="s">
        <v>290</v>
      </c>
      <c r="E7" s="148" t="s">
        <v>3</v>
      </c>
      <c r="F7" s="149" t="s">
        <v>331</v>
      </c>
      <c r="G7" s="150">
        <v>52</v>
      </c>
      <c r="H7" s="138" t="s">
        <v>10</v>
      </c>
      <c r="I7" s="139">
        <f>G7*C7</f>
        <v>45.76</v>
      </c>
      <c r="J7" s="140">
        <f>IFERROR(INDEX('kalk. Leistungswerte'!$C$7:$F$14,MATCH(Raumbuch!E7,'kalk. Leistungswerte'!$A$7:$A$14,0),MATCH(Raumbuch!H7,'kalk. Leistungswerte'!$C$6:$F$6,0)),0)</f>
        <v>0</v>
      </c>
      <c r="K7" s="141">
        <f>IFERROR(I7/J7,0)</f>
        <v>0</v>
      </c>
      <c r="L7" s="139">
        <f t="shared" ref="L7:L38" si="0">$L$4</f>
        <v>15</v>
      </c>
      <c r="M7" s="139">
        <f>L7*K7</f>
        <v>0</v>
      </c>
      <c r="N7" s="142">
        <f t="shared" ref="N7:N70" si="1">IFERROR(M7/I7,0)</f>
        <v>0</v>
      </c>
      <c r="O7" s="142">
        <f>IFERROR(N7*C7,0)</f>
        <v>0</v>
      </c>
      <c r="P7" s="142">
        <f>IFERROR(M7/12,0)</f>
        <v>0</v>
      </c>
    </row>
    <row r="8" spans="1:253" s="26" customFormat="1" ht="18" customHeight="1" x14ac:dyDescent="0.25">
      <c r="A8" s="137" t="s">
        <v>210</v>
      </c>
      <c r="B8" s="138" t="s">
        <v>210</v>
      </c>
      <c r="C8" s="147">
        <v>0.52</v>
      </c>
      <c r="D8" s="148" t="s">
        <v>291</v>
      </c>
      <c r="E8" s="148" t="s">
        <v>3</v>
      </c>
      <c r="F8" s="149" t="s">
        <v>331</v>
      </c>
      <c r="G8" s="150">
        <v>52</v>
      </c>
      <c r="H8" s="138" t="s">
        <v>10</v>
      </c>
      <c r="I8" s="139">
        <f t="shared" ref="I8:I70" si="2">G8*C8</f>
        <v>27.04</v>
      </c>
      <c r="J8" s="140">
        <f>IFERROR(INDEX('kalk. Leistungswerte'!$C$7:$F$14,MATCH(Raumbuch!E8,'kalk. Leistungswerte'!$A$7:$A$14,0),MATCH(Raumbuch!H8,'kalk. Leistungswerte'!$C$6:$F$6,0)),0)</f>
        <v>0</v>
      </c>
      <c r="K8" s="141">
        <f t="shared" ref="K8:K70" si="3">IFERROR(I8/J8,0)</f>
        <v>0</v>
      </c>
      <c r="L8" s="139">
        <f t="shared" si="0"/>
        <v>15</v>
      </c>
      <c r="M8" s="139">
        <f t="shared" ref="M8:M70" si="4">L8*K8</f>
        <v>0</v>
      </c>
      <c r="N8" s="142">
        <f t="shared" si="1"/>
        <v>0</v>
      </c>
      <c r="O8" s="142">
        <f t="shared" ref="O8:O70" si="5">IFERROR(N8*C8,0)</f>
        <v>0</v>
      </c>
      <c r="P8" s="142">
        <f t="shared" ref="P8:P70" si="6">IFERROR(M8/12,0)</f>
        <v>0</v>
      </c>
    </row>
    <row r="9" spans="1:253" s="26" customFormat="1" ht="18" customHeight="1" x14ac:dyDescent="0.25">
      <c r="A9" s="143" t="s">
        <v>211</v>
      </c>
      <c r="B9" s="144" t="s">
        <v>89</v>
      </c>
      <c r="C9" s="146">
        <v>124.28</v>
      </c>
      <c r="D9" s="149" t="s">
        <v>334</v>
      </c>
      <c r="E9" s="149" t="s">
        <v>0</v>
      </c>
      <c r="F9" s="149" t="s">
        <v>331</v>
      </c>
      <c r="G9" s="151">
        <v>52</v>
      </c>
      <c r="H9" s="138" t="s">
        <v>10</v>
      </c>
      <c r="I9" s="139">
        <f t="shared" si="2"/>
        <v>6462.56</v>
      </c>
      <c r="J9" s="140">
        <f>IFERROR(INDEX('kalk. Leistungswerte'!$C$7:$F$14,MATCH(Raumbuch!E9,'kalk. Leistungswerte'!$A$7:$A$14,0),MATCH(Raumbuch!H9,'kalk. Leistungswerte'!$C$6:$F$6,0)),0)</f>
        <v>0</v>
      </c>
      <c r="K9" s="141">
        <f t="shared" si="3"/>
        <v>0</v>
      </c>
      <c r="L9" s="139">
        <f t="shared" si="0"/>
        <v>15</v>
      </c>
      <c r="M9" s="139">
        <f t="shared" si="4"/>
        <v>0</v>
      </c>
      <c r="N9" s="142">
        <f t="shared" si="1"/>
        <v>0</v>
      </c>
      <c r="O9" s="142">
        <f t="shared" si="5"/>
        <v>0</v>
      </c>
      <c r="P9" s="142">
        <f t="shared" si="6"/>
        <v>0</v>
      </c>
    </row>
    <row r="10" spans="1:253" s="173" customFormat="1" ht="18" customHeight="1" x14ac:dyDescent="0.25">
      <c r="A10" s="167" t="s">
        <v>211</v>
      </c>
      <c r="B10" s="168" t="s">
        <v>89</v>
      </c>
      <c r="C10" s="169">
        <v>124.28</v>
      </c>
      <c r="D10" s="170" t="s">
        <v>334</v>
      </c>
      <c r="E10" s="170" t="s">
        <v>1</v>
      </c>
      <c r="F10" s="170" t="s">
        <v>332</v>
      </c>
      <c r="G10" s="171">
        <v>60</v>
      </c>
      <c r="H10" s="174" t="s">
        <v>10</v>
      </c>
      <c r="I10" s="139">
        <f t="shared" si="2"/>
        <v>7456.8</v>
      </c>
      <c r="J10" s="140">
        <f>IFERROR(INDEX('kalk. Leistungswerte'!$C$7:$F$14,MATCH(Raumbuch!E10,'kalk. Leistungswerte'!$A$7:$A$14,0),MATCH(Raumbuch!H10,'kalk. Leistungswerte'!$C$6:$F$6,0)),0)</f>
        <v>0</v>
      </c>
      <c r="K10" s="172">
        <f t="shared" si="3"/>
        <v>0</v>
      </c>
      <c r="L10" s="139">
        <f t="shared" si="0"/>
        <v>15</v>
      </c>
      <c r="M10" s="139">
        <f t="shared" si="4"/>
        <v>0</v>
      </c>
      <c r="N10" s="142">
        <f t="shared" si="1"/>
        <v>0</v>
      </c>
      <c r="O10" s="142">
        <f t="shared" si="5"/>
        <v>0</v>
      </c>
      <c r="P10" s="142">
        <f t="shared" si="6"/>
        <v>0</v>
      </c>
    </row>
    <row r="11" spans="1:253" s="173" customFormat="1" ht="18" customHeight="1" x14ac:dyDescent="0.25">
      <c r="A11" s="167" t="s">
        <v>211</v>
      </c>
      <c r="B11" s="168" t="s">
        <v>90</v>
      </c>
      <c r="C11" s="169">
        <v>29.93</v>
      </c>
      <c r="D11" s="170" t="s">
        <v>335</v>
      </c>
      <c r="E11" s="170" t="s">
        <v>0</v>
      </c>
      <c r="F11" s="170" t="s">
        <v>331</v>
      </c>
      <c r="G11" s="171">
        <v>52</v>
      </c>
      <c r="H11" s="174" t="s">
        <v>10</v>
      </c>
      <c r="I11" s="139">
        <f t="shared" si="2"/>
        <v>1556.36</v>
      </c>
      <c r="J11" s="140">
        <f>IFERROR(INDEX('kalk. Leistungswerte'!$C$7:$F$14,MATCH(Raumbuch!E11,'kalk. Leistungswerte'!$A$7:$A$14,0),MATCH(Raumbuch!H11,'kalk. Leistungswerte'!$C$6:$F$6,0)),0)</f>
        <v>0</v>
      </c>
      <c r="K11" s="172">
        <f t="shared" si="3"/>
        <v>0</v>
      </c>
      <c r="L11" s="139">
        <f t="shared" si="0"/>
        <v>15</v>
      </c>
      <c r="M11" s="139">
        <f t="shared" si="4"/>
        <v>0</v>
      </c>
      <c r="N11" s="142">
        <f t="shared" si="1"/>
        <v>0</v>
      </c>
      <c r="O11" s="142">
        <f t="shared" si="5"/>
        <v>0</v>
      </c>
      <c r="P11" s="142">
        <f t="shared" si="6"/>
        <v>0</v>
      </c>
    </row>
    <row r="12" spans="1:253" s="173" customFormat="1" ht="18" customHeight="1" x14ac:dyDescent="0.25">
      <c r="A12" s="167" t="s">
        <v>211</v>
      </c>
      <c r="B12" s="168" t="s">
        <v>90</v>
      </c>
      <c r="C12" s="169">
        <v>29.93</v>
      </c>
      <c r="D12" s="170" t="s">
        <v>335</v>
      </c>
      <c r="E12" s="170" t="s">
        <v>1</v>
      </c>
      <c r="F12" s="170" t="s">
        <v>332</v>
      </c>
      <c r="G12" s="171">
        <v>63</v>
      </c>
      <c r="H12" s="174" t="s">
        <v>10</v>
      </c>
      <c r="I12" s="139">
        <f t="shared" si="2"/>
        <v>1885.59</v>
      </c>
      <c r="J12" s="140">
        <f>IFERROR(INDEX('kalk. Leistungswerte'!$C$7:$F$14,MATCH(Raumbuch!E12,'kalk. Leistungswerte'!$A$7:$A$14,0),MATCH(Raumbuch!H12,'kalk. Leistungswerte'!$C$6:$F$6,0)),0)</f>
        <v>0</v>
      </c>
      <c r="K12" s="172">
        <f t="shared" si="3"/>
        <v>0</v>
      </c>
      <c r="L12" s="139">
        <f t="shared" si="0"/>
        <v>15</v>
      </c>
      <c r="M12" s="139">
        <f t="shared" si="4"/>
        <v>0</v>
      </c>
      <c r="N12" s="142">
        <f t="shared" si="1"/>
        <v>0</v>
      </c>
      <c r="O12" s="142">
        <f t="shared" si="5"/>
        <v>0</v>
      </c>
      <c r="P12" s="142">
        <f t="shared" si="6"/>
        <v>0</v>
      </c>
    </row>
    <row r="13" spans="1:253" s="173" customFormat="1" ht="18" customHeight="1" x14ac:dyDescent="0.25">
      <c r="A13" s="167" t="s">
        <v>211</v>
      </c>
      <c r="B13" s="168" t="s">
        <v>91</v>
      </c>
      <c r="C13" s="169">
        <v>26.81</v>
      </c>
      <c r="D13" s="170" t="s">
        <v>336</v>
      </c>
      <c r="E13" s="170" t="s">
        <v>0</v>
      </c>
      <c r="F13" s="170" t="s">
        <v>331</v>
      </c>
      <c r="G13" s="171">
        <v>52</v>
      </c>
      <c r="H13" s="174" t="s">
        <v>10</v>
      </c>
      <c r="I13" s="139">
        <f t="shared" si="2"/>
        <v>1394.12</v>
      </c>
      <c r="J13" s="140">
        <f>IFERROR(INDEX('kalk. Leistungswerte'!$C$7:$F$14,MATCH(Raumbuch!E13,'kalk. Leistungswerte'!$A$7:$A$14,0),MATCH(Raumbuch!H13,'kalk. Leistungswerte'!$C$6:$F$6,0)),0)</f>
        <v>0</v>
      </c>
      <c r="K13" s="172">
        <f t="shared" si="3"/>
        <v>0</v>
      </c>
      <c r="L13" s="139">
        <f t="shared" si="0"/>
        <v>15</v>
      </c>
      <c r="M13" s="139">
        <f t="shared" si="4"/>
        <v>0</v>
      </c>
      <c r="N13" s="142">
        <f t="shared" si="1"/>
        <v>0</v>
      </c>
      <c r="O13" s="142">
        <f t="shared" si="5"/>
        <v>0</v>
      </c>
      <c r="P13" s="142">
        <f t="shared" si="6"/>
        <v>0</v>
      </c>
    </row>
    <row r="14" spans="1:253" s="173" customFormat="1" ht="18" customHeight="1" x14ac:dyDescent="0.25">
      <c r="A14" s="167" t="s">
        <v>211</v>
      </c>
      <c r="B14" s="168" t="s">
        <v>91</v>
      </c>
      <c r="C14" s="169">
        <v>26.81</v>
      </c>
      <c r="D14" s="170" t="s">
        <v>336</v>
      </c>
      <c r="E14" s="170" t="s">
        <v>1</v>
      </c>
      <c r="F14" s="170" t="s">
        <v>332</v>
      </c>
      <c r="G14" s="171">
        <v>32</v>
      </c>
      <c r="H14" s="174" t="s">
        <v>10</v>
      </c>
      <c r="I14" s="139">
        <f t="shared" si="2"/>
        <v>857.92</v>
      </c>
      <c r="J14" s="140">
        <f>IFERROR(INDEX('kalk. Leistungswerte'!$C$7:$F$14,MATCH(Raumbuch!E14,'kalk. Leistungswerte'!$A$7:$A$14,0),MATCH(Raumbuch!H14,'kalk. Leistungswerte'!$C$6:$F$6,0)),0)</f>
        <v>0</v>
      </c>
      <c r="K14" s="172">
        <f t="shared" si="3"/>
        <v>0</v>
      </c>
      <c r="L14" s="139">
        <f t="shared" si="0"/>
        <v>15</v>
      </c>
      <c r="M14" s="139">
        <f t="shared" si="4"/>
        <v>0</v>
      </c>
      <c r="N14" s="142">
        <f t="shared" si="1"/>
        <v>0</v>
      </c>
      <c r="O14" s="142">
        <f t="shared" si="5"/>
        <v>0</v>
      </c>
      <c r="P14" s="142">
        <f t="shared" si="6"/>
        <v>0</v>
      </c>
    </row>
    <row r="15" spans="1:253" s="173" customFormat="1" ht="18" customHeight="1" x14ac:dyDescent="0.25">
      <c r="A15" s="167" t="s">
        <v>211</v>
      </c>
      <c r="B15" s="168" t="s">
        <v>92</v>
      </c>
      <c r="C15" s="169">
        <v>29.41</v>
      </c>
      <c r="D15" s="170" t="s">
        <v>88</v>
      </c>
      <c r="E15" s="170" t="s">
        <v>46</v>
      </c>
      <c r="F15" s="170" t="s">
        <v>331</v>
      </c>
      <c r="G15" s="171">
        <v>52</v>
      </c>
      <c r="H15" s="174" t="s">
        <v>10</v>
      </c>
      <c r="I15" s="139">
        <f t="shared" si="2"/>
        <v>1529.32</v>
      </c>
      <c r="J15" s="140">
        <f>IFERROR(INDEX('kalk. Leistungswerte'!$C$7:$F$14,MATCH(Raumbuch!E15,'kalk. Leistungswerte'!$A$7:$A$14,0),MATCH(Raumbuch!H15,'kalk. Leistungswerte'!$C$6:$F$6,0)),0)</f>
        <v>0</v>
      </c>
      <c r="K15" s="172">
        <f t="shared" si="3"/>
        <v>0</v>
      </c>
      <c r="L15" s="139">
        <f t="shared" si="0"/>
        <v>15</v>
      </c>
      <c r="M15" s="139">
        <f t="shared" si="4"/>
        <v>0</v>
      </c>
      <c r="N15" s="142">
        <f t="shared" si="1"/>
        <v>0</v>
      </c>
      <c r="O15" s="142">
        <f t="shared" si="5"/>
        <v>0</v>
      </c>
      <c r="P15" s="142">
        <f t="shared" si="6"/>
        <v>0</v>
      </c>
    </row>
    <row r="16" spans="1:253" s="173" customFormat="1" ht="18" customHeight="1" x14ac:dyDescent="0.25">
      <c r="A16" s="167" t="s">
        <v>211</v>
      </c>
      <c r="B16" s="168" t="s">
        <v>93</v>
      </c>
      <c r="C16" s="169">
        <v>41.37</v>
      </c>
      <c r="D16" s="170" t="s">
        <v>337</v>
      </c>
      <c r="E16" s="170" t="s">
        <v>0</v>
      </c>
      <c r="F16" s="170" t="s">
        <v>331</v>
      </c>
      <c r="G16" s="171">
        <v>52</v>
      </c>
      <c r="H16" s="174" t="s">
        <v>10</v>
      </c>
      <c r="I16" s="139">
        <f t="shared" si="2"/>
        <v>2151.2399999999998</v>
      </c>
      <c r="J16" s="140">
        <f>IFERROR(INDEX('kalk. Leistungswerte'!$C$7:$F$14,MATCH(Raumbuch!E16,'kalk. Leistungswerte'!$A$7:$A$14,0),MATCH(Raumbuch!H16,'kalk. Leistungswerte'!$C$6:$F$6,0)),0)</f>
        <v>0</v>
      </c>
      <c r="K16" s="172">
        <f t="shared" si="3"/>
        <v>0</v>
      </c>
      <c r="L16" s="139">
        <f t="shared" si="0"/>
        <v>15</v>
      </c>
      <c r="M16" s="139">
        <f t="shared" si="4"/>
        <v>0</v>
      </c>
      <c r="N16" s="142">
        <f t="shared" si="1"/>
        <v>0</v>
      </c>
      <c r="O16" s="142">
        <f t="shared" si="5"/>
        <v>0</v>
      </c>
      <c r="P16" s="142">
        <f t="shared" si="6"/>
        <v>0</v>
      </c>
    </row>
    <row r="17" spans="1:16" s="173" customFormat="1" ht="18" customHeight="1" x14ac:dyDescent="0.25">
      <c r="A17" s="167" t="s">
        <v>211</v>
      </c>
      <c r="B17" s="168" t="s">
        <v>93</v>
      </c>
      <c r="C17" s="169">
        <v>41.37</v>
      </c>
      <c r="D17" s="170" t="s">
        <v>337</v>
      </c>
      <c r="E17" s="170" t="s">
        <v>1</v>
      </c>
      <c r="F17" s="170" t="s">
        <v>332</v>
      </c>
      <c r="G17" s="171">
        <v>25</v>
      </c>
      <c r="H17" s="174" t="s">
        <v>10</v>
      </c>
      <c r="I17" s="139">
        <f t="shared" si="2"/>
        <v>1034.25</v>
      </c>
      <c r="J17" s="140">
        <f>IFERROR(INDEX('kalk. Leistungswerte'!$C$7:$F$14,MATCH(Raumbuch!E17,'kalk. Leistungswerte'!$A$7:$A$14,0),MATCH(Raumbuch!H17,'kalk. Leistungswerte'!$C$6:$F$6,0)),0)</f>
        <v>0</v>
      </c>
      <c r="K17" s="172">
        <f t="shared" si="3"/>
        <v>0</v>
      </c>
      <c r="L17" s="139">
        <f t="shared" si="0"/>
        <v>15</v>
      </c>
      <c r="M17" s="139">
        <f t="shared" si="4"/>
        <v>0</v>
      </c>
      <c r="N17" s="142">
        <f t="shared" si="1"/>
        <v>0</v>
      </c>
      <c r="O17" s="142">
        <f t="shared" si="5"/>
        <v>0</v>
      </c>
      <c r="P17" s="142">
        <f t="shared" si="6"/>
        <v>0</v>
      </c>
    </row>
    <row r="18" spans="1:16" s="173" customFormat="1" ht="18" customHeight="1" x14ac:dyDescent="0.25">
      <c r="A18" s="167" t="s">
        <v>211</v>
      </c>
      <c r="B18" s="168" t="s">
        <v>212</v>
      </c>
      <c r="C18" s="169">
        <v>35.340000000000003</v>
      </c>
      <c r="D18" s="170" t="s">
        <v>338</v>
      </c>
      <c r="E18" s="170" t="s">
        <v>0</v>
      </c>
      <c r="F18" s="170" t="s">
        <v>331</v>
      </c>
      <c r="G18" s="171">
        <v>52</v>
      </c>
      <c r="H18" s="174" t="s">
        <v>10</v>
      </c>
      <c r="I18" s="139">
        <f t="shared" si="2"/>
        <v>1837.68</v>
      </c>
      <c r="J18" s="140">
        <f>IFERROR(INDEX('kalk. Leistungswerte'!$C$7:$F$14,MATCH(Raumbuch!E18,'kalk. Leistungswerte'!$A$7:$A$14,0),MATCH(Raumbuch!H18,'kalk. Leistungswerte'!$C$6:$F$6,0)),0)</f>
        <v>0</v>
      </c>
      <c r="K18" s="172">
        <f t="shared" si="3"/>
        <v>0</v>
      </c>
      <c r="L18" s="139">
        <f t="shared" si="0"/>
        <v>15</v>
      </c>
      <c r="M18" s="139">
        <f t="shared" si="4"/>
        <v>0</v>
      </c>
      <c r="N18" s="142">
        <f t="shared" si="1"/>
        <v>0</v>
      </c>
      <c r="O18" s="142">
        <f t="shared" si="5"/>
        <v>0</v>
      </c>
      <c r="P18" s="142">
        <f t="shared" si="6"/>
        <v>0</v>
      </c>
    </row>
    <row r="19" spans="1:16" s="173" customFormat="1" ht="18" customHeight="1" x14ac:dyDescent="0.25">
      <c r="A19" s="167" t="s">
        <v>211</v>
      </c>
      <c r="B19" s="168" t="s">
        <v>212</v>
      </c>
      <c r="C19" s="169">
        <v>35.340000000000003</v>
      </c>
      <c r="D19" s="170" t="s">
        <v>338</v>
      </c>
      <c r="E19" s="170" t="s">
        <v>1</v>
      </c>
      <c r="F19" s="170" t="s">
        <v>332</v>
      </c>
      <c r="G19" s="171">
        <v>26</v>
      </c>
      <c r="H19" s="174" t="s">
        <v>10</v>
      </c>
      <c r="I19" s="139">
        <f t="shared" si="2"/>
        <v>918.84</v>
      </c>
      <c r="J19" s="140">
        <f>IFERROR(INDEX('kalk. Leistungswerte'!$C$7:$F$14,MATCH(Raumbuch!E19,'kalk. Leistungswerte'!$A$7:$A$14,0),MATCH(Raumbuch!H19,'kalk. Leistungswerte'!$C$6:$F$6,0)),0)</f>
        <v>0</v>
      </c>
      <c r="K19" s="172">
        <f t="shared" si="3"/>
        <v>0</v>
      </c>
      <c r="L19" s="139">
        <f t="shared" si="0"/>
        <v>15</v>
      </c>
      <c r="M19" s="139">
        <f t="shared" si="4"/>
        <v>0</v>
      </c>
      <c r="N19" s="142">
        <f t="shared" si="1"/>
        <v>0</v>
      </c>
      <c r="O19" s="142">
        <f t="shared" si="5"/>
        <v>0</v>
      </c>
      <c r="P19" s="142">
        <f t="shared" si="6"/>
        <v>0</v>
      </c>
    </row>
    <row r="20" spans="1:16" s="173" customFormat="1" ht="18" customHeight="1" x14ac:dyDescent="0.25">
      <c r="A20" s="167" t="s">
        <v>211</v>
      </c>
      <c r="B20" s="168" t="s">
        <v>94</v>
      </c>
      <c r="C20" s="169">
        <v>5.72</v>
      </c>
      <c r="D20" s="170" t="s">
        <v>292</v>
      </c>
      <c r="E20" s="170" t="s">
        <v>48</v>
      </c>
      <c r="F20" s="170" t="s">
        <v>333</v>
      </c>
      <c r="G20" s="171">
        <v>252</v>
      </c>
      <c r="H20" s="170" t="s">
        <v>2</v>
      </c>
      <c r="I20" s="139">
        <f t="shared" si="2"/>
        <v>1441.44</v>
      </c>
      <c r="J20" s="140">
        <f>IFERROR(INDEX('kalk. Leistungswerte'!$C$7:$F$14,MATCH(Raumbuch!E20,'kalk. Leistungswerte'!$A$7:$A$14,0),MATCH(Raumbuch!H20,'kalk. Leistungswerte'!$C$6:$F$6,0)),0)</f>
        <v>0</v>
      </c>
      <c r="K20" s="172">
        <f t="shared" si="3"/>
        <v>0</v>
      </c>
      <c r="L20" s="139">
        <f t="shared" si="0"/>
        <v>15</v>
      </c>
      <c r="M20" s="139">
        <f t="shared" si="4"/>
        <v>0</v>
      </c>
      <c r="N20" s="142">
        <f t="shared" si="1"/>
        <v>0</v>
      </c>
      <c r="O20" s="142">
        <f t="shared" si="5"/>
        <v>0</v>
      </c>
      <c r="P20" s="142">
        <f t="shared" si="6"/>
        <v>0</v>
      </c>
    </row>
    <row r="21" spans="1:16" s="173" customFormat="1" ht="18" customHeight="1" x14ac:dyDescent="0.25">
      <c r="A21" s="167" t="s">
        <v>211</v>
      </c>
      <c r="B21" s="168" t="s">
        <v>213</v>
      </c>
      <c r="C21" s="169">
        <v>5.76</v>
      </c>
      <c r="D21" s="170" t="s">
        <v>292</v>
      </c>
      <c r="E21" s="170" t="s">
        <v>48</v>
      </c>
      <c r="F21" s="170" t="s">
        <v>333</v>
      </c>
      <c r="G21" s="171">
        <v>252</v>
      </c>
      <c r="H21" s="170" t="s">
        <v>2</v>
      </c>
      <c r="I21" s="139">
        <f t="shared" si="2"/>
        <v>1451.52</v>
      </c>
      <c r="J21" s="140">
        <f>IFERROR(INDEX('kalk. Leistungswerte'!$C$7:$F$14,MATCH(Raumbuch!E21,'kalk. Leistungswerte'!$A$7:$A$14,0),MATCH(Raumbuch!H21,'kalk. Leistungswerte'!$C$6:$F$6,0)),0)</f>
        <v>0</v>
      </c>
      <c r="K21" s="172">
        <f t="shared" si="3"/>
        <v>0</v>
      </c>
      <c r="L21" s="139">
        <f t="shared" si="0"/>
        <v>15</v>
      </c>
      <c r="M21" s="139">
        <f t="shared" si="4"/>
        <v>0</v>
      </c>
      <c r="N21" s="142">
        <f t="shared" si="1"/>
        <v>0</v>
      </c>
      <c r="O21" s="142">
        <f t="shared" si="5"/>
        <v>0</v>
      </c>
      <c r="P21" s="142">
        <f t="shared" si="6"/>
        <v>0</v>
      </c>
    </row>
    <row r="22" spans="1:16" s="173" customFormat="1" ht="18" customHeight="1" x14ac:dyDescent="0.25">
      <c r="A22" s="167" t="s">
        <v>211</v>
      </c>
      <c r="B22" s="168" t="s">
        <v>95</v>
      </c>
      <c r="C22" s="169">
        <v>50.58</v>
      </c>
      <c r="D22" s="170" t="s">
        <v>339</v>
      </c>
      <c r="E22" s="170" t="s">
        <v>0</v>
      </c>
      <c r="F22" s="170" t="s">
        <v>331</v>
      </c>
      <c r="G22" s="171">
        <v>52</v>
      </c>
      <c r="H22" s="174" t="s">
        <v>10</v>
      </c>
      <c r="I22" s="139">
        <f t="shared" si="2"/>
        <v>2630.16</v>
      </c>
      <c r="J22" s="140">
        <f>IFERROR(INDEX('kalk. Leistungswerte'!$C$7:$F$14,MATCH(Raumbuch!E22,'kalk. Leistungswerte'!$A$7:$A$14,0),MATCH(Raumbuch!H22,'kalk. Leistungswerte'!$C$6:$F$6,0)),0)</f>
        <v>0</v>
      </c>
      <c r="K22" s="172">
        <f t="shared" si="3"/>
        <v>0</v>
      </c>
      <c r="L22" s="139">
        <f t="shared" si="0"/>
        <v>15</v>
      </c>
      <c r="M22" s="139">
        <f t="shared" si="4"/>
        <v>0</v>
      </c>
      <c r="N22" s="142">
        <f t="shared" si="1"/>
        <v>0</v>
      </c>
      <c r="O22" s="142">
        <f t="shared" si="5"/>
        <v>0</v>
      </c>
      <c r="P22" s="142">
        <f t="shared" si="6"/>
        <v>0</v>
      </c>
    </row>
    <row r="23" spans="1:16" s="173" customFormat="1" ht="18" customHeight="1" x14ac:dyDescent="0.25">
      <c r="A23" s="167" t="s">
        <v>211</v>
      </c>
      <c r="B23" s="168" t="s">
        <v>95</v>
      </c>
      <c r="C23" s="169">
        <v>50.58</v>
      </c>
      <c r="D23" s="170" t="s">
        <v>339</v>
      </c>
      <c r="E23" s="170" t="s">
        <v>1</v>
      </c>
      <c r="F23" s="170" t="s">
        <v>332</v>
      </c>
      <c r="G23" s="171">
        <v>42</v>
      </c>
      <c r="H23" s="174" t="s">
        <v>10</v>
      </c>
      <c r="I23" s="139">
        <f t="shared" si="2"/>
        <v>2124.36</v>
      </c>
      <c r="J23" s="140">
        <f>IFERROR(INDEX('kalk. Leistungswerte'!$C$7:$F$14,MATCH(Raumbuch!E23,'kalk. Leistungswerte'!$A$7:$A$14,0),MATCH(Raumbuch!H23,'kalk. Leistungswerte'!$C$6:$F$6,0)),0)</f>
        <v>0</v>
      </c>
      <c r="K23" s="172">
        <f t="shared" si="3"/>
        <v>0</v>
      </c>
      <c r="L23" s="139">
        <f t="shared" si="0"/>
        <v>15</v>
      </c>
      <c r="M23" s="139">
        <f t="shared" si="4"/>
        <v>0</v>
      </c>
      <c r="N23" s="142">
        <f t="shared" si="1"/>
        <v>0</v>
      </c>
      <c r="O23" s="142">
        <f t="shared" si="5"/>
        <v>0</v>
      </c>
      <c r="P23" s="142">
        <f t="shared" si="6"/>
        <v>0</v>
      </c>
    </row>
    <row r="24" spans="1:16" s="173" customFormat="1" ht="18" customHeight="1" x14ac:dyDescent="0.25">
      <c r="A24" s="167" t="s">
        <v>211</v>
      </c>
      <c r="B24" s="168" t="s">
        <v>214</v>
      </c>
      <c r="C24" s="169">
        <v>9.0299999999999994</v>
      </c>
      <c r="D24" s="170" t="s">
        <v>293</v>
      </c>
      <c r="E24" s="170" t="s">
        <v>48</v>
      </c>
      <c r="F24" s="170" t="s">
        <v>333</v>
      </c>
      <c r="G24" s="171">
        <v>252</v>
      </c>
      <c r="H24" s="170" t="s">
        <v>2</v>
      </c>
      <c r="I24" s="139">
        <f t="shared" si="2"/>
        <v>2275.56</v>
      </c>
      <c r="J24" s="140">
        <f>IFERROR(INDEX('kalk. Leistungswerte'!$C$7:$F$14,MATCH(Raumbuch!E24,'kalk. Leistungswerte'!$A$7:$A$14,0),MATCH(Raumbuch!H24,'kalk. Leistungswerte'!$C$6:$F$6,0)),0)</f>
        <v>0</v>
      </c>
      <c r="K24" s="172">
        <f t="shared" si="3"/>
        <v>0</v>
      </c>
      <c r="L24" s="139">
        <f t="shared" si="0"/>
        <v>15</v>
      </c>
      <c r="M24" s="139">
        <f t="shared" si="4"/>
        <v>0</v>
      </c>
      <c r="N24" s="142">
        <f t="shared" si="1"/>
        <v>0</v>
      </c>
      <c r="O24" s="142">
        <f t="shared" si="5"/>
        <v>0</v>
      </c>
      <c r="P24" s="142">
        <f t="shared" si="6"/>
        <v>0</v>
      </c>
    </row>
    <row r="25" spans="1:16" s="26" customFormat="1" ht="18" customHeight="1" x14ac:dyDescent="0.25">
      <c r="A25" s="143" t="s">
        <v>211</v>
      </c>
      <c r="B25" s="144" t="s">
        <v>96</v>
      </c>
      <c r="C25" s="146">
        <v>11.67</v>
      </c>
      <c r="D25" s="149" t="s">
        <v>294</v>
      </c>
      <c r="E25" s="149" t="s">
        <v>48</v>
      </c>
      <c r="F25" s="149" t="s">
        <v>333</v>
      </c>
      <c r="G25" s="151">
        <v>252</v>
      </c>
      <c r="H25" s="149" t="s">
        <v>2</v>
      </c>
      <c r="I25" s="139">
        <f t="shared" si="2"/>
        <v>2940.84</v>
      </c>
      <c r="J25" s="140">
        <f>IFERROR(INDEX('kalk. Leistungswerte'!$C$7:$F$14,MATCH(Raumbuch!E25,'kalk. Leistungswerte'!$A$7:$A$14,0),MATCH(Raumbuch!H25,'kalk. Leistungswerte'!$C$6:$F$6,0)),0)</f>
        <v>0</v>
      </c>
      <c r="K25" s="141">
        <f t="shared" si="3"/>
        <v>0</v>
      </c>
      <c r="L25" s="139">
        <f t="shared" si="0"/>
        <v>15</v>
      </c>
      <c r="M25" s="139">
        <f t="shared" si="4"/>
        <v>0</v>
      </c>
      <c r="N25" s="142">
        <f t="shared" si="1"/>
        <v>0</v>
      </c>
      <c r="O25" s="142">
        <f t="shared" si="5"/>
        <v>0</v>
      </c>
      <c r="P25" s="142">
        <f t="shared" si="6"/>
        <v>0</v>
      </c>
    </row>
    <row r="26" spans="1:16" s="173" customFormat="1" ht="18" customHeight="1" x14ac:dyDescent="0.25">
      <c r="A26" s="167" t="s">
        <v>211</v>
      </c>
      <c r="B26" s="168" t="s">
        <v>215</v>
      </c>
      <c r="C26" s="169"/>
      <c r="D26" s="170" t="s">
        <v>295</v>
      </c>
      <c r="E26" s="170" t="s">
        <v>49</v>
      </c>
      <c r="F26" s="170" t="s">
        <v>342</v>
      </c>
      <c r="G26" s="171">
        <v>0</v>
      </c>
      <c r="H26" s="170" t="s">
        <v>4</v>
      </c>
      <c r="I26" s="139">
        <f t="shared" si="2"/>
        <v>0</v>
      </c>
      <c r="J26" s="140">
        <f>IFERROR(INDEX('kalk. Leistungswerte'!$C$7:$F$14,MATCH(Raumbuch!E26,'kalk. Leistungswerte'!$A$7:$A$14,0),MATCH(Raumbuch!H26,'kalk. Leistungswerte'!$C$6:$F$6,0)),0)</f>
        <v>0</v>
      </c>
      <c r="K26" s="172">
        <f t="shared" si="3"/>
        <v>0</v>
      </c>
      <c r="L26" s="139">
        <f t="shared" si="0"/>
        <v>15</v>
      </c>
      <c r="M26" s="139">
        <f t="shared" si="4"/>
        <v>0</v>
      </c>
      <c r="N26" s="142">
        <f t="shared" si="1"/>
        <v>0</v>
      </c>
      <c r="O26" s="142">
        <f t="shared" si="5"/>
        <v>0</v>
      </c>
      <c r="P26" s="142">
        <f t="shared" si="6"/>
        <v>0</v>
      </c>
    </row>
    <row r="27" spans="1:16" s="173" customFormat="1" ht="18" customHeight="1" x14ac:dyDescent="0.25">
      <c r="A27" s="167" t="s">
        <v>211</v>
      </c>
      <c r="B27" s="168" t="s">
        <v>97</v>
      </c>
      <c r="C27" s="169">
        <v>13.86</v>
      </c>
      <c r="D27" s="170" t="s">
        <v>296</v>
      </c>
      <c r="E27" s="170" t="s">
        <v>6</v>
      </c>
      <c r="F27" s="170" t="s">
        <v>333</v>
      </c>
      <c r="G27" s="171">
        <v>252</v>
      </c>
      <c r="H27" s="170" t="s">
        <v>395</v>
      </c>
      <c r="I27" s="139">
        <f t="shared" si="2"/>
        <v>3492.72</v>
      </c>
      <c r="J27" s="140">
        <f>IFERROR(INDEX('kalk. Leistungswerte'!$C$7:$F$14,MATCH(Raumbuch!E27,'kalk. Leistungswerte'!$A$7:$A$14,0),MATCH(Raumbuch!H27,'kalk. Leistungswerte'!$C$6:$F$6,0)),0)</f>
        <v>0</v>
      </c>
      <c r="K27" s="172">
        <f t="shared" si="3"/>
        <v>0</v>
      </c>
      <c r="L27" s="139">
        <f t="shared" si="0"/>
        <v>15</v>
      </c>
      <c r="M27" s="139">
        <f t="shared" si="4"/>
        <v>0</v>
      </c>
      <c r="N27" s="142">
        <f t="shared" si="1"/>
        <v>0</v>
      </c>
      <c r="O27" s="142">
        <f t="shared" si="5"/>
        <v>0</v>
      </c>
      <c r="P27" s="142">
        <f t="shared" si="6"/>
        <v>0</v>
      </c>
    </row>
    <row r="28" spans="1:16" s="173" customFormat="1" ht="18" customHeight="1" x14ac:dyDescent="0.25">
      <c r="A28" s="167" t="s">
        <v>211</v>
      </c>
      <c r="B28" s="168" t="s">
        <v>98</v>
      </c>
      <c r="C28" s="169">
        <v>22.55</v>
      </c>
      <c r="D28" s="170" t="s">
        <v>88</v>
      </c>
      <c r="E28" s="170" t="s">
        <v>46</v>
      </c>
      <c r="F28" s="170" t="s">
        <v>331</v>
      </c>
      <c r="G28" s="171">
        <v>52</v>
      </c>
      <c r="H28" s="174" t="s">
        <v>10</v>
      </c>
      <c r="I28" s="139">
        <f t="shared" si="2"/>
        <v>1172.5999999999999</v>
      </c>
      <c r="J28" s="140">
        <f>IFERROR(INDEX('kalk. Leistungswerte'!$C$7:$F$14,MATCH(Raumbuch!E28,'kalk. Leistungswerte'!$A$7:$A$14,0),MATCH(Raumbuch!H28,'kalk. Leistungswerte'!$C$6:$F$6,0)),0)</f>
        <v>0</v>
      </c>
      <c r="K28" s="172">
        <f t="shared" si="3"/>
        <v>0</v>
      </c>
      <c r="L28" s="139">
        <f t="shared" si="0"/>
        <v>15</v>
      </c>
      <c r="M28" s="139">
        <f t="shared" si="4"/>
        <v>0</v>
      </c>
      <c r="N28" s="142">
        <f t="shared" si="1"/>
        <v>0</v>
      </c>
      <c r="O28" s="142">
        <f t="shared" si="5"/>
        <v>0</v>
      </c>
      <c r="P28" s="142">
        <f t="shared" si="6"/>
        <v>0</v>
      </c>
    </row>
    <row r="29" spans="1:16" s="173" customFormat="1" ht="18" customHeight="1" x14ac:dyDescent="0.25">
      <c r="A29" s="167" t="s">
        <v>211</v>
      </c>
      <c r="B29" s="168" t="s">
        <v>216</v>
      </c>
      <c r="C29" s="169">
        <v>15.16</v>
      </c>
      <c r="D29" s="170" t="s">
        <v>297</v>
      </c>
      <c r="E29" s="170" t="s">
        <v>46</v>
      </c>
      <c r="F29" s="170" t="s">
        <v>331</v>
      </c>
      <c r="G29" s="171">
        <v>52</v>
      </c>
      <c r="H29" s="174" t="s">
        <v>10</v>
      </c>
      <c r="I29" s="139">
        <f t="shared" si="2"/>
        <v>788.32</v>
      </c>
      <c r="J29" s="140">
        <f>IFERROR(INDEX('kalk. Leistungswerte'!$C$7:$F$14,MATCH(Raumbuch!E29,'kalk. Leistungswerte'!$A$7:$A$14,0),MATCH(Raumbuch!H29,'kalk. Leistungswerte'!$C$6:$F$6,0)),0)</f>
        <v>0</v>
      </c>
      <c r="K29" s="172">
        <f t="shared" si="3"/>
        <v>0</v>
      </c>
      <c r="L29" s="139">
        <f t="shared" si="0"/>
        <v>15</v>
      </c>
      <c r="M29" s="139">
        <f t="shared" si="4"/>
        <v>0</v>
      </c>
      <c r="N29" s="142">
        <f t="shared" si="1"/>
        <v>0</v>
      </c>
      <c r="O29" s="142">
        <f t="shared" si="5"/>
        <v>0</v>
      </c>
      <c r="P29" s="142">
        <f t="shared" si="6"/>
        <v>0</v>
      </c>
    </row>
    <row r="30" spans="1:16" s="173" customFormat="1" ht="18" customHeight="1" x14ac:dyDescent="0.25">
      <c r="A30" s="167" t="s">
        <v>211</v>
      </c>
      <c r="B30" s="168" t="s">
        <v>99</v>
      </c>
      <c r="C30" s="169">
        <v>10.24</v>
      </c>
      <c r="D30" s="170" t="s">
        <v>298</v>
      </c>
      <c r="E30" s="170" t="s">
        <v>49</v>
      </c>
      <c r="F30" s="170" t="s">
        <v>331</v>
      </c>
      <c r="G30" s="171">
        <v>52</v>
      </c>
      <c r="H30" s="174" t="s">
        <v>10</v>
      </c>
      <c r="I30" s="139">
        <f t="shared" si="2"/>
        <v>532.48</v>
      </c>
      <c r="J30" s="140">
        <f>IFERROR(INDEX('kalk. Leistungswerte'!$C$7:$F$14,MATCH(Raumbuch!E30,'kalk. Leistungswerte'!$A$7:$A$14,0),MATCH(Raumbuch!H30,'kalk. Leistungswerte'!$C$6:$F$6,0)),0)</f>
        <v>0</v>
      </c>
      <c r="K30" s="172">
        <f t="shared" si="3"/>
        <v>0</v>
      </c>
      <c r="L30" s="139">
        <f t="shared" si="0"/>
        <v>15</v>
      </c>
      <c r="M30" s="139">
        <f t="shared" si="4"/>
        <v>0</v>
      </c>
      <c r="N30" s="142">
        <f t="shared" si="1"/>
        <v>0</v>
      </c>
      <c r="O30" s="142">
        <f t="shared" si="5"/>
        <v>0</v>
      </c>
      <c r="P30" s="142">
        <f t="shared" si="6"/>
        <v>0</v>
      </c>
    </row>
    <row r="31" spans="1:16" s="173" customFormat="1" ht="18" customHeight="1" x14ac:dyDescent="0.25">
      <c r="A31" s="167" t="s">
        <v>211</v>
      </c>
      <c r="B31" s="168" t="s">
        <v>100</v>
      </c>
      <c r="C31" s="169"/>
      <c r="D31" s="170" t="s">
        <v>299</v>
      </c>
      <c r="E31" s="170" t="s">
        <v>49</v>
      </c>
      <c r="F31" s="170" t="s">
        <v>342</v>
      </c>
      <c r="G31" s="171">
        <v>0</v>
      </c>
      <c r="H31" s="170" t="s">
        <v>4</v>
      </c>
      <c r="I31" s="139">
        <f t="shared" si="2"/>
        <v>0</v>
      </c>
      <c r="J31" s="140">
        <f>IFERROR(INDEX('kalk. Leistungswerte'!$C$7:$F$14,MATCH(Raumbuch!E31,'kalk. Leistungswerte'!$A$7:$A$14,0),MATCH(Raumbuch!H31,'kalk. Leistungswerte'!$C$6:$F$6,0)),0)</f>
        <v>0</v>
      </c>
      <c r="K31" s="172">
        <f t="shared" si="3"/>
        <v>0</v>
      </c>
      <c r="L31" s="139">
        <f t="shared" si="0"/>
        <v>15</v>
      </c>
      <c r="M31" s="139">
        <f t="shared" si="4"/>
        <v>0</v>
      </c>
      <c r="N31" s="142">
        <f t="shared" si="1"/>
        <v>0</v>
      </c>
      <c r="O31" s="142">
        <f t="shared" si="5"/>
        <v>0</v>
      </c>
      <c r="P31" s="142">
        <f t="shared" si="6"/>
        <v>0</v>
      </c>
    </row>
    <row r="32" spans="1:16" s="173" customFormat="1" ht="18" customHeight="1" x14ac:dyDescent="0.25">
      <c r="A32" s="167" t="s">
        <v>211</v>
      </c>
      <c r="B32" s="168" t="s">
        <v>101</v>
      </c>
      <c r="C32" s="169">
        <v>4.25</v>
      </c>
      <c r="D32" s="170" t="s">
        <v>300</v>
      </c>
      <c r="E32" s="170" t="s">
        <v>1</v>
      </c>
      <c r="F32" s="170" t="s">
        <v>332</v>
      </c>
      <c r="G32" s="171">
        <v>16</v>
      </c>
      <c r="H32" s="174" t="s">
        <v>10</v>
      </c>
      <c r="I32" s="139">
        <f t="shared" si="2"/>
        <v>68</v>
      </c>
      <c r="J32" s="140">
        <f>IFERROR(INDEX('kalk. Leistungswerte'!$C$7:$F$14,MATCH(Raumbuch!E32,'kalk. Leistungswerte'!$A$7:$A$14,0),MATCH(Raumbuch!H32,'kalk. Leistungswerte'!$C$6:$F$6,0)),0)</f>
        <v>0</v>
      </c>
      <c r="K32" s="172">
        <f t="shared" si="3"/>
        <v>0</v>
      </c>
      <c r="L32" s="139">
        <f t="shared" si="0"/>
        <v>15</v>
      </c>
      <c r="M32" s="139">
        <f t="shared" si="4"/>
        <v>0</v>
      </c>
      <c r="N32" s="142">
        <f t="shared" si="1"/>
        <v>0</v>
      </c>
      <c r="O32" s="142">
        <f t="shared" si="5"/>
        <v>0</v>
      </c>
      <c r="P32" s="142">
        <f t="shared" si="6"/>
        <v>0</v>
      </c>
    </row>
    <row r="33" spans="1:16" s="173" customFormat="1" ht="18" customHeight="1" x14ac:dyDescent="0.25">
      <c r="A33" s="167" t="s">
        <v>211</v>
      </c>
      <c r="B33" s="168"/>
      <c r="C33" s="169">
        <v>136.12</v>
      </c>
      <c r="D33" s="170" t="s">
        <v>340</v>
      </c>
      <c r="E33" s="170" t="s">
        <v>3</v>
      </c>
      <c r="F33" s="170" t="s">
        <v>331</v>
      </c>
      <c r="G33" s="171">
        <v>52</v>
      </c>
      <c r="H33" s="174" t="s">
        <v>10</v>
      </c>
      <c r="I33" s="139">
        <f t="shared" si="2"/>
        <v>7078.24</v>
      </c>
      <c r="J33" s="140">
        <f>IFERROR(INDEX('kalk. Leistungswerte'!$C$7:$F$14,MATCH(Raumbuch!E33,'kalk. Leistungswerte'!$A$7:$A$14,0),MATCH(Raumbuch!H33,'kalk. Leistungswerte'!$C$6:$F$6,0)),0)</f>
        <v>0</v>
      </c>
      <c r="K33" s="172">
        <f t="shared" si="3"/>
        <v>0</v>
      </c>
      <c r="L33" s="139">
        <f t="shared" si="0"/>
        <v>15</v>
      </c>
      <c r="M33" s="139">
        <f t="shared" si="4"/>
        <v>0</v>
      </c>
      <c r="N33" s="142">
        <f t="shared" si="1"/>
        <v>0</v>
      </c>
      <c r="O33" s="142">
        <f t="shared" si="5"/>
        <v>0</v>
      </c>
      <c r="P33" s="142">
        <f t="shared" si="6"/>
        <v>0</v>
      </c>
    </row>
    <row r="34" spans="1:16" s="173" customFormat="1" ht="18" customHeight="1" x14ac:dyDescent="0.25">
      <c r="A34" s="167" t="s">
        <v>211</v>
      </c>
      <c r="B34" s="168"/>
      <c r="C34" s="169">
        <v>136.12</v>
      </c>
      <c r="D34" s="170" t="s">
        <v>340</v>
      </c>
      <c r="E34" s="170" t="s">
        <v>5</v>
      </c>
      <c r="F34" s="170" t="s">
        <v>332</v>
      </c>
      <c r="G34" s="171">
        <v>47</v>
      </c>
      <c r="H34" s="174" t="s">
        <v>10</v>
      </c>
      <c r="I34" s="139">
        <f t="shared" si="2"/>
        <v>6397.64</v>
      </c>
      <c r="J34" s="140">
        <f>IFERROR(INDEX('kalk. Leistungswerte'!$C$7:$F$14,MATCH(Raumbuch!E34,'kalk. Leistungswerte'!$A$7:$A$14,0),MATCH(Raumbuch!H34,'kalk. Leistungswerte'!$C$6:$F$6,0)),0)</f>
        <v>0</v>
      </c>
      <c r="K34" s="172">
        <f t="shared" si="3"/>
        <v>0</v>
      </c>
      <c r="L34" s="139">
        <f t="shared" si="0"/>
        <v>15</v>
      </c>
      <c r="M34" s="139">
        <f t="shared" si="4"/>
        <v>0</v>
      </c>
      <c r="N34" s="142">
        <f t="shared" si="1"/>
        <v>0</v>
      </c>
      <c r="O34" s="142">
        <f t="shared" si="5"/>
        <v>0</v>
      </c>
      <c r="P34" s="142">
        <f t="shared" si="6"/>
        <v>0</v>
      </c>
    </row>
    <row r="35" spans="1:16" s="173" customFormat="1" ht="18" customHeight="1" x14ac:dyDescent="0.25">
      <c r="A35" s="167" t="s">
        <v>211</v>
      </c>
      <c r="B35" s="168"/>
      <c r="C35" s="169">
        <v>21.44</v>
      </c>
      <c r="D35" s="170" t="s">
        <v>341</v>
      </c>
      <c r="E35" s="170" t="s">
        <v>3</v>
      </c>
      <c r="F35" s="170" t="s">
        <v>331</v>
      </c>
      <c r="G35" s="171">
        <v>52</v>
      </c>
      <c r="H35" s="174" t="s">
        <v>10</v>
      </c>
      <c r="I35" s="139">
        <f t="shared" si="2"/>
        <v>1114.8800000000001</v>
      </c>
      <c r="J35" s="140">
        <f>IFERROR(INDEX('kalk. Leistungswerte'!$C$7:$F$14,MATCH(Raumbuch!E35,'kalk. Leistungswerte'!$A$7:$A$14,0),MATCH(Raumbuch!H35,'kalk. Leistungswerte'!$C$6:$F$6,0)),0)</f>
        <v>0</v>
      </c>
      <c r="K35" s="172">
        <f t="shared" si="3"/>
        <v>0</v>
      </c>
      <c r="L35" s="139">
        <f t="shared" si="0"/>
        <v>15</v>
      </c>
      <c r="M35" s="139">
        <f t="shared" si="4"/>
        <v>0</v>
      </c>
      <c r="N35" s="142">
        <f t="shared" si="1"/>
        <v>0</v>
      </c>
      <c r="O35" s="142">
        <f t="shared" si="5"/>
        <v>0</v>
      </c>
      <c r="P35" s="142">
        <f t="shared" si="6"/>
        <v>0</v>
      </c>
    </row>
    <row r="36" spans="1:16" s="173" customFormat="1" ht="18" customHeight="1" x14ac:dyDescent="0.25">
      <c r="A36" s="167" t="s">
        <v>211</v>
      </c>
      <c r="B36" s="168"/>
      <c r="C36" s="169">
        <v>21.44</v>
      </c>
      <c r="D36" s="170" t="s">
        <v>341</v>
      </c>
      <c r="E36" s="170" t="s">
        <v>5</v>
      </c>
      <c r="F36" s="170" t="s">
        <v>332</v>
      </c>
      <c r="G36" s="171">
        <v>21</v>
      </c>
      <c r="H36" s="174" t="s">
        <v>10</v>
      </c>
      <c r="I36" s="139">
        <f t="shared" si="2"/>
        <v>450.24</v>
      </c>
      <c r="J36" s="140">
        <f>IFERROR(INDEX('kalk. Leistungswerte'!$C$7:$F$14,MATCH(Raumbuch!E36,'kalk. Leistungswerte'!$A$7:$A$14,0),MATCH(Raumbuch!H36,'kalk. Leistungswerte'!$C$6:$F$6,0)),0)</f>
        <v>0</v>
      </c>
      <c r="K36" s="172">
        <f t="shared" si="3"/>
        <v>0</v>
      </c>
      <c r="L36" s="139">
        <f t="shared" si="0"/>
        <v>15</v>
      </c>
      <c r="M36" s="139">
        <f t="shared" si="4"/>
        <v>0</v>
      </c>
      <c r="N36" s="142">
        <f t="shared" si="1"/>
        <v>0</v>
      </c>
      <c r="O36" s="142">
        <f t="shared" si="5"/>
        <v>0</v>
      </c>
      <c r="P36" s="142">
        <f t="shared" si="6"/>
        <v>0</v>
      </c>
    </row>
    <row r="37" spans="1:16" s="173" customFormat="1" ht="18" customHeight="1" x14ac:dyDescent="0.25">
      <c r="A37" s="167" t="s">
        <v>217</v>
      </c>
      <c r="B37" s="168" t="s">
        <v>102</v>
      </c>
      <c r="C37" s="169">
        <v>29.56</v>
      </c>
      <c r="D37" s="170" t="s">
        <v>301</v>
      </c>
      <c r="E37" s="170" t="s">
        <v>46</v>
      </c>
      <c r="F37" s="170" t="s">
        <v>331</v>
      </c>
      <c r="G37" s="171">
        <v>52</v>
      </c>
      <c r="H37" s="174" t="s">
        <v>10</v>
      </c>
      <c r="I37" s="139">
        <f t="shared" si="2"/>
        <v>1537.12</v>
      </c>
      <c r="J37" s="140">
        <f>IFERROR(INDEX('kalk. Leistungswerte'!$C$7:$F$14,MATCH(Raumbuch!E37,'kalk. Leistungswerte'!$A$7:$A$14,0),MATCH(Raumbuch!H37,'kalk. Leistungswerte'!$C$6:$F$6,0)),0)</f>
        <v>0</v>
      </c>
      <c r="K37" s="172">
        <f t="shared" si="3"/>
        <v>0</v>
      </c>
      <c r="L37" s="139">
        <f t="shared" si="0"/>
        <v>15</v>
      </c>
      <c r="M37" s="139">
        <f t="shared" si="4"/>
        <v>0</v>
      </c>
      <c r="N37" s="142">
        <f t="shared" si="1"/>
        <v>0</v>
      </c>
      <c r="O37" s="142">
        <f t="shared" si="5"/>
        <v>0</v>
      </c>
      <c r="P37" s="142">
        <f t="shared" si="6"/>
        <v>0</v>
      </c>
    </row>
    <row r="38" spans="1:16" s="26" customFormat="1" ht="18" customHeight="1" x14ac:dyDescent="0.25">
      <c r="A38" s="143" t="s">
        <v>217</v>
      </c>
      <c r="B38" s="144" t="s">
        <v>218</v>
      </c>
      <c r="C38" s="146">
        <v>29.25</v>
      </c>
      <c r="D38" s="149" t="s">
        <v>88</v>
      </c>
      <c r="E38" s="149" t="s">
        <v>46</v>
      </c>
      <c r="F38" s="149" t="s">
        <v>331</v>
      </c>
      <c r="G38" s="151">
        <v>52</v>
      </c>
      <c r="H38" s="138" t="s">
        <v>10</v>
      </c>
      <c r="I38" s="139">
        <f t="shared" si="2"/>
        <v>1521</v>
      </c>
      <c r="J38" s="140">
        <f>IFERROR(INDEX('kalk. Leistungswerte'!$C$7:$F$14,MATCH(Raumbuch!E38,'kalk. Leistungswerte'!$A$7:$A$14,0),MATCH(Raumbuch!H38,'kalk. Leistungswerte'!$C$6:$F$6,0)),0)</f>
        <v>0</v>
      </c>
      <c r="K38" s="141">
        <f t="shared" si="3"/>
        <v>0</v>
      </c>
      <c r="L38" s="139">
        <f t="shared" si="0"/>
        <v>15</v>
      </c>
      <c r="M38" s="139">
        <f t="shared" si="4"/>
        <v>0</v>
      </c>
      <c r="N38" s="142">
        <f t="shared" si="1"/>
        <v>0</v>
      </c>
      <c r="O38" s="142">
        <f t="shared" si="5"/>
        <v>0</v>
      </c>
      <c r="P38" s="142">
        <f t="shared" si="6"/>
        <v>0</v>
      </c>
    </row>
    <row r="39" spans="1:16" s="26" customFormat="1" ht="18" customHeight="1" x14ac:dyDescent="0.25">
      <c r="A39" s="143" t="s">
        <v>217</v>
      </c>
      <c r="B39" s="144" t="s">
        <v>219</v>
      </c>
      <c r="C39" s="146">
        <v>29.5</v>
      </c>
      <c r="D39" s="149" t="s">
        <v>88</v>
      </c>
      <c r="E39" s="149" t="s">
        <v>46</v>
      </c>
      <c r="F39" s="149" t="s">
        <v>331</v>
      </c>
      <c r="G39" s="151">
        <v>52</v>
      </c>
      <c r="H39" s="138" t="s">
        <v>10</v>
      </c>
      <c r="I39" s="139">
        <f t="shared" si="2"/>
        <v>1534</v>
      </c>
      <c r="J39" s="140">
        <f>IFERROR(INDEX('kalk. Leistungswerte'!$C$7:$F$14,MATCH(Raumbuch!E39,'kalk. Leistungswerte'!$A$7:$A$14,0),MATCH(Raumbuch!H39,'kalk. Leistungswerte'!$C$6:$F$6,0)),0)</f>
        <v>0</v>
      </c>
      <c r="K39" s="141">
        <f t="shared" si="3"/>
        <v>0</v>
      </c>
      <c r="L39" s="139">
        <f t="shared" ref="L39:L70" si="7">$L$4</f>
        <v>15</v>
      </c>
      <c r="M39" s="139">
        <f t="shared" si="4"/>
        <v>0</v>
      </c>
      <c r="N39" s="142">
        <f t="shared" si="1"/>
        <v>0</v>
      </c>
      <c r="O39" s="142">
        <f t="shared" si="5"/>
        <v>0</v>
      </c>
      <c r="P39" s="142">
        <f t="shared" si="6"/>
        <v>0</v>
      </c>
    </row>
    <row r="40" spans="1:16" s="26" customFormat="1" ht="18" customHeight="1" x14ac:dyDescent="0.25">
      <c r="A40" s="143" t="s">
        <v>217</v>
      </c>
      <c r="B40" s="144" t="s">
        <v>103</v>
      </c>
      <c r="C40" s="146">
        <v>26.9</v>
      </c>
      <c r="D40" s="149" t="s">
        <v>88</v>
      </c>
      <c r="E40" s="149" t="s">
        <v>46</v>
      </c>
      <c r="F40" s="149" t="s">
        <v>331</v>
      </c>
      <c r="G40" s="151">
        <v>52</v>
      </c>
      <c r="H40" s="138" t="s">
        <v>10</v>
      </c>
      <c r="I40" s="139">
        <f t="shared" si="2"/>
        <v>1398.8</v>
      </c>
      <c r="J40" s="140">
        <f>IFERROR(INDEX('kalk. Leistungswerte'!$C$7:$F$14,MATCH(Raumbuch!E40,'kalk. Leistungswerte'!$A$7:$A$14,0),MATCH(Raumbuch!H40,'kalk. Leistungswerte'!$C$6:$F$6,0)),0)</f>
        <v>0</v>
      </c>
      <c r="K40" s="141">
        <f t="shared" si="3"/>
        <v>0</v>
      </c>
      <c r="L40" s="139">
        <f t="shared" si="7"/>
        <v>15</v>
      </c>
      <c r="M40" s="139">
        <f t="shared" si="4"/>
        <v>0</v>
      </c>
      <c r="N40" s="142">
        <f t="shared" si="1"/>
        <v>0</v>
      </c>
      <c r="O40" s="142">
        <f t="shared" si="5"/>
        <v>0</v>
      </c>
      <c r="P40" s="142">
        <f t="shared" si="6"/>
        <v>0</v>
      </c>
    </row>
    <row r="41" spans="1:16" s="26" customFormat="1" ht="18" customHeight="1" x14ac:dyDescent="0.25">
      <c r="A41" s="143" t="s">
        <v>217</v>
      </c>
      <c r="B41" s="144" t="s">
        <v>104</v>
      </c>
      <c r="C41" s="146">
        <v>32.29</v>
      </c>
      <c r="D41" s="149" t="s">
        <v>88</v>
      </c>
      <c r="E41" s="149" t="s">
        <v>46</v>
      </c>
      <c r="F41" s="149" t="s">
        <v>331</v>
      </c>
      <c r="G41" s="151">
        <v>52</v>
      </c>
      <c r="H41" s="138" t="s">
        <v>10</v>
      </c>
      <c r="I41" s="139">
        <f t="shared" si="2"/>
        <v>1679.08</v>
      </c>
      <c r="J41" s="140">
        <f>IFERROR(INDEX('kalk. Leistungswerte'!$C$7:$F$14,MATCH(Raumbuch!E41,'kalk. Leistungswerte'!$A$7:$A$14,0),MATCH(Raumbuch!H41,'kalk. Leistungswerte'!$C$6:$F$6,0)),0)</f>
        <v>0</v>
      </c>
      <c r="K41" s="141">
        <f t="shared" si="3"/>
        <v>0</v>
      </c>
      <c r="L41" s="139">
        <f t="shared" si="7"/>
        <v>15</v>
      </c>
      <c r="M41" s="139">
        <f t="shared" si="4"/>
        <v>0</v>
      </c>
      <c r="N41" s="142">
        <f t="shared" si="1"/>
        <v>0</v>
      </c>
      <c r="O41" s="142">
        <f t="shared" si="5"/>
        <v>0</v>
      </c>
      <c r="P41" s="142">
        <f t="shared" si="6"/>
        <v>0</v>
      </c>
    </row>
    <row r="42" spans="1:16" s="26" customFormat="1" ht="18" customHeight="1" x14ac:dyDescent="0.25">
      <c r="A42" s="143" t="s">
        <v>217</v>
      </c>
      <c r="B42" s="144" t="s">
        <v>220</v>
      </c>
      <c r="C42" s="146">
        <v>25.92</v>
      </c>
      <c r="D42" s="149" t="s">
        <v>88</v>
      </c>
      <c r="E42" s="149" t="s">
        <v>46</v>
      </c>
      <c r="F42" s="149" t="s">
        <v>331</v>
      </c>
      <c r="G42" s="151">
        <v>52</v>
      </c>
      <c r="H42" s="138" t="s">
        <v>10</v>
      </c>
      <c r="I42" s="139">
        <f t="shared" si="2"/>
        <v>1347.84</v>
      </c>
      <c r="J42" s="140">
        <f>IFERROR(INDEX('kalk. Leistungswerte'!$C$7:$F$14,MATCH(Raumbuch!E42,'kalk. Leistungswerte'!$A$7:$A$14,0),MATCH(Raumbuch!H42,'kalk. Leistungswerte'!$C$6:$F$6,0)),0)</f>
        <v>0</v>
      </c>
      <c r="K42" s="141">
        <f t="shared" si="3"/>
        <v>0</v>
      </c>
      <c r="L42" s="139">
        <f t="shared" si="7"/>
        <v>15</v>
      </c>
      <c r="M42" s="139">
        <f t="shared" si="4"/>
        <v>0</v>
      </c>
      <c r="N42" s="142">
        <f t="shared" si="1"/>
        <v>0</v>
      </c>
      <c r="O42" s="142">
        <f t="shared" si="5"/>
        <v>0</v>
      </c>
      <c r="P42" s="142">
        <f t="shared" si="6"/>
        <v>0</v>
      </c>
    </row>
    <row r="43" spans="1:16" s="26" customFormat="1" ht="18" customHeight="1" x14ac:dyDescent="0.25">
      <c r="A43" s="143" t="s">
        <v>217</v>
      </c>
      <c r="B43" s="144" t="s">
        <v>105</v>
      </c>
      <c r="C43" s="146">
        <v>28.84</v>
      </c>
      <c r="D43" s="149" t="s">
        <v>88</v>
      </c>
      <c r="E43" s="149" t="s">
        <v>46</v>
      </c>
      <c r="F43" s="149" t="s">
        <v>331</v>
      </c>
      <c r="G43" s="151">
        <v>52</v>
      </c>
      <c r="H43" s="138" t="s">
        <v>10</v>
      </c>
      <c r="I43" s="139">
        <f t="shared" si="2"/>
        <v>1499.68</v>
      </c>
      <c r="J43" s="140">
        <f>IFERROR(INDEX('kalk. Leistungswerte'!$C$7:$F$14,MATCH(Raumbuch!E43,'kalk. Leistungswerte'!$A$7:$A$14,0),MATCH(Raumbuch!H43,'kalk. Leistungswerte'!$C$6:$F$6,0)),0)</f>
        <v>0</v>
      </c>
      <c r="K43" s="141">
        <f t="shared" si="3"/>
        <v>0</v>
      </c>
      <c r="L43" s="139">
        <f t="shared" si="7"/>
        <v>15</v>
      </c>
      <c r="M43" s="139">
        <f t="shared" si="4"/>
        <v>0</v>
      </c>
      <c r="N43" s="142">
        <f t="shared" si="1"/>
        <v>0</v>
      </c>
      <c r="O43" s="142">
        <f t="shared" si="5"/>
        <v>0</v>
      </c>
      <c r="P43" s="142">
        <f t="shared" si="6"/>
        <v>0</v>
      </c>
    </row>
    <row r="44" spans="1:16" s="26" customFormat="1" ht="18" customHeight="1" x14ac:dyDescent="0.25">
      <c r="A44" s="143" t="s">
        <v>217</v>
      </c>
      <c r="B44" s="144" t="s">
        <v>106</v>
      </c>
      <c r="C44" s="146">
        <v>23.5</v>
      </c>
      <c r="D44" s="149" t="s">
        <v>88</v>
      </c>
      <c r="E44" s="149" t="s">
        <v>46</v>
      </c>
      <c r="F44" s="149" t="s">
        <v>331</v>
      </c>
      <c r="G44" s="151">
        <v>52</v>
      </c>
      <c r="H44" s="138" t="s">
        <v>10</v>
      </c>
      <c r="I44" s="139">
        <f t="shared" si="2"/>
        <v>1222</v>
      </c>
      <c r="J44" s="140">
        <f>IFERROR(INDEX('kalk. Leistungswerte'!$C$7:$F$14,MATCH(Raumbuch!E44,'kalk. Leistungswerte'!$A$7:$A$14,0),MATCH(Raumbuch!H44,'kalk. Leistungswerte'!$C$6:$F$6,0)),0)</f>
        <v>0</v>
      </c>
      <c r="K44" s="141">
        <f t="shared" si="3"/>
        <v>0</v>
      </c>
      <c r="L44" s="139">
        <f t="shared" si="7"/>
        <v>15</v>
      </c>
      <c r="M44" s="139">
        <f t="shared" si="4"/>
        <v>0</v>
      </c>
      <c r="N44" s="142">
        <f t="shared" si="1"/>
        <v>0</v>
      </c>
      <c r="O44" s="142">
        <f t="shared" si="5"/>
        <v>0</v>
      </c>
      <c r="P44" s="142">
        <f t="shared" si="6"/>
        <v>0</v>
      </c>
    </row>
    <row r="45" spans="1:16" s="26" customFormat="1" ht="18" customHeight="1" x14ac:dyDescent="0.25">
      <c r="A45" s="143" t="s">
        <v>217</v>
      </c>
      <c r="B45" s="144" t="s">
        <v>107</v>
      </c>
      <c r="C45" s="146">
        <v>26.83</v>
      </c>
      <c r="D45" s="149" t="s">
        <v>88</v>
      </c>
      <c r="E45" s="149" t="s">
        <v>46</v>
      </c>
      <c r="F45" s="149" t="s">
        <v>331</v>
      </c>
      <c r="G45" s="151">
        <v>52</v>
      </c>
      <c r="H45" s="138" t="s">
        <v>10</v>
      </c>
      <c r="I45" s="139">
        <f t="shared" si="2"/>
        <v>1395.16</v>
      </c>
      <c r="J45" s="140">
        <f>IFERROR(INDEX('kalk. Leistungswerte'!$C$7:$F$14,MATCH(Raumbuch!E45,'kalk. Leistungswerte'!$A$7:$A$14,0),MATCH(Raumbuch!H45,'kalk. Leistungswerte'!$C$6:$F$6,0)),0)</f>
        <v>0</v>
      </c>
      <c r="K45" s="141">
        <f t="shared" si="3"/>
        <v>0</v>
      </c>
      <c r="L45" s="139">
        <f t="shared" si="7"/>
        <v>15</v>
      </c>
      <c r="M45" s="139">
        <f t="shared" si="4"/>
        <v>0</v>
      </c>
      <c r="N45" s="142">
        <f t="shared" si="1"/>
        <v>0</v>
      </c>
      <c r="O45" s="142">
        <f t="shared" si="5"/>
        <v>0</v>
      </c>
      <c r="P45" s="142">
        <f t="shared" si="6"/>
        <v>0</v>
      </c>
    </row>
    <row r="46" spans="1:16" s="26" customFormat="1" ht="18" customHeight="1" x14ac:dyDescent="0.25">
      <c r="A46" s="143" t="s">
        <v>217</v>
      </c>
      <c r="B46" s="144" t="s">
        <v>108</v>
      </c>
      <c r="C46" s="146">
        <v>23.6</v>
      </c>
      <c r="D46" s="149" t="s">
        <v>88</v>
      </c>
      <c r="E46" s="149" t="s">
        <v>46</v>
      </c>
      <c r="F46" s="149" t="s">
        <v>331</v>
      </c>
      <c r="G46" s="151">
        <v>52</v>
      </c>
      <c r="H46" s="138" t="s">
        <v>10</v>
      </c>
      <c r="I46" s="139">
        <f t="shared" si="2"/>
        <v>1227.2</v>
      </c>
      <c r="J46" s="140">
        <f>IFERROR(INDEX('kalk. Leistungswerte'!$C$7:$F$14,MATCH(Raumbuch!E46,'kalk. Leistungswerte'!$A$7:$A$14,0),MATCH(Raumbuch!H46,'kalk. Leistungswerte'!$C$6:$F$6,0)),0)</f>
        <v>0</v>
      </c>
      <c r="K46" s="141">
        <f t="shared" si="3"/>
        <v>0</v>
      </c>
      <c r="L46" s="139">
        <f t="shared" si="7"/>
        <v>15</v>
      </c>
      <c r="M46" s="139">
        <f t="shared" si="4"/>
        <v>0</v>
      </c>
      <c r="N46" s="142">
        <f t="shared" si="1"/>
        <v>0</v>
      </c>
      <c r="O46" s="142">
        <f t="shared" si="5"/>
        <v>0</v>
      </c>
      <c r="P46" s="142">
        <f t="shared" si="6"/>
        <v>0</v>
      </c>
    </row>
    <row r="47" spans="1:16" s="26" customFormat="1" ht="18" customHeight="1" x14ac:dyDescent="0.25">
      <c r="A47" s="143" t="s">
        <v>217</v>
      </c>
      <c r="B47" s="144" t="s">
        <v>109</v>
      </c>
      <c r="C47" s="146">
        <v>29.21</v>
      </c>
      <c r="D47" s="149" t="s">
        <v>88</v>
      </c>
      <c r="E47" s="149" t="s">
        <v>46</v>
      </c>
      <c r="F47" s="149" t="s">
        <v>331</v>
      </c>
      <c r="G47" s="151">
        <v>52</v>
      </c>
      <c r="H47" s="138" t="s">
        <v>10</v>
      </c>
      <c r="I47" s="139">
        <f t="shared" si="2"/>
        <v>1518.92</v>
      </c>
      <c r="J47" s="140">
        <f>IFERROR(INDEX('kalk. Leistungswerte'!$C$7:$F$14,MATCH(Raumbuch!E47,'kalk. Leistungswerte'!$A$7:$A$14,0),MATCH(Raumbuch!H47,'kalk. Leistungswerte'!$C$6:$F$6,0)),0)</f>
        <v>0</v>
      </c>
      <c r="K47" s="141">
        <f t="shared" si="3"/>
        <v>0</v>
      </c>
      <c r="L47" s="139">
        <f t="shared" si="7"/>
        <v>15</v>
      </c>
      <c r="M47" s="139">
        <f t="shared" si="4"/>
        <v>0</v>
      </c>
      <c r="N47" s="142">
        <f t="shared" si="1"/>
        <v>0</v>
      </c>
      <c r="O47" s="142">
        <f t="shared" si="5"/>
        <v>0</v>
      </c>
      <c r="P47" s="142">
        <f t="shared" si="6"/>
        <v>0</v>
      </c>
    </row>
    <row r="48" spans="1:16" s="26" customFormat="1" ht="18" customHeight="1" x14ac:dyDescent="0.25">
      <c r="A48" s="143" t="s">
        <v>217</v>
      </c>
      <c r="B48" s="144" t="s">
        <v>110</v>
      </c>
      <c r="C48" s="146">
        <v>21.38</v>
      </c>
      <c r="D48" s="149" t="s">
        <v>88</v>
      </c>
      <c r="E48" s="149" t="s">
        <v>46</v>
      </c>
      <c r="F48" s="149" t="s">
        <v>331</v>
      </c>
      <c r="G48" s="151">
        <v>52</v>
      </c>
      <c r="H48" s="138" t="s">
        <v>10</v>
      </c>
      <c r="I48" s="139">
        <f t="shared" si="2"/>
        <v>1111.76</v>
      </c>
      <c r="J48" s="140">
        <f>IFERROR(INDEX('kalk. Leistungswerte'!$C$7:$F$14,MATCH(Raumbuch!E48,'kalk. Leistungswerte'!$A$7:$A$14,0),MATCH(Raumbuch!H48,'kalk. Leistungswerte'!$C$6:$F$6,0)),0)</f>
        <v>0</v>
      </c>
      <c r="K48" s="141">
        <f t="shared" si="3"/>
        <v>0</v>
      </c>
      <c r="L48" s="139">
        <f t="shared" si="7"/>
        <v>15</v>
      </c>
      <c r="M48" s="139">
        <f t="shared" si="4"/>
        <v>0</v>
      </c>
      <c r="N48" s="142">
        <f t="shared" si="1"/>
        <v>0</v>
      </c>
      <c r="O48" s="142">
        <f t="shared" si="5"/>
        <v>0</v>
      </c>
      <c r="P48" s="142">
        <f t="shared" si="6"/>
        <v>0</v>
      </c>
    </row>
    <row r="49" spans="1:16" s="26" customFormat="1" ht="18" customHeight="1" x14ac:dyDescent="0.25">
      <c r="A49" s="143" t="s">
        <v>217</v>
      </c>
      <c r="B49" s="144" t="s">
        <v>221</v>
      </c>
      <c r="C49" s="146">
        <v>9.15</v>
      </c>
      <c r="D49" s="149" t="s">
        <v>293</v>
      </c>
      <c r="E49" s="149" t="s">
        <v>48</v>
      </c>
      <c r="F49" s="149" t="s">
        <v>333</v>
      </c>
      <c r="G49" s="151">
        <v>252</v>
      </c>
      <c r="H49" s="138" t="s">
        <v>2</v>
      </c>
      <c r="I49" s="139">
        <f t="shared" si="2"/>
        <v>2305.8000000000002</v>
      </c>
      <c r="J49" s="140">
        <f>IFERROR(INDEX('kalk. Leistungswerte'!$C$7:$F$14,MATCH(Raumbuch!E49,'kalk. Leistungswerte'!$A$7:$A$14,0),MATCH(Raumbuch!H49,'kalk. Leistungswerte'!$C$6:$F$6,0)),0)</f>
        <v>0</v>
      </c>
      <c r="K49" s="141">
        <f t="shared" si="3"/>
        <v>0</v>
      </c>
      <c r="L49" s="139">
        <f t="shared" si="7"/>
        <v>15</v>
      </c>
      <c r="M49" s="139">
        <f t="shared" si="4"/>
        <v>0</v>
      </c>
      <c r="N49" s="142">
        <f t="shared" si="1"/>
        <v>0</v>
      </c>
      <c r="O49" s="142">
        <f t="shared" si="5"/>
        <v>0</v>
      </c>
      <c r="P49" s="142">
        <f t="shared" si="6"/>
        <v>0</v>
      </c>
    </row>
    <row r="50" spans="1:16" s="26" customFormat="1" ht="18" customHeight="1" x14ac:dyDescent="0.25">
      <c r="A50" s="143" t="s">
        <v>217</v>
      </c>
      <c r="B50" s="144" t="s">
        <v>222</v>
      </c>
      <c r="C50" s="146">
        <v>12.13</v>
      </c>
      <c r="D50" s="149" t="s">
        <v>292</v>
      </c>
      <c r="E50" s="149" t="s">
        <v>48</v>
      </c>
      <c r="F50" s="149" t="s">
        <v>333</v>
      </c>
      <c r="G50" s="151">
        <v>252</v>
      </c>
      <c r="H50" s="149" t="s">
        <v>2</v>
      </c>
      <c r="I50" s="139">
        <f t="shared" si="2"/>
        <v>3056.76</v>
      </c>
      <c r="J50" s="140">
        <f>IFERROR(INDEX('kalk. Leistungswerte'!$C$7:$F$14,MATCH(Raumbuch!E50,'kalk. Leistungswerte'!$A$7:$A$14,0),MATCH(Raumbuch!H50,'kalk. Leistungswerte'!$C$6:$F$6,0)),0)</f>
        <v>0</v>
      </c>
      <c r="K50" s="141">
        <f t="shared" si="3"/>
        <v>0</v>
      </c>
      <c r="L50" s="139">
        <f t="shared" si="7"/>
        <v>15</v>
      </c>
      <c r="M50" s="139">
        <f t="shared" si="4"/>
        <v>0</v>
      </c>
      <c r="N50" s="142">
        <f t="shared" si="1"/>
        <v>0</v>
      </c>
      <c r="O50" s="142">
        <f t="shared" si="5"/>
        <v>0</v>
      </c>
      <c r="P50" s="142">
        <f t="shared" si="6"/>
        <v>0</v>
      </c>
    </row>
    <row r="51" spans="1:16" s="26" customFormat="1" ht="18" customHeight="1" x14ac:dyDescent="0.25">
      <c r="A51" s="143" t="s">
        <v>217</v>
      </c>
      <c r="B51" s="144" t="s">
        <v>223</v>
      </c>
      <c r="C51" s="146">
        <f>9.7+9.63</f>
        <v>19.329999999999998</v>
      </c>
      <c r="D51" s="149" t="s">
        <v>296</v>
      </c>
      <c r="E51" s="149" t="s">
        <v>6</v>
      </c>
      <c r="F51" s="149" t="s">
        <v>333</v>
      </c>
      <c r="G51" s="151">
        <v>252</v>
      </c>
      <c r="H51" s="170" t="s">
        <v>395</v>
      </c>
      <c r="I51" s="139">
        <f t="shared" si="2"/>
        <v>4871.16</v>
      </c>
      <c r="J51" s="140">
        <f>IFERROR(INDEX('kalk. Leistungswerte'!$C$7:$F$14,MATCH(Raumbuch!E51,'kalk. Leistungswerte'!$A$7:$A$14,0),MATCH(Raumbuch!H51,'kalk. Leistungswerte'!$C$6:$F$6,0)),0)</f>
        <v>0</v>
      </c>
      <c r="K51" s="141">
        <f t="shared" si="3"/>
        <v>0</v>
      </c>
      <c r="L51" s="139">
        <f t="shared" si="7"/>
        <v>15</v>
      </c>
      <c r="M51" s="139">
        <f t="shared" si="4"/>
        <v>0</v>
      </c>
      <c r="N51" s="142">
        <f t="shared" si="1"/>
        <v>0</v>
      </c>
      <c r="O51" s="142">
        <f t="shared" si="5"/>
        <v>0</v>
      </c>
      <c r="P51" s="142">
        <f t="shared" si="6"/>
        <v>0</v>
      </c>
    </row>
    <row r="52" spans="1:16" s="26" customFormat="1" ht="18" customHeight="1" x14ac:dyDescent="0.25">
      <c r="A52" s="143" t="s">
        <v>217</v>
      </c>
      <c r="B52" s="144" t="s">
        <v>224</v>
      </c>
      <c r="C52" s="146">
        <v>13.98</v>
      </c>
      <c r="D52" s="149" t="s">
        <v>88</v>
      </c>
      <c r="E52" s="149" t="s">
        <v>46</v>
      </c>
      <c r="F52" s="149" t="s">
        <v>331</v>
      </c>
      <c r="G52" s="151">
        <v>52</v>
      </c>
      <c r="H52" s="149" t="s">
        <v>10</v>
      </c>
      <c r="I52" s="139">
        <f t="shared" si="2"/>
        <v>726.96</v>
      </c>
      <c r="J52" s="140">
        <f>IFERROR(INDEX('kalk. Leistungswerte'!$C$7:$F$14,MATCH(Raumbuch!E52,'kalk. Leistungswerte'!$A$7:$A$14,0),MATCH(Raumbuch!H52,'kalk. Leistungswerte'!$C$6:$F$6,0)),0)</f>
        <v>0</v>
      </c>
      <c r="K52" s="141">
        <f t="shared" si="3"/>
        <v>0</v>
      </c>
      <c r="L52" s="139">
        <f t="shared" si="7"/>
        <v>15</v>
      </c>
      <c r="M52" s="139">
        <f t="shared" si="4"/>
        <v>0</v>
      </c>
      <c r="N52" s="142">
        <f t="shared" si="1"/>
        <v>0</v>
      </c>
      <c r="O52" s="142">
        <f t="shared" si="5"/>
        <v>0</v>
      </c>
      <c r="P52" s="142">
        <f t="shared" si="6"/>
        <v>0</v>
      </c>
    </row>
    <row r="53" spans="1:16" s="26" customFormat="1" ht="18" customHeight="1" x14ac:dyDescent="0.25">
      <c r="A53" s="143" t="s">
        <v>217</v>
      </c>
      <c r="B53" s="144" t="s">
        <v>225</v>
      </c>
      <c r="C53" s="146">
        <v>20.97</v>
      </c>
      <c r="D53" s="149" t="s">
        <v>88</v>
      </c>
      <c r="E53" s="149" t="s">
        <v>46</v>
      </c>
      <c r="F53" s="149" t="s">
        <v>331</v>
      </c>
      <c r="G53" s="151">
        <v>52</v>
      </c>
      <c r="H53" s="149" t="s">
        <v>10</v>
      </c>
      <c r="I53" s="139">
        <f t="shared" si="2"/>
        <v>1090.44</v>
      </c>
      <c r="J53" s="140">
        <f>IFERROR(INDEX('kalk. Leistungswerte'!$C$7:$F$14,MATCH(Raumbuch!E53,'kalk. Leistungswerte'!$A$7:$A$14,0),MATCH(Raumbuch!H53,'kalk. Leistungswerte'!$C$6:$F$6,0)),0)</f>
        <v>0</v>
      </c>
      <c r="K53" s="141">
        <f t="shared" si="3"/>
        <v>0</v>
      </c>
      <c r="L53" s="139">
        <f t="shared" si="7"/>
        <v>15</v>
      </c>
      <c r="M53" s="139">
        <f t="shared" si="4"/>
        <v>0</v>
      </c>
      <c r="N53" s="142">
        <f t="shared" si="1"/>
        <v>0</v>
      </c>
      <c r="O53" s="142">
        <f t="shared" si="5"/>
        <v>0</v>
      </c>
      <c r="P53" s="142">
        <f t="shared" si="6"/>
        <v>0</v>
      </c>
    </row>
    <row r="54" spans="1:16" s="26" customFormat="1" ht="18" customHeight="1" x14ac:dyDescent="0.25">
      <c r="A54" s="143" t="s">
        <v>217</v>
      </c>
      <c r="B54" s="144" t="s">
        <v>226</v>
      </c>
      <c r="C54" s="146">
        <v>12.15</v>
      </c>
      <c r="D54" s="149" t="s">
        <v>88</v>
      </c>
      <c r="E54" s="149" t="s">
        <v>46</v>
      </c>
      <c r="F54" s="149" t="s">
        <v>331</v>
      </c>
      <c r="G54" s="151">
        <v>52</v>
      </c>
      <c r="H54" s="149" t="s">
        <v>10</v>
      </c>
      <c r="I54" s="139">
        <f t="shared" si="2"/>
        <v>631.79999999999995</v>
      </c>
      <c r="J54" s="140">
        <f>IFERROR(INDEX('kalk. Leistungswerte'!$C$7:$F$14,MATCH(Raumbuch!E54,'kalk. Leistungswerte'!$A$7:$A$14,0),MATCH(Raumbuch!H54,'kalk. Leistungswerte'!$C$6:$F$6,0)),0)</f>
        <v>0</v>
      </c>
      <c r="K54" s="141">
        <f t="shared" si="3"/>
        <v>0</v>
      </c>
      <c r="L54" s="139">
        <f t="shared" si="7"/>
        <v>15</v>
      </c>
      <c r="M54" s="139">
        <f t="shared" si="4"/>
        <v>0</v>
      </c>
      <c r="N54" s="142">
        <f t="shared" si="1"/>
        <v>0</v>
      </c>
      <c r="O54" s="142">
        <f t="shared" si="5"/>
        <v>0</v>
      </c>
      <c r="P54" s="142">
        <f t="shared" si="6"/>
        <v>0</v>
      </c>
    </row>
    <row r="55" spans="1:16" s="26" customFormat="1" ht="18" customHeight="1" x14ac:dyDescent="0.25">
      <c r="A55" s="143" t="s">
        <v>217</v>
      </c>
      <c r="B55" s="144" t="s">
        <v>227</v>
      </c>
      <c r="C55" s="146">
        <v>12.7</v>
      </c>
      <c r="D55" s="149" t="s">
        <v>298</v>
      </c>
      <c r="E55" s="149" t="s">
        <v>49</v>
      </c>
      <c r="F55" s="149" t="s">
        <v>331</v>
      </c>
      <c r="G55" s="151">
        <v>52</v>
      </c>
      <c r="H55" s="149" t="s">
        <v>10</v>
      </c>
      <c r="I55" s="139">
        <f t="shared" si="2"/>
        <v>660.4</v>
      </c>
      <c r="J55" s="140">
        <f>IFERROR(INDEX('kalk. Leistungswerte'!$C$7:$F$14,MATCH(Raumbuch!E55,'kalk. Leistungswerte'!$A$7:$A$14,0),MATCH(Raumbuch!H55,'kalk. Leistungswerte'!$C$6:$F$6,0)),0)</f>
        <v>0</v>
      </c>
      <c r="K55" s="141">
        <f t="shared" si="3"/>
        <v>0</v>
      </c>
      <c r="L55" s="139">
        <f t="shared" si="7"/>
        <v>15</v>
      </c>
      <c r="M55" s="139">
        <f t="shared" si="4"/>
        <v>0</v>
      </c>
      <c r="N55" s="142">
        <f t="shared" si="1"/>
        <v>0</v>
      </c>
      <c r="O55" s="142">
        <f t="shared" si="5"/>
        <v>0</v>
      </c>
      <c r="P55" s="142">
        <f t="shared" si="6"/>
        <v>0</v>
      </c>
    </row>
    <row r="56" spans="1:16" s="26" customFormat="1" ht="18" customHeight="1" x14ac:dyDescent="0.25">
      <c r="A56" s="143" t="s">
        <v>217</v>
      </c>
      <c r="B56" s="144" t="s">
        <v>228</v>
      </c>
      <c r="C56" s="146">
        <v>19.73</v>
      </c>
      <c r="D56" s="149" t="s">
        <v>88</v>
      </c>
      <c r="E56" s="149" t="s">
        <v>46</v>
      </c>
      <c r="F56" s="149" t="s">
        <v>331</v>
      </c>
      <c r="G56" s="151">
        <v>52</v>
      </c>
      <c r="H56" s="149" t="s">
        <v>10</v>
      </c>
      <c r="I56" s="139">
        <f t="shared" si="2"/>
        <v>1025.96</v>
      </c>
      <c r="J56" s="140">
        <f>IFERROR(INDEX('kalk. Leistungswerte'!$C$7:$F$14,MATCH(Raumbuch!E56,'kalk. Leistungswerte'!$A$7:$A$14,0),MATCH(Raumbuch!H56,'kalk. Leistungswerte'!$C$6:$F$6,0)),0)</f>
        <v>0</v>
      </c>
      <c r="K56" s="141">
        <f t="shared" si="3"/>
        <v>0</v>
      </c>
      <c r="L56" s="139">
        <f t="shared" si="7"/>
        <v>15</v>
      </c>
      <c r="M56" s="139">
        <f t="shared" si="4"/>
        <v>0</v>
      </c>
      <c r="N56" s="142">
        <f t="shared" si="1"/>
        <v>0</v>
      </c>
      <c r="O56" s="142">
        <f t="shared" si="5"/>
        <v>0</v>
      </c>
      <c r="P56" s="142">
        <f t="shared" si="6"/>
        <v>0</v>
      </c>
    </row>
    <row r="57" spans="1:16" s="26" customFormat="1" ht="18" customHeight="1" x14ac:dyDescent="0.25">
      <c r="A57" s="143" t="s">
        <v>217</v>
      </c>
      <c r="B57" s="144" t="s">
        <v>229</v>
      </c>
      <c r="C57" s="146">
        <v>20.8</v>
      </c>
      <c r="D57" s="149" t="s">
        <v>88</v>
      </c>
      <c r="E57" s="149" t="s">
        <v>46</v>
      </c>
      <c r="F57" s="149" t="s">
        <v>331</v>
      </c>
      <c r="G57" s="151">
        <v>52</v>
      </c>
      <c r="H57" s="149" t="s">
        <v>10</v>
      </c>
      <c r="I57" s="139">
        <f t="shared" si="2"/>
        <v>1081.5999999999999</v>
      </c>
      <c r="J57" s="140">
        <f>IFERROR(INDEX('kalk. Leistungswerte'!$C$7:$F$14,MATCH(Raumbuch!E57,'kalk. Leistungswerte'!$A$7:$A$14,0),MATCH(Raumbuch!H57,'kalk. Leistungswerte'!$C$6:$F$6,0)),0)</f>
        <v>0</v>
      </c>
      <c r="K57" s="141">
        <f t="shared" si="3"/>
        <v>0</v>
      </c>
      <c r="L57" s="139">
        <f t="shared" si="7"/>
        <v>15</v>
      </c>
      <c r="M57" s="139">
        <f t="shared" si="4"/>
        <v>0</v>
      </c>
      <c r="N57" s="142">
        <f t="shared" si="1"/>
        <v>0</v>
      </c>
      <c r="O57" s="142">
        <f t="shared" si="5"/>
        <v>0</v>
      </c>
      <c r="P57" s="142">
        <f t="shared" si="6"/>
        <v>0</v>
      </c>
    </row>
    <row r="58" spans="1:16" s="173" customFormat="1" ht="18" customHeight="1" x14ac:dyDescent="0.25">
      <c r="A58" s="167" t="s">
        <v>217</v>
      </c>
      <c r="B58" s="168" t="s">
        <v>230</v>
      </c>
      <c r="C58" s="169"/>
      <c r="D58" s="170" t="s">
        <v>299</v>
      </c>
      <c r="E58" s="170" t="s">
        <v>49</v>
      </c>
      <c r="F58" s="170" t="s">
        <v>342</v>
      </c>
      <c r="G58" s="171">
        <v>0</v>
      </c>
      <c r="H58" s="170" t="s">
        <v>4</v>
      </c>
      <c r="I58" s="139">
        <f t="shared" si="2"/>
        <v>0</v>
      </c>
      <c r="J58" s="140">
        <f>IFERROR(INDEX('kalk. Leistungswerte'!$C$7:$F$14,MATCH(Raumbuch!E58,'kalk. Leistungswerte'!$A$7:$A$14,0),MATCH(Raumbuch!H58,'kalk. Leistungswerte'!$C$6:$F$6,0)),0)</f>
        <v>0</v>
      </c>
      <c r="K58" s="172">
        <f t="shared" si="3"/>
        <v>0</v>
      </c>
      <c r="L58" s="139">
        <f t="shared" si="7"/>
        <v>15</v>
      </c>
      <c r="M58" s="139">
        <f t="shared" si="4"/>
        <v>0</v>
      </c>
      <c r="N58" s="142">
        <f t="shared" si="1"/>
        <v>0</v>
      </c>
      <c r="O58" s="142">
        <f t="shared" si="5"/>
        <v>0</v>
      </c>
      <c r="P58" s="142">
        <f t="shared" si="6"/>
        <v>0</v>
      </c>
    </row>
    <row r="59" spans="1:16" s="173" customFormat="1" ht="18" customHeight="1" x14ac:dyDescent="0.25">
      <c r="A59" s="167" t="s">
        <v>217</v>
      </c>
      <c r="B59" s="168" t="s">
        <v>111</v>
      </c>
      <c r="C59" s="169"/>
      <c r="D59" s="170" t="s">
        <v>302</v>
      </c>
      <c r="E59" s="170" t="s">
        <v>49</v>
      </c>
      <c r="F59" s="170" t="s">
        <v>342</v>
      </c>
      <c r="G59" s="171">
        <v>0</v>
      </c>
      <c r="H59" s="170" t="s">
        <v>10</v>
      </c>
      <c r="I59" s="139">
        <f t="shared" si="2"/>
        <v>0</v>
      </c>
      <c r="J59" s="140">
        <f>IFERROR(INDEX('kalk. Leistungswerte'!$C$7:$F$14,MATCH(Raumbuch!E59,'kalk. Leistungswerte'!$A$7:$A$14,0),MATCH(Raumbuch!H59,'kalk. Leistungswerte'!$C$6:$F$6,0)),0)</f>
        <v>0</v>
      </c>
      <c r="K59" s="172">
        <f t="shared" si="3"/>
        <v>0</v>
      </c>
      <c r="L59" s="139">
        <f t="shared" si="7"/>
        <v>15</v>
      </c>
      <c r="M59" s="139">
        <f t="shared" si="4"/>
        <v>0</v>
      </c>
      <c r="N59" s="142">
        <f t="shared" si="1"/>
        <v>0</v>
      </c>
      <c r="O59" s="142">
        <f t="shared" si="5"/>
        <v>0</v>
      </c>
      <c r="P59" s="142">
        <f t="shared" si="6"/>
        <v>0</v>
      </c>
    </row>
    <row r="60" spans="1:16" s="173" customFormat="1" ht="18" customHeight="1" x14ac:dyDescent="0.25">
      <c r="A60" s="167" t="s">
        <v>217</v>
      </c>
      <c r="B60" s="168"/>
      <c r="C60" s="169">
        <v>105.53</v>
      </c>
      <c r="D60" s="170" t="s">
        <v>303</v>
      </c>
      <c r="E60" s="170" t="s">
        <v>3</v>
      </c>
      <c r="F60" s="170" t="s">
        <v>331</v>
      </c>
      <c r="G60" s="171">
        <v>52</v>
      </c>
      <c r="H60" s="170" t="s">
        <v>10</v>
      </c>
      <c r="I60" s="139">
        <f t="shared" si="2"/>
        <v>5487.56</v>
      </c>
      <c r="J60" s="140">
        <f>IFERROR(INDEX('kalk. Leistungswerte'!$C$7:$F$14,MATCH(Raumbuch!E60,'kalk. Leistungswerte'!$A$7:$A$14,0),MATCH(Raumbuch!H60,'kalk. Leistungswerte'!$C$6:$F$6,0)),0)</f>
        <v>0</v>
      </c>
      <c r="K60" s="172">
        <f t="shared" si="3"/>
        <v>0</v>
      </c>
      <c r="L60" s="139">
        <f t="shared" si="7"/>
        <v>15</v>
      </c>
      <c r="M60" s="139">
        <f t="shared" si="4"/>
        <v>0</v>
      </c>
      <c r="N60" s="142">
        <f t="shared" si="1"/>
        <v>0</v>
      </c>
      <c r="O60" s="142">
        <f t="shared" si="5"/>
        <v>0</v>
      </c>
      <c r="P60" s="142">
        <f t="shared" si="6"/>
        <v>0</v>
      </c>
    </row>
    <row r="61" spans="1:16" s="173" customFormat="1" ht="18" customHeight="1" x14ac:dyDescent="0.25">
      <c r="A61" s="167" t="s">
        <v>217</v>
      </c>
      <c r="B61" s="168"/>
      <c r="C61" s="169">
        <v>32.630000000000003</v>
      </c>
      <c r="D61" s="170" t="s">
        <v>304</v>
      </c>
      <c r="E61" s="170" t="s">
        <v>3</v>
      </c>
      <c r="F61" s="170" t="s">
        <v>331</v>
      </c>
      <c r="G61" s="171">
        <v>52</v>
      </c>
      <c r="H61" s="170" t="s">
        <v>10</v>
      </c>
      <c r="I61" s="139">
        <f t="shared" si="2"/>
        <v>1696.76</v>
      </c>
      <c r="J61" s="140">
        <f>IFERROR(INDEX('kalk. Leistungswerte'!$C$7:$F$14,MATCH(Raumbuch!E61,'kalk. Leistungswerte'!$A$7:$A$14,0),MATCH(Raumbuch!H61,'kalk. Leistungswerte'!$C$6:$F$6,0)),0)</f>
        <v>0</v>
      </c>
      <c r="K61" s="172">
        <f t="shared" si="3"/>
        <v>0</v>
      </c>
      <c r="L61" s="139">
        <f t="shared" si="7"/>
        <v>15</v>
      </c>
      <c r="M61" s="139">
        <f t="shared" si="4"/>
        <v>0</v>
      </c>
      <c r="N61" s="142">
        <f t="shared" si="1"/>
        <v>0</v>
      </c>
      <c r="O61" s="142">
        <f t="shared" si="5"/>
        <v>0</v>
      </c>
      <c r="P61" s="142">
        <f t="shared" si="6"/>
        <v>0</v>
      </c>
    </row>
    <row r="62" spans="1:16" s="173" customFormat="1" ht="18" customHeight="1" x14ac:dyDescent="0.25">
      <c r="A62" s="167" t="s">
        <v>231</v>
      </c>
      <c r="B62" s="168" t="s">
        <v>232</v>
      </c>
      <c r="C62" s="169">
        <v>29.41</v>
      </c>
      <c r="D62" s="170" t="s">
        <v>88</v>
      </c>
      <c r="E62" s="170" t="s">
        <v>46</v>
      </c>
      <c r="F62" s="170" t="s">
        <v>331</v>
      </c>
      <c r="G62" s="171">
        <v>52</v>
      </c>
      <c r="H62" s="170" t="s">
        <v>10</v>
      </c>
      <c r="I62" s="139">
        <f t="shared" si="2"/>
        <v>1529.32</v>
      </c>
      <c r="J62" s="140">
        <f>IFERROR(INDEX('kalk. Leistungswerte'!$C$7:$F$14,MATCH(Raumbuch!E62,'kalk. Leistungswerte'!$A$7:$A$14,0),MATCH(Raumbuch!H62,'kalk. Leistungswerte'!$C$6:$F$6,0)),0)</f>
        <v>0</v>
      </c>
      <c r="K62" s="172">
        <f t="shared" si="3"/>
        <v>0</v>
      </c>
      <c r="L62" s="139">
        <f t="shared" si="7"/>
        <v>15</v>
      </c>
      <c r="M62" s="139">
        <f t="shared" si="4"/>
        <v>0</v>
      </c>
      <c r="N62" s="142">
        <f t="shared" si="1"/>
        <v>0</v>
      </c>
      <c r="O62" s="142">
        <f t="shared" si="5"/>
        <v>0</v>
      </c>
      <c r="P62" s="142">
        <f t="shared" si="6"/>
        <v>0</v>
      </c>
    </row>
    <row r="63" spans="1:16" s="173" customFormat="1" ht="18" customHeight="1" x14ac:dyDescent="0.25">
      <c r="A63" s="167" t="s">
        <v>231</v>
      </c>
      <c r="B63" s="168" t="s">
        <v>233</v>
      </c>
      <c r="C63" s="169">
        <v>29.33</v>
      </c>
      <c r="D63" s="170" t="s">
        <v>88</v>
      </c>
      <c r="E63" s="170" t="s">
        <v>46</v>
      </c>
      <c r="F63" s="170" t="s">
        <v>331</v>
      </c>
      <c r="G63" s="171">
        <v>52</v>
      </c>
      <c r="H63" s="170" t="s">
        <v>10</v>
      </c>
      <c r="I63" s="139">
        <f t="shared" si="2"/>
        <v>1525.16</v>
      </c>
      <c r="J63" s="140">
        <f>IFERROR(INDEX('kalk. Leistungswerte'!$C$7:$F$14,MATCH(Raumbuch!E63,'kalk. Leistungswerte'!$A$7:$A$14,0),MATCH(Raumbuch!H63,'kalk. Leistungswerte'!$C$6:$F$6,0)),0)</f>
        <v>0</v>
      </c>
      <c r="K63" s="172">
        <f t="shared" si="3"/>
        <v>0</v>
      </c>
      <c r="L63" s="139">
        <f t="shared" si="7"/>
        <v>15</v>
      </c>
      <c r="M63" s="139">
        <f t="shared" si="4"/>
        <v>0</v>
      </c>
      <c r="N63" s="142">
        <f t="shared" si="1"/>
        <v>0</v>
      </c>
      <c r="O63" s="142">
        <f t="shared" si="5"/>
        <v>0</v>
      </c>
      <c r="P63" s="142">
        <f t="shared" si="6"/>
        <v>0</v>
      </c>
    </row>
    <row r="64" spans="1:16" s="173" customFormat="1" ht="18" customHeight="1" x14ac:dyDescent="0.25">
      <c r="A64" s="167" t="s">
        <v>231</v>
      </c>
      <c r="B64" s="168" t="s">
        <v>234</v>
      </c>
      <c r="C64" s="169">
        <v>29.71</v>
      </c>
      <c r="D64" s="170" t="s">
        <v>88</v>
      </c>
      <c r="E64" s="170" t="s">
        <v>46</v>
      </c>
      <c r="F64" s="170" t="s">
        <v>331</v>
      </c>
      <c r="G64" s="171">
        <v>52</v>
      </c>
      <c r="H64" s="170" t="s">
        <v>10</v>
      </c>
      <c r="I64" s="139">
        <f t="shared" si="2"/>
        <v>1544.92</v>
      </c>
      <c r="J64" s="140">
        <f>IFERROR(INDEX('kalk. Leistungswerte'!$C$7:$F$14,MATCH(Raumbuch!E64,'kalk. Leistungswerte'!$A$7:$A$14,0),MATCH(Raumbuch!H64,'kalk. Leistungswerte'!$C$6:$F$6,0)),0)</f>
        <v>0</v>
      </c>
      <c r="K64" s="172">
        <f t="shared" si="3"/>
        <v>0</v>
      </c>
      <c r="L64" s="139">
        <f t="shared" si="7"/>
        <v>15</v>
      </c>
      <c r="M64" s="139">
        <f t="shared" si="4"/>
        <v>0</v>
      </c>
      <c r="N64" s="142">
        <f t="shared" si="1"/>
        <v>0</v>
      </c>
      <c r="O64" s="142">
        <f t="shared" si="5"/>
        <v>0</v>
      </c>
      <c r="P64" s="142">
        <f t="shared" si="6"/>
        <v>0</v>
      </c>
    </row>
    <row r="65" spans="1:16" s="173" customFormat="1" ht="18" customHeight="1" x14ac:dyDescent="0.25">
      <c r="A65" s="167" t="s">
        <v>231</v>
      </c>
      <c r="B65" s="168" t="s">
        <v>235</v>
      </c>
      <c r="C65" s="169">
        <v>30.36</v>
      </c>
      <c r="D65" s="170" t="s">
        <v>88</v>
      </c>
      <c r="E65" s="170" t="s">
        <v>46</v>
      </c>
      <c r="F65" s="170" t="s">
        <v>331</v>
      </c>
      <c r="G65" s="171">
        <v>52</v>
      </c>
      <c r="H65" s="170" t="s">
        <v>10</v>
      </c>
      <c r="I65" s="139">
        <f t="shared" si="2"/>
        <v>1578.72</v>
      </c>
      <c r="J65" s="140">
        <f>IFERROR(INDEX('kalk. Leistungswerte'!$C$7:$F$14,MATCH(Raumbuch!E65,'kalk. Leistungswerte'!$A$7:$A$14,0),MATCH(Raumbuch!H65,'kalk. Leistungswerte'!$C$6:$F$6,0)),0)</f>
        <v>0</v>
      </c>
      <c r="K65" s="172">
        <f t="shared" si="3"/>
        <v>0</v>
      </c>
      <c r="L65" s="139">
        <f t="shared" si="7"/>
        <v>15</v>
      </c>
      <c r="M65" s="139">
        <f t="shared" si="4"/>
        <v>0</v>
      </c>
      <c r="N65" s="142">
        <f t="shared" si="1"/>
        <v>0</v>
      </c>
      <c r="O65" s="142">
        <f t="shared" si="5"/>
        <v>0</v>
      </c>
      <c r="P65" s="142">
        <f t="shared" si="6"/>
        <v>0</v>
      </c>
    </row>
    <row r="66" spans="1:16" s="173" customFormat="1" ht="18" customHeight="1" x14ac:dyDescent="0.25">
      <c r="A66" s="167" t="s">
        <v>231</v>
      </c>
      <c r="B66" s="168" t="s">
        <v>112</v>
      </c>
      <c r="C66" s="169">
        <v>28.5</v>
      </c>
      <c r="D66" s="170" t="s">
        <v>88</v>
      </c>
      <c r="E66" s="170" t="s">
        <v>46</v>
      </c>
      <c r="F66" s="170" t="s">
        <v>331</v>
      </c>
      <c r="G66" s="171">
        <v>52</v>
      </c>
      <c r="H66" s="170" t="s">
        <v>10</v>
      </c>
      <c r="I66" s="139">
        <f t="shared" si="2"/>
        <v>1482</v>
      </c>
      <c r="J66" s="140">
        <f>IFERROR(INDEX('kalk. Leistungswerte'!$C$7:$F$14,MATCH(Raumbuch!E66,'kalk. Leistungswerte'!$A$7:$A$14,0),MATCH(Raumbuch!H66,'kalk. Leistungswerte'!$C$6:$F$6,0)),0)</f>
        <v>0</v>
      </c>
      <c r="K66" s="172">
        <f t="shared" si="3"/>
        <v>0</v>
      </c>
      <c r="L66" s="139">
        <f t="shared" si="7"/>
        <v>15</v>
      </c>
      <c r="M66" s="139">
        <f t="shared" si="4"/>
        <v>0</v>
      </c>
      <c r="N66" s="142">
        <f t="shared" si="1"/>
        <v>0</v>
      </c>
      <c r="O66" s="142">
        <f t="shared" si="5"/>
        <v>0</v>
      </c>
      <c r="P66" s="142">
        <f t="shared" si="6"/>
        <v>0</v>
      </c>
    </row>
    <row r="67" spans="1:16" s="173" customFormat="1" ht="18" customHeight="1" x14ac:dyDescent="0.25">
      <c r="A67" s="167" t="s">
        <v>231</v>
      </c>
      <c r="B67" s="168" t="s">
        <v>113</v>
      </c>
      <c r="C67" s="169">
        <v>27.14</v>
      </c>
      <c r="D67" s="170" t="s">
        <v>88</v>
      </c>
      <c r="E67" s="170" t="s">
        <v>46</v>
      </c>
      <c r="F67" s="170" t="s">
        <v>331</v>
      </c>
      <c r="G67" s="171">
        <v>52</v>
      </c>
      <c r="H67" s="170" t="s">
        <v>10</v>
      </c>
      <c r="I67" s="139">
        <f t="shared" si="2"/>
        <v>1411.28</v>
      </c>
      <c r="J67" s="140">
        <f>IFERROR(INDEX('kalk. Leistungswerte'!$C$7:$F$14,MATCH(Raumbuch!E67,'kalk. Leistungswerte'!$A$7:$A$14,0),MATCH(Raumbuch!H67,'kalk. Leistungswerte'!$C$6:$F$6,0)),0)</f>
        <v>0</v>
      </c>
      <c r="K67" s="172">
        <f t="shared" si="3"/>
        <v>0</v>
      </c>
      <c r="L67" s="139">
        <f t="shared" si="7"/>
        <v>15</v>
      </c>
      <c r="M67" s="139">
        <f t="shared" si="4"/>
        <v>0</v>
      </c>
      <c r="N67" s="142">
        <f t="shared" si="1"/>
        <v>0</v>
      </c>
      <c r="O67" s="142">
        <f t="shared" si="5"/>
        <v>0</v>
      </c>
      <c r="P67" s="142">
        <f t="shared" si="6"/>
        <v>0</v>
      </c>
    </row>
    <row r="68" spans="1:16" s="173" customFormat="1" ht="18" customHeight="1" x14ac:dyDescent="0.25">
      <c r="A68" s="167" t="s">
        <v>231</v>
      </c>
      <c r="B68" s="168" t="s">
        <v>114</v>
      </c>
      <c r="C68" s="169">
        <v>28.94</v>
      </c>
      <c r="D68" s="170" t="s">
        <v>88</v>
      </c>
      <c r="E68" s="170" t="s">
        <v>46</v>
      </c>
      <c r="F68" s="170" t="s">
        <v>331</v>
      </c>
      <c r="G68" s="171">
        <v>52</v>
      </c>
      <c r="H68" s="170" t="s">
        <v>10</v>
      </c>
      <c r="I68" s="139">
        <f t="shared" si="2"/>
        <v>1504.88</v>
      </c>
      <c r="J68" s="140">
        <f>IFERROR(INDEX('kalk. Leistungswerte'!$C$7:$F$14,MATCH(Raumbuch!E68,'kalk. Leistungswerte'!$A$7:$A$14,0),MATCH(Raumbuch!H68,'kalk. Leistungswerte'!$C$6:$F$6,0)),0)</f>
        <v>0</v>
      </c>
      <c r="K68" s="172">
        <f t="shared" si="3"/>
        <v>0</v>
      </c>
      <c r="L68" s="139">
        <f t="shared" si="7"/>
        <v>15</v>
      </c>
      <c r="M68" s="139">
        <f t="shared" si="4"/>
        <v>0</v>
      </c>
      <c r="N68" s="142">
        <f t="shared" si="1"/>
        <v>0</v>
      </c>
      <c r="O68" s="142">
        <f t="shared" si="5"/>
        <v>0</v>
      </c>
      <c r="P68" s="142">
        <f t="shared" si="6"/>
        <v>0</v>
      </c>
    </row>
    <row r="69" spans="1:16" s="173" customFormat="1" ht="18" customHeight="1" x14ac:dyDescent="0.25">
      <c r="A69" s="167" t="s">
        <v>231</v>
      </c>
      <c r="B69" s="168" t="s">
        <v>236</v>
      </c>
      <c r="C69" s="169">
        <v>24.04</v>
      </c>
      <c r="D69" s="170" t="s">
        <v>88</v>
      </c>
      <c r="E69" s="170" t="s">
        <v>46</v>
      </c>
      <c r="F69" s="170" t="s">
        <v>331</v>
      </c>
      <c r="G69" s="171">
        <v>52</v>
      </c>
      <c r="H69" s="170" t="s">
        <v>10</v>
      </c>
      <c r="I69" s="139">
        <f t="shared" si="2"/>
        <v>1250.08</v>
      </c>
      <c r="J69" s="140">
        <f>IFERROR(INDEX('kalk. Leistungswerte'!$C$7:$F$14,MATCH(Raumbuch!E69,'kalk. Leistungswerte'!$A$7:$A$14,0),MATCH(Raumbuch!H69,'kalk. Leistungswerte'!$C$6:$F$6,0)),0)</f>
        <v>0</v>
      </c>
      <c r="K69" s="172">
        <f t="shared" si="3"/>
        <v>0</v>
      </c>
      <c r="L69" s="139">
        <f t="shared" si="7"/>
        <v>15</v>
      </c>
      <c r="M69" s="139">
        <f t="shared" si="4"/>
        <v>0</v>
      </c>
      <c r="N69" s="142">
        <f t="shared" si="1"/>
        <v>0</v>
      </c>
      <c r="O69" s="142">
        <f t="shared" si="5"/>
        <v>0</v>
      </c>
      <c r="P69" s="142">
        <f t="shared" si="6"/>
        <v>0</v>
      </c>
    </row>
    <row r="70" spans="1:16" s="173" customFormat="1" ht="18" customHeight="1" x14ac:dyDescent="0.25">
      <c r="A70" s="167" t="s">
        <v>231</v>
      </c>
      <c r="B70" s="168" t="s">
        <v>237</v>
      </c>
      <c r="C70" s="169">
        <v>26.6</v>
      </c>
      <c r="D70" s="170" t="s">
        <v>88</v>
      </c>
      <c r="E70" s="170" t="s">
        <v>46</v>
      </c>
      <c r="F70" s="170" t="s">
        <v>331</v>
      </c>
      <c r="G70" s="171">
        <v>52</v>
      </c>
      <c r="H70" s="170" t="s">
        <v>10</v>
      </c>
      <c r="I70" s="139">
        <f t="shared" si="2"/>
        <v>1383.2</v>
      </c>
      <c r="J70" s="140">
        <f>IFERROR(INDEX('kalk. Leistungswerte'!$C$7:$F$14,MATCH(Raumbuch!E70,'kalk. Leistungswerte'!$A$7:$A$14,0),MATCH(Raumbuch!H70,'kalk. Leistungswerte'!$C$6:$F$6,0)),0)</f>
        <v>0</v>
      </c>
      <c r="K70" s="172">
        <f t="shared" si="3"/>
        <v>0</v>
      </c>
      <c r="L70" s="139">
        <f t="shared" si="7"/>
        <v>15</v>
      </c>
      <c r="M70" s="139">
        <f t="shared" si="4"/>
        <v>0</v>
      </c>
      <c r="N70" s="142">
        <f t="shared" si="1"/>
        <v>0</v>
      </c>
      <c r="O70" s="142">
        <f t="shared" si="5"/>
        <v>0</v>
      </c>
      <c r="P70" s="142">
        <f t="shared" si="6"/>
        <v>0</v>
      </c>
    </row>
    <row r="71" spans="1:16" s="173" customFormat="1" ht="18" customHeight="1" x14ac:dyDescent="0.25">
      <c r="A71" s="167" t="s">
        <v>231</v>
      </c>
      <c r="B71" s="168" t="s">
        <v>238</v>
      </c>
      <c r="C71" s="169">
        <v>24.67</v>
      </c>
      <c r="D71" s="170" t="s">
        <v>88</v>
      </c>
      <c r="E71" s="170" t="s">
        <v>46</v>
      </c>
      <c r="F71" s="170" t="s">
        <v>331</v>
      </c>
      <c r="G71" s="171">
        <v>52</v>
      </c>
      <c r="H71" s="170" t="s">
        <v>10</v>
      </c>
      <c r="I71" s="139">
        <f t="shared" ref="I71:I132" si="8">G71*C71</f>
        <v>1282.8399999999999</v>
      </c>
      <c r="J71" s="140">
        <f>IFERROR(INDEX('kalk. Leistungswerte'!$C$7:$F$14,MATCH(Raumbuch!E71,'kalk. Leistungswerte'!$A$7:$A$14,0),MATCH(Raumbuch!H71,'kalk. Leistungswerte'!$C$6:$F$6,0)),0)</f>
        <v>0</v>
      </c>
      <c r="K71" s="172">
        <f t="shared" ref="K71:K132" si="9">IFERROR(I71/J71,0)</f>
        <v>0</v>
      </c>
      <c r="L71" s="139">
        <f t="shared" ref="L71:L132" si="10">$L$4</f>
        <v>15</v>
      </c>
      <c r="M71" s="139">
        <f t="shared" ref="M71:M132" si="11">L71*K71</f>
        <v>0</v>
      </c>
      <c r="N71" s="142">
        <f t="shared" ref="N71:N132" si="12">IFERROR(M71/I71,0)</f>
        <v>0</v>
      </c>
      <c r="O71" s="142">
        <f t="shared" ref="O71:O132" si="13">IFERROR(N71*C71,0)</f>
        <v>0</v>
      </c>
      <c r="P71" s="142">
        <f t="shared" ref="P71:P132" si="14">IFERROR(M71/12,0)</f>
        <v>0</v>
      </c>
    </row>
    <row r="72" spans="1:16" s="173" customFormat="1" ht="18" customHeight="1" x14ac:dyDescent="0.25">
      <c r="A72" s="167" t="s">
        <v>231</v>
      </c>
      <c r="B72" s="168" t="s">
        <v>239</v>
      </c>
      <c r="C72" s="169">
        <v>29.94</v>
      </c>
      <c r="D72" s="170" t="s">
        <v>88</v>
      </c>
      <c r="E72" s="170" t="s">
        <v>46</v>
      </c>
      <c r="F72" s="170" t="s">
        <v>331</v>
      </c>
      <c r="G72" s="171">
        <v>52</v>
      </c>
      <c r="H72" s="170" t="s">
        <v>10</v>
      </c>
      <c r="I72" s="139">
        <f t="shared" si="8"/>
        <v>1556.88</v>
      </c>
      <c r="J72" s="140">
        <f>IFERROR(INDEX('kalk. Leistungswerte'!$C$7:$F$14,MATCH(Raumbuch!E72,'kalk. Leistungswerte'!$A$7:$A$14,0),MATCH(Raumbuch!H72,'kalk. Leistungswerte'!$C$6:$F$6,0)),0)</f>
        <v>0</v>
      </c>
      <c r="K72" s="172">
        <f t="shared" si="9"/>
        <v>0</v>
      </c>
      <c r="L72" s="139">
        <f t="shared" si="10"/>
        <v>15</v>
      </c>
      <c r="M72" s="139">
        <f t="shared" si="11"/>
        <v>0</v>
      </c>
      <c r="N72" s="142">
        <f t="shared" si="12"/>
        <v>0</v>
      </c>
      <c r="O72" s="142">
        <f t="shared" si="13"/>
        <v>0</v>
      </c>
      <c r="P72" s="142">
        <f t="shared" si="14"/>
        <v>0</v>
      </c>
    </row>
    <row r="73" spans="1:16" s="173" customFormat="1" ht="18" customHeight="1" x14ac:dyDescent="0.25">
      <c r="A73" s="167" t="s">
        <v>231</v>
      </c>
      <c r="B73" s="168" t="s">
        <v>240</v>
      </c>
      <c r="C73" s="169">
        <v>21.42</v>
      </c>
      <c r="D73" s="170" t="s">
        <v>88</v>
      </c>
      <c r="E73" s="170" t="s">
        <v>46</v>
      </c>
      <c r="F73" s="170" t="s">
        <v>331</v>
      </c>
      <c r="G73" s="171">
        <v>52</v>
      </c>
      <c r="H73" s="170" t="s">
        <v>10</v>
      </c>
      <c r="I73" s="139">
        <f t="shared" si="8"/>
        <v>1113.8399999999999</v>
      </c>
      <c r="J73" s="140">
        <f>IFERROR(INDEX('kalk. Leistungswerte'!$C$7:$F$14,MATCH(Raumbuch!E73,'kalk. Leistungswerte'!$A$7:$A$14,0),MATCH(Raumbuch!H73,'kalk. Leistungswerte'!$C$6:$F$6,0)),0)</f>
        <v>0</v>
      </c>
      <c r="K73" s="172">
        <f t="shared" si="9"/>
        <v>0</v>
      </c>
      <c r="L73" s="139">
        <f t="shared" si="10"/>
        <v>15</v>
      </c>
      <c r="M73" s="139">
        <f t="shared" si="11"/>
        <v>0</v>
      </c>
      <c r="N73" s="142">
        <f t="shared" si="12"/>
        <v>0</v>
      </c>
      <c r="O73" s="142">
        <f t="shared" si="13"/>
        <v>0</v>
      </c>
      <c r="P73" s="142">
        <f t="shared" si="14"/>
        <v>0</v>
      </c>
    </row>
    <row r="74" spans="1:16" s="173" customFormat="1" ht="18" customHeight="1" x14ac:dyDescent="0.25">
      <c r="A74" s="167" t="s">
        <v>231</v>
      </c>
      <c r="B74" s="168" t="s">
        <v>115</v>
      </c>
      <c r="C74" s="169">
        <v>9.89</v>
      </c>
      <c r="D74" s="170" t="s">
        <v>292</v>
      </c>
      <c r="E74" s="170" t="s">
        <v>48</v>
      </c>
      <c r="F74" s="170" t="s">
        <v>333</v>
      </c>
      <c r="G74" s="171">
        <v>252</v>
      </c>
      <c r="H74" s="170" t="s">
        <v>2</v>
      </c>
      <c r="I74" s="139">
        <f t="shared" si="8"/>
        <v>2492.2800000000002</v>
      </c>
      <c r="J74" s="140">
        <f>IFERROR(INDEX('kalk. Leistungswerte'!$C$7:$F$14,MATCH(Raumbuch!E74,'kalk. Leistungswerte'!$A$7:$A$14,0),MATCH(Raumbuch!H74,'kalk. Leistungswerte'!$C$6:$F$6,0)),0)</f>
        <v>0</v>
      </c>
      <c r="K74" s="172">
        <f t="shared" si="9"/>
        <v>0</v>
      </c>
      <c r="L74" s="139">
        <f t="shared" si="10"/>
        <v>15</v>
      </c>
      <c r="M74" s="139">
        <f t="shared" si="11"/>
        <v>0</v>
      </c>
      <c r="N74" s="142">
        <f t="shared" si="12"/>
        <v>0</v>
      </c>
      <c r="O74" s="142">
        <f t="shared" si="13"/>
        <v>0</v>
      </c>
      <c r="P74" s="142">
        <f t="shared" si="14"/>
        <v>0</v>
      </c>
    </row>
    <row r="75" spans="1:16" s="173" customFormat="1" ht="18" customHeight="1" x14ac:dyDescent="0.25">
      <c r="A75" s="167" t="s">
        <v>231</v>
      </c>
      <c r="B75" s="168" t="s">
        <v>116</v>
      </c>
      <c r="C75" s="169">
        <v>13.11</v>
      </c>
      <c r="D75" s="170" t="s">
        <v>293</v>
      </c>
      <c r="E75" s="170" t="s">
        <v>48</v>
      </c>
      <c r="F75" s="170" t="s">
        <v>333</v>
      </c>
      <c r="G75" s="171">
        <v>252</v>
      </c>
      <c r="H75" s="170" t="s">
        <v>2</v>
      </c>
      <c r="I75" s="139">
        <f t="shared" si="8"/>
        <v>3303.72</v>
      </c>
      <c r="J75" s="140">
        <f>IFERROR(INDEX('kalk. Leistungswerte'!$C$7:$F$14,MATCH(Raumbuch!E75,'kalk. Leistungswerte'!$A$7:$A$14,0),MATCH(Raumbuch!H75,'kalk. Leistungswerte'!$C$6:$F$6,0)),0)</f>
        <v>0</v>
      </c>
      <c r="K75" s="172">
        <f t="shared" si="9"/>
        <v>0</v>
      </c>
      <c r="L75" s="139">
        <f t="shared" si="10"/>
        <v>15</v>
      </c>
      <c r="M75" s="139">
        <f t="shared" si="11"/>
        <v>0</v>
      </c>
      <c r="N75" s="142">
        <f t="shared" si="12"/>
        <v>0</v>
      </c>
      <c r="O75" s="142">
        <f t="shared" si="13"/>
        <v>0</v>
      </c>
      <c r="P75" s="142">
        <f t="shared" si="14"/>
        <v>0</v>
      </c>
    </row>
    <row r="76" spans="1:16" s="173" customFormat="1" ht="18" customHeight="1" x14ac:dyDescent="0.25">
      <c r="A76" s="167" t="s">
        <v>231</v>
      </c>
      <c r="B76" s="168" t="s">
        <v>117</v>
      </c>
      <c r="C76" s="169">
        <v>13.78</v>
      </c>
      <c r="D76" s="170" t="s">
        <v>296</v>
      </c>
      <c r="E76" s="170" t="s">
        <v>6</v>
      </c>
      <c r="F76" s="170" t="s">
        <v>333</v>
      </c>
      <c r="G76" s="171">
        <v>252</v>
      </c>
      <c r="H76" s="170" t="s">
        <v>395</v>
      </c>
      <c r="I76" s="139">
        <f t="shared" si="8"/>
        <v>3472.56</v>
      </c>
      <c r="J76" s="140">
        <f>IFERROR(INDEX('kalk. Leistungswerte'!$C$7:$F$14,MATCH(Raumbuch!E76,'kalk. Leistungswerte'!$A$7:$A$14,0),MATCH(Raumbuch!H76,'kalk. Leistungswerte'!$C$6:$F$6,0)),0)</f>
        <v>0</v>
      </c>
      <c r="K76" s="172">
        <f t="shared" si="9"/>
        <v>0</v>
      </c>
      <c r="L76" s="139">
        <f t="shared" si="10"/>
        <v>15</v>
      </c>
      <c r="M76" s="139">
        <f t="shared" si="11"/>
        <v>0</v>
      </c>
      <c r="N76" s="142">
        <f t="shared" si="12"/>
        <v>0</v>
      </c>
      <c r="O76" s="142">
        <f t="shared" si="13"/>
        <v>0</v>
      </c>
      <c r="P76" s="142">
        <f t="shared" si="14"/>
        <v>0</v>
      </c>
    </row>
    <row r="77" spans="1:16" s="173" customFormat="1" ht="18" customHeight="1" x14ac:dyDescent="0.25">
      <c r="A77" s="167" t="s">
        <v>231</v>
      </c>
      <c r="B77" s="168" t="s">
        <v>118</v>
      </c>
      <c r="C77" s="169"/>
      <c r="D77" s="170" t="s">
        <v>305</v>
      </c>
      <c r="E77" s="170" t="s">
        <v>49</v>
      </c>
      <c r="F77" s="170" t="s">
        <v>342</v>
      </c>
      <c r="G77" s="171">
        <v>0</v>
      </c>
      <c r="H77" s="170" t="s">
        <v>10</v>
      </c>
      <c r="I77" s="139">
        <f t="shared" si="8"/>
        <v>0</v>
      </c>
      <c r="J77" s="140">
        <f>IFERROR(INDEX('kalk. Leistungswerte'!$C$7:$F$14,MATCH(Raumbuch!E77,'kalk. Leistungswerte'!$A$7:$A$14,0),MATCH(Raumbuch!H77,'kalk. Leistungswerte'!$C$6:$F$6,0)),0)</f>
        <v>0</v>
      </c>
      <c r="K77" s="172">
        <f t="shared" si="9"/>
        <v>0</v>
      </c>
      <c r="L77" s="139">
        <f t="shared" si="10"/>
        <v>15</v>
      </c>
      <c r="M77" s="139">
        <f t="shared" si="11"/>
        <v>0</v>
      </c>
      <c r="N77" s="142">
        <f t="shared" si="12"/>
        <v>0</v>
      </c>
      <c r="O77" s="142">
        <f t="shared" si="13"/>
        <v>0</v>
      </c>
      <c r="P77" s="142">
        <f t="shared" si="14"/>
        <v>0</v>
      </c>
    </row>
    <row r="78" spans="1:16" s="173" customFormat="1" ht="18" customHeight="1" x14ac:dyDescent="0.25">
      <c r="A78" s="167" t="s">
        <v>231</v>
      </c>
      <c r="B78" s="168" t="s">
        <v>119</v>
      </c>
      <c r="C78" s="169">
        <v>19.510000000000002</v>
      </c>
      <c r="D78" s="170" t="s">
        <v>88</v>
      </c>
      <c r="E78" s="170" t="s">
        <v>46</v>
      </c>
      <c r="F78" s="170" t="s">
        <v>331</v>
      </c>
      <c r="G78" s="171">
        <v>52</v>
      </c>
      <c r="H78" s="170" t="s">
        <v>10</v>
      </c>
      <c r="I78" s="139">
        <f t="shared" si="8"/>
        <v>1014.52</v>
      </c>
      <c r="J78" s="140">
        <f>IFERROR(INDEX('kalk. Leistungswerte'!$C$7:$F$14,MATCH(Raumbuch!E78,'kalk. Leistungswerte'!$A$7:$A$14,0),MATCH(Raumbuch!H78,'kalk. Leistungswerte'!$C$6:$F$6,0)),0)</f>
        <v>0</v>
      </c>
      <c r="K78" s="172">
        <f t="shared" si="9"/>
        <v>0</v>
      </c>
      <c r="L78" s="139">
        <f t="shared" si="10"/>
        <v>15</v>
      </c>
      <c r="M78" s="139">
        <f t="shared" si="11"/>
        <v>0</v>
      </c>
      <c r="N78" s="142">
        <f t="shared" si="12"/>
        <v>0</v>
      </c>
      <c r="O78" s="142">
        <f t="shared" si="13"/>
        <v>0</v>
      </c>
      <c r="P78" s="142">
        <f t="shared" si="14"/>
        <v>0</v>
      </c>
    </row>
    <row r="79" spans="1:16" s="173" customFormat="1" ht="18" customHeight="1" x14ac:dyDescent="0.25">
      <c r="A79" s="167" t="s">
        <v>231</v>
      </c>
      <c r="B79" s="168" t="s">
        <v>120</v>
      </c>
      <c r="C79" s="169">
        <v>12.57</v>
      </c>
      <c r="D79" s="170" t="s">
        <v>88</v>
      </c>
      <c r="E79" s="170" t="s">
        <v>46</v>
      </c>
      <c r="F79" s="170" t="s">
        <v>331</v>
      </c>
      <c r="G79" s="171">
        <v>52</v>
      </c>
      <c r="H79" s="170" t="s">
        <v>10</v>
      </c>
      <c r="I79" s="139">
        <f t="shared" si="8"/>
        <v>653.64</v>
      </c>
      <c r="J79" s="140">
        <f>IFERROR(INDEX('kalk. Leistungswerte'!$C$7:$F$14,MATCH(Raumbuch!E79,'kalk. Leistungswerte'!$A$7:$A$14,0),MATCH(Raumbuch!H79,'kalk. Leistungswerte'!$C$6:$F$6,0)),0)</f>
        <v>0</v>
      </c>
      <c r="K79" s="172">
        <f t="shared" si="9"/>
        <v>0</v>
      </c>
      <c r="L79" s="139">
        <f t="shared" si="10"/>
        <v>15</v>
      </c>
      <c r="M79" s="139">
        <f t="shared" si="11"/>
        <v>0</v>
      </c>
      <c r="N79" s="142">
        <f t="shared" si="12"/>
        <v>0</v>
      </c>
      <c r="O79" s="142">
        <f t="shared" si="13"/>
        <v>0</v>
      </c>
      <c r="P79" s="142">
        <f t="shared" si="14"/>
        <v>0</v>
      </c>
    </row>
    <row r="80" spans="1:16" s="173" customFormat="1" ht="18" customHeight="1" x14ac:dyDescent="0.25">
      <c r="A80" s="167" t="s">
        <v>231</v>
      </c>
      <c r="B80" s="168" t="s">
        <v>121</v>
      </c>
      <c r="C80" s="169">
        <v>13.94</v>
      </c>
      <c r="D80" s="170" t="s">
        <v>298</v>
      </c>
      <c r="E80" s="170" t="s">
        <v>49</v>
      </c>
      <c r="F80" s="170" t="s">
        <v>331</v>
      </c>
      <c r="G80" s="171">
        <v>52</v>
      </c>
      <c r="H80" s="170" t="s">
        <v>10</v>
      </c>
      <c r="I80" s="139">
        <f t="shared" si="8"/>
        <v>724.88</v>
      </c>
      <c r="J80" s="140">
        <f>IFERROR(INDEX('kalk. Leistungswerte'!$C$7:$F$14,MATCH(Raumbuch!E80,'kalk. Leistungswerte'!$A$7:$A$14,0),MATCH(Raumbuch!H80,'kalk. Leistungswerte'!$C$6:$F$6,0)),0)</f>
        <v>0</v>
      </c>
      <c r="K80" s="172">
        <f t="shared" si="9"/>
        <v>0</v>
      </c>
      <c r="L80" s="139">
        <f t="shared" si="10"/>
        <v>15</v>
      </c>
      <c r="M80" s="139">
        <f t="shared" si="11"/>
        <v>0</v>
      </c>
      <c r="N80" s="142">
        <f t="shared" si="12"/>
        <v>0</v>
      </c>
      <c r="O80" s="142">
        <f t="shared" si="13"/>
        <v>0</v>
      </c>
      <c r="P80" s="142">
        <f t="shared" si="14"/>
        <v>0</v>
      </c>
    </row>
    <row r="81" spans="1:16" s="173" customFormat="1" ht="18" customHeight="1" x14ac:dyDescent="0.25">
      <c r="A81" s="167" t="s">
        <v>231</v>
      </c>
      <c r="B81" s="168" t="s">
        <v>122</v>
      </c>
      <c r="C81" s="169">
        <v>17.77</v>
      </c>
      <c r="D81" s="170" t="s">
        <v>88</v>
      </c>
      <c r="E81" s="170" t="s">
        <v>46</v>
      </c>
      <c r="F81" s="170" t="s">
        <v>331</v>
      </c>
      <c r="G81" s="171">
        <v>52</v>
      </c>
      <c r="H81" s="170" t="s">
        <v>10</v>
      </c>
      <c r="I81" s="139">
        <f t="shared" si="8"/>
        <v>924.04</v>
      </c>
      <c r="J81" s="140">
        <f>IFERROR(INDEX('kalk. Leistungswerte'!$C$7:$F$14,MATCH(Raumbuch!E81,'kalk. Leistungswerte'!$A$7:$A$14,0),MATCH(Raumbuch!H81,'kalk. Leistungswerte'!$C$6:$F$6,0)),0)</f>
        <v>0</v>
      </c>
      <c r="K81" s="172">
        <f t="shared" si="9"/>
        <v>0</v>
      </c>
      <c r="L81" s="139">
        <f t="shared" si="10"/>
        <v>15</v>
      </c>
      <c r="M81" s="139">
        <f t="shared" si="11"/>
        <v>0</v>
      </c>
      <c r="N81" s="142">
        <f t="shared" si="12"/>
        <v>0</v>
      </c>
      <c r="O81" s="142">
        <f t="shared" si="13"/>
        <v>0</v>
      </c>
      <c r="P81" s="142">
        <f t="shared" si="14"/>
        <v>0</v>
      </c>
    </row>
    <row r="82" spans="1:16" s="173" customFormat="1" ht="18" customHeight="1" x14ac:dyDescent="0.25">
      <c r="A82" s="167" t="s">
        <v>231</v>
      </c>
      <c r="B82" s="168" t="s">
        <v>123</v>
      </c>
      <c r="C82" s="169">
        <v>19.72</v>
      </c>
      <c r="D82" s="170" t="s">
        <v>88</v>
      </c>
      <c r="E82" s="170" t="s">
        <v>46</v>
      </c>
      <c r="F82" s="170" t="s">
        <v>331</v>
      </c>
      <c r="G82" s="171">
        <v>52</v>
      </c>
      <c r="H82" s="170" t="s">
        <v>10</v>
      </c>
      <c r="I82" s="139">
        <f t="shared" si="8"/>
        <v>1025.44</v>
      </c>
      <c r="J82" s="140">
        <f>IFERROR(INDEX('kalk. Leistungswerte'!$C$7:$F$14,MATCH(Raumbuch!E82,'kalk. Leistungswerte'!$A$7:$A$14,0),MATCH(Raumbuch!H82,'kalk. Leistungswerte'!$C$6:$F$6,0)),0)</f>
        <v>0</v>
      </c>
      <c r="K82" s="172">
        <f t="shared" si="9"/>
        <v>0</v>
      </c>
      <c r="L82" s="139">
        <f t="shared" si="10"/>
        <v>15</v>
      </c>
      <c r="M82" s="139">
        <f t="shared" si="11"/>
        <v>0</v>
      </c>
      <c r="N82" s="142">
        <f t="shared" si="12"/>
        <v>0</v>
      </c>
      <c r="O82" s="142">
        <f t="shared" si="13"/>
        <v>0</v>
      </c>
      <c r="P82" s="142">
        <f t="shared" si="14"/>
        <v>0</v>
      </c>
    </row>
    <row r="83" spans="1:16" s="173" customFormat="1" ht="18" customHeight="1" x14ac:dyDescent="0.25">
      <c r="A83" s="167" t="s">
        <v>231</v>
      </c>
      <c r="B83" s="168" t="s">
        <v>241</v>
      </c>
      <c r="C83" s="169"/>
      <c r="D83" s="170" t="s">
        <v>299</v>
      </c>
      <c r="E83" s="170" t="s">
        <v>49</v>
      </c>
      <c r="F83" s="170" t="s">
        <v>342</v>
      </c>
      <c r="G83" s="171">
        <v>0</v>
      </c>
      <c r="H83" s="170" t="s">
        <v>4</v>
      </c>
      <c r="I83" s="139">
        <f t="shared" si="8"/>
        <v>0</v>
      </c>
      <c r="J83" s="140">
        <f>IFERROR(INDEX('kalk. Leistungswerte'!$C$7:$F$14,MATCH(Raumbuch!E83,'kalk. Leistungswerte'!$A$7:$A$14,0),MATCH(Raumbuch!H83,'kalk. Leistungswerte'!$C$6:$F$6,0)),0)</f>
        <v>0</v>
      </c>
      <c r="K83" s="172">
        <f t="shared" si="9"/>
        <v>0</v>
      </c>
      <c r="L83" s="139">
        <f t="shared" si="10"/>
        <v>15</v>
      </c>
      <c r="M83" s="139">
        <f t="shared" si="11"/>
        <v>0</v>
      </c>
      <c r="N83" s="142">
        <f t="shared" si="12"/>
        <v>0</v>
      </c>
      <c r="O83" s="142">
        <f t="shared" si="13"/>
        <v>0</v>
      </c>
      <c r="P83" s="142">
        <f t="shared" si="14"/>
        <v>0</v>
      </c>
    </row>
    <row r="84" spans="1:16" s="173" customFormat="1" ht="18" customHeight="1" x14ac:dyDescent="0.25">
      <c r="A84" s="167" t="s">
        <v>231</v>
      </c>
      <c r="B84" s="168" t="s">
        <v>242</v>
      </c>
      <c r="C84" s="169"/>
      <c r="D84" s="170" t="s">
        <v>302</v>
      </c>
      <c r="E84" s="170" t="s">
        <v>49</v>
      </c>
      <c r="F84" s="170" t="s">
        <v>342</v>
      </c>
      <c r="G84" s="171">
        <v>0</v>
      </c>
      <c r="H84" s="170" t="s">
        <v>10</v>
      </c>
      <c r="I84" s="139">
        <f t="shared" si="8"/>
        <v>0</v>
      </c>
      <c r="J84" s="140">
        <f>IFERROR(INDEX('kalk. Leistungswerte'!$C$7:$F$14,MATCH(Raumbuch!E84,'kalk. Leistungswerte'!$A$7:$A$14,0),MATCH(Raumbuch!H84,'kalk. Leistungswerte'!$C$6:$F$6,0)),0)</f>
        <v>0</v>
      </c>
      <c r="K84" s="172">
        <f t="shared" si="9"/>
        <v>0</v>
      </c>
      <c r="L84" s="139">
        <f t="shared" si="10"/>
        <v>15</v>
      </c>
      <c r="M84" s="139">
        <f t="shared" si="11"/>
        <v>0</v>
      </c>
      <c r="N84" s="142">
        <f t="shared" si="12"/>
        <v>0</v>
      </c>
      <c r="O84" s="142">
        <f t="shared" si="13"/>
        <v>0</v>
      </c>
      <c r="P84" s="142">
        <f t="shared" si="14"/>
        <v>0</v>
      </c>
    </row>
    <row r="85" spans="1:16" s="173" customFormat="1" ht="18" customHeight="1" x14ac:dyDescent="0.25">
      <c r="A85" s="167" t="s">
        <v>231</v>
      </c>
      <c r="B85" s="168"/>
      <c r="C85" s="169">
        <v>101.38</v>
      </c>
      <c r="D85" s="170" t="s">
        <v>306</v>
      </c>
      <c r="E85" s="170" t="s">
        <v>3</v>
      </c>
      <c r="F85" s="170" t="s">
        <v>331</v>
      </c>
      <c r="G85" s="171">
        <v>52</v>
      </c>
      <c r="H85" s="170" t="s">
        <v>10</v>
      </c>
      <c r="I85" s="139">
        <f t="shared" si="8"/>
        <v>5271.76</v>
      </c>
      <c r="J85" s="140">
        <f>IFERROR(INDEX('kalk. Leistungswerte'!$C$7:$F$14,MATCH(Raumbuch!E85,'kalk. Leistungswerte'!$A$7:$A$14,0),MATCH(Raumbuch!H85,'kalk. Leistungswerte'!$C$6:$F$6,0)),0)</f>
        <v>0</v>
      </c>
      <c r="K85" s="172">
        <f t="shared" si="9"/>
        <v>0</v>
      </c>
      <c r="L85" s="139">
        <f t="shared" si="10"/>
        <v>15</v>
      </c>
      <c r="M85" s="139">
        <f t="shared" si="11"/>
        <v>0</v>
      </c>
      <c r="N85" s="142">
        <f t="shared" si="12"/>
        <v>0</v>
      </c>
      <c r="O85" s="142">
        <f t="shared" si="13"/>
        <v>0</v>
      </c>
      <c r="P85" s="142">
        <f t="shared" si="14"/>
        <v>0</v>
      </c>
    </row>
    <row r="86" spans="1:16" s="173" customFormat="1" ht="18" customHeight="1" x14ac:dyDescent="0.25">
      <c r="A86" s="167" t="s">
        <v>231</v>
      </c>
      <c r="B86" s="168"/>
      <c r="C86" s="169">
        <v>31.46</v>
      </c>
      <c r="D86" s="170" t="s">
        <v>307</v>
      </c>
      <c r="E86" s="170" t="s">
        <v>3</v>
      </c>
      <c r="F86" s="170" t="s">
        <v>331</v>
      </c>
      <c r="G86" s="171">
        <v>52</v>
      </c>
      <c r="H86" s="170" t="s">
        <v>10</v>
      </c>
      <c r="I86" s="139">
        <f t="shared" si="8"/>
        <v>1635.92</v>
      </c>
      <c r="J86" s="140">
        <f>IFERROR(INDEX('kalk. Leistungswerte'!$C$7:$F$14,MATCH(Raumbuch!E86,'kalk. Leistungswerte'!$A$7:$A$14,0),MATCH(Raumbuch!H86,'kalk. Leistungswerte'!$C$6:$F$6,0)),0)</f>
        <v>0</v>
      </c>
      <c r="K86" s="172">
        <f t="shared" si="9"/>
        <v>0</v>
      </c>
      <c r="L86" s="139">
        <f t="shared" si="10"/>
        <v>15</v>
      </c>
      <c r="M86" s="139">
        <f t="shared" si="11"/>
        <v>0</v>
      </c>
      <c r="N86" s="142">
        <f t="shared" si="12"/>
        <v>0</v>
      </c>
      <c r="O86" s="142">
        <f t="shared" si="13"/>
        <v>0</v>
      </c>
      <c r="P86" s="142">
        <f t="shared" si="14"/>
        <v>0</v>
      </c>
    </row>
    <row r="87" spans="1:16" s="173" customFormat="1" ht="18" customHeight="1" x14ac:dyDescent="0.25">
      <c r="A87" s="167" t="s">
        <v>243</v>
      </c>
      <c r="B87" s="168" t="s">
        <v>244</v>
      </c>
      <c r="C87" s="169">
        <v>32.99</v>
      </c>
      <c r="D87" s="170" t="s">
        <v>308</v>
      </c>
      <c r="E87" s="170" t="s">
        <v>46</v>
      </c>
      <c r="F87" s="170" t="s">
        <v>331</v>
      </c>
      <c r="G87" s="171">
        <v>52</v>
      </c>
      <c r="H87" s="170" t="s">
        <v>10</v>
      </c>
      <c r="I87" s="139">
        <f t="shared" si="8"/>
        <v>1715.48</v>
      </c>
      <c r="J87" s="140">
        <f>IFERROR(INDEX('kalk. Leistungswerte'!$C$7:$F$14,MATCH(Raumbuch!E87,'kalk. Leistungswerte'!$A$7:$A$14,0),MATCH(Raumbuch!H87,'kalk. Leistungswerte'!$C$6:$F$6,0)),0)</f>
        <v>0</v>
      </c>
      <c r="K87" s="172">
        <f t="shared" si="9"/>
        <v>0</v>
      </c>
      <c r="L87" s="139">
        <f t="shared" si="10"/>
        <v>15</v>
      </c>
      <c r="M87" s="139">
        <f t="shared" si="11"/>
        <v>0</v>
      </c>
      <c r="N87" s="142">
        <f t="shared" si="12"/>
        <v>0</v>
      </c>
      <c r="O87" s="142">
        <f t="shared" si="13"/>
        <v>0</v>
      </c>
      <c r="P87" s="142">
        <f t="shared" si="14"/>
        <v>0</v>
      </c>
    </row>
    <row r="88" spans="1:16" s="173" customFormat="1" ht="18" customHeight="1" x14ac:dyDescent="0.25">
      <c r="A88" s="167" t="s">
        <v>245</v>
      </c>
      <c r="B88" s="175" t="s">
        <v>246</v>
      </c>
      <c r="C88" s="169"/>
      <c r="D88" s="170" t="s">
        <v>302</v>
      </c>
      <c r="E88" s="170" t="s">
        <v>49</v>
      </c>
      <c r="F88" s="170" t="s">
        <v>342</v>
      </c>
      <c r="G88" s="171">
        <v>0</v>
      </c>
      <c r="H88" s="170" t="s">
        <v>10</v>
      </c>
      <c r="I88" s="139">
        <f t="shared" si="8"/>
        <v>0</v>
      </c>
      <c r="J88" s="140">
        <f>IFERROR(INDEX('kalk. Leistungswerte'!$C$7:$F$14,MATCH(Raumbuch!E88,'kalk. Leistungswerte'!$A$7:$A$14,0),MATCH(Raumbuch!H88,'kalk. Leistungswerte'!$C$6:$F$6,0)),0)</f>
        <v>0</v>
      </c>
      <c r="K88" s="172">
        <f t="shared" si="9"/>
        <v>0</v>
      </c>
      <c r="L88" s="139">
        <f t="shared" si="10"/>
        <v>15</v>
      </c>
      <c r="M88" s="139">
        <f t="shared" si="11"/>
        <v>0</v>
      </c>
      <c r="N88" s="142">
        <f t="shared" si="12"/>
        <v>0</v>
      </c>
      <c r="O88" s="142">
        <f t="shared" si="13"/>
        <v>0</v>
      </c>
      <c r="P88" s="142">
        <f t="shared" si="14"/>
        <v>0</v>
      </c>
    </row>
    <row r="89" spans="1:16" s="173" customFormat="1" ht="18" customHeight="1" x14ac:dyDescent="0.25">
      <c r="A89" s="167" t="s">
        <v>245</v>
      </c>
      <c r="B89" s="175" t="s">
        <v>247</v>
      </c>
      <c r="C89" s="169">
        <v>30.49</v>
      </c>
      <c r="D89" s="170" t="s">
        <v>88</v>
      </c>
      <c r="E89" s="170" t="s">
        <v>46</v>
      </c>
      <c r="F89" s="170" t="s">
        <v>331</v>
      </c>
      <c r="G89" s="171">
        <v>52</v>
      </c>
      <c r="H89" s="170" t="s">
        <v>10</v>
      </c>
      <c r="I89" s="139">
        <f t="shared" si="8"/>
        <v>1585.48</v>
      </c>
      <c r="J89" s="140">
        <f>IFERROR(INDEX('kalk. Leistungswerte'!$C$7:$F$14,MATCH(Raumbuch!E89,'kalk. Leistungswerte'!$A$7:$A$14,0),MATCH(Raumbuch!H89,'kalk. Leistungswerte'!$C$6:$F$6,0)),0)</f>
        <v>0</v>
      </c>
      <c r="K89" s="172">
        <f t="shared" si="9"/>
        <v>0</v>
      </c>
      <c r="L89" s="139">
        <f t="shared" si="10"/>
        <v>15</v>
      </c>
      <c r="M89" s="139">
        <f t="shared" si="11"/>
        <v>0</v>
      </c>
      <c r="N89" s="142">
        <f t="shared" si="12"/>
        <v>0</v>
      </c>
      <c r="O89" s="142">
        <f t="shared" si="13"/>
        <v>0</v>
      </c>
      <c r="P89" s="142">
        <f t="shared" si="14"/>
        <v>0</v>
      </c>
    </row>
    <row r="90" spans="1:16" s="173" customFormat="1" ht="18" customHeight="1" x14ac:dyDescent="0.25">
      <c r="A90" s="167" t="s">
        <v>245</v>
      </c>
      <c r="B90" s="175" t="s">
        <v>248</v>
      </c>
      <c r="C90" s="169">
        <v>32.85</v>
      </c>
      <c r="D90" s="170" t="s">
        <v>88</v>
      </c>
      <c r="E90" s="170" t="s">
        <v>46</v>
      </c>
      <c r="F90" s="170" t="s">
        <v>331</v>
      </c>
      <c r="G90" s="171">
        <v>52</v>
      </c>
      <c r="H90" s="170" t="s">
        <v>10</v>
      </c>
      <c r="I90" s="139">
        <f t="shared" si="8"/>
        <v>1708.2</v>
      </c>
      <c r="J90" s="140">
        <f>IFERROR(INDEX('kalk. Leistungswerte'!$C$7:$F$14,MATCH(Raumbuch!E90,'kalk. Leistungswerte'!$A$7:$A$14,0),MATCH(Raumbuch!H90,'kalk. Leistungswerte'!$C$6:$F$6,0)),0)</f>
        <v>0</v>
      </c>
      <c r="K90" s="172">
        <f t="shared" si="9"/>
        <v>0</v>
      </c>
      <c r="L90" s="139">
        <f t="shared" si="10"/>
        <v>15</v>
      </c>
      <c r="M90" s="139">
        <f t="shared" si="11"/>
        <v>0</v>
      </c>
      <c r="N90" s="142">
        <f t="shared" si="12"/>
        <v>0</v>
      </c>
      <c r="O90" s="142">
        <f t="shared" si="13"/>
        <v>0</v>
      </c>
      <c r="P90" s="142">
        <f t="shared" si="14"/>
        <v>0</v>
      </c>
    </row>
    <row r="91" spans="1:16" s="173" customFormat="1" ht="18" customHeight="1" x14ac:dyDescent="0.25">
      <c r="A91" s="167" t="s">
        <v>245</v>
      </c>
      <c r="B91" s="175" t="s">
        <v>249</v>
      </c>
      <c r="C91" s="169">
        <v>28.54</v>
      </c>
      <c r="D91" s="170" t="s">
        <v>88</v>
      </c>
      <c r="E91" s="170" t="s">
        <v>46</v>
      </c>
      <c r="F91" s="170" t="s">
        <v>331</v>
      </c>
      <c r="G91" s="171">
        <v>52</v>
      </c>
      <c r="H91" s="170" t="s">
        <v>10</v>
      </c>
      <c r="I91" s="139">
        <f t="shared" si="8"/>
        <v>1484.08</v>
      </c>
      <c r="J91" s="140">
        <f>IFERROR(INDEX('kalk. Leistungswerte'!$C$7:$F$14,MATCH(Raumbuch!E91,'kalk. Leistungswerte'!$A$7:$A$14,0),MATCH(Raumbuch!H91,'kalk. Leistungswerte'!$C$6:$F$6,0)),0)</f>
        <v>0</v>
      </c>
      <c r="K91" s="172">
        <f t="shared" si="9"/>
        <v>0</v>
      </c>
      <c r="L91" s="139">
        <f t="shared" si="10"/>
        <v>15</v>
      </c>
      <c r="M91" s="139">
        <f t="shared" si="11"/>
        <v>0</v>
      </c>
      <c r="N91" s="142">
        <f t="shared" si="12"/>
        <v>0</v>
      </c>
      <c r="O91" s="142">
        <f t="shared" si="13"/>
        <v>0</v>
      </c>
      <c r="P91" s="142">
        <f t="shared" si="14"/>
        <v>0</v>
      </c>
    </row>
    <row r="92" spans="1:16" s="173" customFormat="1" ht="18" customHeight="1" x14ac:dyDescent="0.25">
      <c r="A92" s="167" t="s">
        <v>245</v>
      </c>
      <c r="B92" s="175" t="s">
        <v>250</v>
      </c>
      <c r="C92" s="169">
        <v>31.4</v>
      </c>
      <c r="D92" s="170" t="s">
        <v>88</v>
      </c>
      <c r="E92" s="170" t="s">
        <v>46</v>
      </c>
      <c r="F92" s="170" t="s">
        <v>331</v>
      </c>
      <c r="G92" s="171">
        <v>52</v>
      </c>
      <c r="H92" s="170" t="s">
        <v>10</v>
      </c>
      <c r="I92" s="139">
        <f t="shared" si="8"/>
        <v>1632.8</v>
      </c>
      <c r="J92" s="140">
        <f>IFERROR(INDEX('kalk. Leistungswerte'!$C$7:$F$14,MATCH(Raumbuch!E92,'kalk. Leistungswerte'!$A$7:$A$14,0),MATCH(Raumbuch!H92,'kalk. Leistungswerte'!$C$6:$F$6,0)),0)</f>
        <v>0</v>
      </c>
      <c r="K92" s="172">
        <f t="shared" si="9"/>
        <v>0</v>
      </c>
      <c r="L92" s="139">
        <f t="shared" si="10"/>
        <v>15</v>
      </c>
      <c r="M92" s="139">
        <f t="shared" si="11"/>
        <v>0</v>
      </c>
      <c r="N92" s="142">
        <f t="shared" si="12"/>
        <v>0</v>
      </c>
      <c r="O92" s="142">
        <f t="shared" si="13"/>
        <v>0</v>
      </c>
      <c r="P92" s="142">
        <f t="shared" si="14"/>
        <v>0</v>
      </c>
    </row>
    <row r="93" spans="1:16" s="173" customFormat="1" ht="18" customHeight="1" x14ac:dyDescent="0.25">
      <c r="A93" s="167" t="s">
        <v>245</v>
      </c>
      <c r="B93" s="175" t="s">
        <v>251</v>
      </c>
      <c r="C93" s="169">
        <v>29.03</v>
      </c>
      <c r="D93" s="170" t="s">
        <v>88</v>
      </c>
      <c r="E93" s="170" t="s">
        <v>46</v>
      </c>
      <c r="F93" s="170" t="s">
        <v>331</v>
      </c>
      <c r="G93" s="171">
        <v>52</v>
      </c>
      <c r="H93" s="170" t="s">
        <v>10</v>
      </c>
      <c r="I93" s="139">
        <f t="shared" si="8"/>
        <v>1509.56</v>
      </c>
      <c r="J93" s="140">
        <f>IFERROR(INDEX('kalk. Leistungswerte'!$C$7:$F$14,MATCH(Raumbuch!E93,'kalk. Leistungswerte'!$A$7:$A$14,0),MATCH(Raumbuch!H93,'kalk. Leistungswerte'!$C$6:$F$6,0)),0)</f>
        <v>0</v>
      </c>
      <c r="K93" s="172">
        <f t="shared" si="9"/>
        <v>0</v>
      </c>
      <c r="L93" s="139">
        <f t="shared" si="10"/>
        <v>15</v>
      </c>
      <c r="M93" s="139">
        <f t="shared" si="11"/>
        <v>0</v>
      </c>
      <c r="N93" s="142">
        <f t="shared" si="12"/>
        <v>0</v>
      </c>
      <c r="O93" s="142">
        <f t="shared" si="13"/>
        <v>0</v>
      </c>
      <c r="P93" s="142">
        <f t="shared" si="14"/>
        <v>0</v>
      </c>
    </row>
    <row r="94" spans="1:16" s="173" customFormat="1" ht="18" customHeight="1" x14ac:dyDescent="0.25">
      <c r="A94" s="167" t="s">
        <v>245</v>
      </c>
      <c r="B94" s="175" t="s">
        <v>252</v>
      </c>
      <c r="C94" s="169">
        <v>30.21</v>
      </c>
      <c r="D94" s="170" t="s">
        <v>88</v>
      </c>
      <c r="E94" s="170" t="s">
        <v>46</v>
      </c>
      <c r="F94" s="170" t="s">
        <v>331</v>
      </c>
      <c r="G94" s="171">
        <v>52</v>
      </c>
      <c r="H94" s="170" t="s">
        <v>10</v>
      </c>
      <c r="I94" s="139">
        <f t="shared" si="8"/>
        <v>1570.92</v>
      </c>
      <c r="J94" s="140">
        <f>IFERROR(INDEX('kalk. Leistungswerte'!$C$7:$F$14,MATCH(Raumbuch!E94,'kalk. Leistungswerte'!$A$7:$A$14,0),MATCH(Raumbuch!H94,'kalk. Leistungswerte'!$C$6:$F$6,0)),0)</f>
        <v>0</v>
      </c>
      <c r="K94" s="172">
        <f t="shared" si="9"/>
        <v>0</v>
      </c>
      <c r="L94" s="139">
        <f t="shared" si="10"/>
        <v>15</v>
      </c>
      <c r="M94" s="139">
        <f t="shared" si="11"/>
        <v>0</v>
      </c>
      <c r="N94" s="142">
        <f t="shared" si="12"/>
        <v>0</v>
      </c>
      <c r="O94" s="142">
        <f t="shared" si="13"/>
        <v>0</v>
      </c>
      <c r="P94" s="142">
        <f t="shared" si="14"/>
        <v>0</v>
      </c>
    </row>
    <row r="95" spans="1:16" s="173" customFormat="1" ht="18" customHeight="1" x14ac:dyDescent="0.25">
      <c r="A95" s="167" t="s">
        <v>245</v>
      </c>
      <c r="B95" s="175" t="s">
        <v>253</v>
      </c>
      <c r="C95" s="169">
        <v>24.63</v>
      </c>
      <c r="D95" s="170" t="s">
        <v>88</v>
      </c>
      <c r="E95" s="170" t="s">
        <v>46</v>
      </c>
      <c r="F95" s="170" t="s">
        <v>331</v>
      </c>
      <c r="G95" s="171">
        <v>52</v>
      </c>
      <c r="H95" s="170" t="s">
        <v>10</v>
      </c>
      <c r="I95" s="139">
        <f t="shared" si="8"/>
        <v>1280.76</v>
      </c>
      <c r="J95" s="140">
        <f>IFERROR(INDEX('kalk. Leistungswerte'!$C$7:$F$14,MATCH(Raumbuch!E95,'kalk. Leistungswerte'!$A$7:$A$14,0),MATCH(Raumbuch!H95,'kalk. Leistungswerte'!$C$6:$F$6,0)),0)</f>
        <v>0</v>
      </c>
      <c r="K95" s="172">
        <f t="shared" si="9"/>
        <v>0</v>
      </c>
      <c r="L95" s="139">
        <f t="shared" si="10"/>
        <v>15</v>
      </c>
      <c r="M95" s="139">
        <f t="shared" si="11"/>
        <v>0</v>
      </c>
      <c r="N95" s="142">
        <f t="shared" si="12"/>
        <v>0</v>
      </c>
      <c r="O95" s="142">
        <f t="shared" si="13"/>
        <v>0</v>
      </c>
      <c r="P95" s="142">
        <f t="shared" si="14"/>
        <v>0</v>
      </c>
    </row>
    <row r="96" spans="1:16" s="173" customFormat="1" ht="18" customHeight="1" x14ac:dyDescent="0.25">
      <c r="A96" s="167" t="s">
        <v>245</v>
      </c>
      <c r="B96" s="175" t="s">
        <v>254</v>
      </c>
      <c r="C96" s="169">
        <v>28.09</v>
      </c>
      <c r="D96" s="170" t="s">
        <v>88</v>
      </c>
      <c r="E96" s="170" t="s">
        <v>46</v>
      </c>
      <c r="F96" s="170" t="s">
        <v>331</v>
      </c>
      <c r="G96" s="171">
        <v>52</v>
      </c>
      <c r="H96" s="170" t="s">
        <v>10</v>
      </c>
      <c r="I96" s="139">
        <f t="shared" si="8"/>
        <v>1460.68</v>
      </c>
      <c r="J96" s="140">
        <f>IFERROR(INDEX('kalk. Leistungswerte'!$C$7:$F$14,MATCH(Raumbuch!E96,'kalk. Leistungswerte'!$A$7:$A$14,0),MATCH(Raumbuch!H96,'kalk. Leistungswerte'!$C$6:$F$6,0)),0)</f>
        <v>0</v>
      </c>
      <c r="K96" s="172">
        <f t="shared" si="9"/>
        <v>0</v>
      </c>
      <c r="L96" s="139">
        <f t="shared" si="10"/>
        <v>15</v>
      </c>
      <c r="M96" s="139">
        <f t="shared" si="11"/>
        <v>0</v>
      </c>
      <c r="N96" s="142">
        <f t="shared" si="12"/>
        <v>0</v>
      </c>
      <c r="O96" s="142">
        <f t="shared" si="13"/>
        <v>0</v>
      </c>
      <c r="P96" s="142">
        <f t="shared" si="14"/>
        <v>0</v>
      </c>
    </row>
    <row r="97" spans="1:16" s="173" customFormat="1" ht="18" customHeight="1" x14ac:dyDescent="0.25">
      <c r="A97" s="167" t="s">
        <v>245</v>
      </c>
      <c r="B97" s="175" t="s">
        <v>255</v>
      </c>
      <c r="C97" s="169">
        <v>25.29</v>
      </c>
      <c r="D97" s="170" t="s">
        <v>88</v>
      </c>
      <c r="E97" s="170" t="s">
        <v>46</v>
      </c>
      <c r="F97" s="170" t="s">
        <v>331</v>
      </c>
      <c r="G97" s="171">
        <v>52</v>
      </c>
      <c r="H97" s="170" t="s">
        <v>10</v>
      </c>
      <c r="I97" s="139">
        <f t="shared" si="8"/>
        <v>1315.08</v>
      </c>
      <c r="J97" s="140">
        <f>IFERROR(INDEX('kalk. Leistungswerte'!$C$7:$F$14,MATCH(Raumbuch!E97,'kalk. Leistungswerte'!$A$7:$A$14,0),MATCH(Raumbuch!H97,'kalk. Leistungswerte'!$C$6:$F$6,0)),0)</f>
        <v>0</v>
      </c>
      <c r="K97" s="172">
        <f t="shared" si="9"/>
        <v>0</v>
      </c>
      <c r="L97" s="139">
        <f t="shared" si="10"/>
        <v>15</v>
      </c>
      <c r="M97" s="139">
        <f t="shared" si="11"/>
        <v>0</v>
      </c>
      <c r="N97" s="142">
        <f t="shared" si="12"/>
        <v>0</v>
      </c>
      <c r="O97" s="142">
        <f t="shared" si="13"/>
        <v>0</v>
      </c>
      <c r="P97" s="142">
        <f t="shared" si="14"/>
        <v>0</v>
      </c>
    </row>
    <row r="98" spans="1:16" s="173" customFormat="1" ht="18" customHeight="1" x14ac:dyDescent="0.25">
      <c r="A98" s="167" t="s">
        <v>245</v>
      </c>
      <c r="B98" s="175" t="s">
        <v>256</v>
      </c>
      <c r="C98" s="169">
        <v>65.41</v>
      </c>
      <c r="D98" s="170" t="s">
        <v>309</v>
      </c>
      <c r="E98" s="170" t="s">
        <v>46</v>
      </c>
      <c r="F98" s="170" t="s">
        <v>331</v>
      </c>
      <c r="G98" s="171">
        <v>52</v>
      </c>
      <c r="H98" s="170" t="s">
        <v>10</v>
      </c>
      <c r="I98" s="139">
        <f t="shared" si="8"/>
        <v>3401.32</v>
      </c>
      <c r="J98" s="140">
        <f>IFERROR(INDEX('kalk. Leistungswerte'!$C$7:$F$14,MATCH(Raumbuch!E98,'kalk. Leistungswerte'!$A$7:$A$14,0),MATCH(Raumbuch!H98,'kalk. Leistungswerte'!$C$6:$F$6,0)),0)</f>
        <v>0</v>
      </c>
      <c r="K98" s="172">
        <f t="shared" si="9"/>
        <v>0</v>
      </c>
      <c r="L98" s="139">
        <f t="shared" si="10"/>
        <v>15</v>
      </c>
      <c r="M98" s="139">
        <f t="shared" si="11"/>
        <v>0</v>
      </c>
      <c r="N98" s="142">
        <f t="shared" si="12"/>
        <v>0</v>
      </c>
      <c r="O98" s="142">
        <f t="shared" si="13"/>
        <v>0</v>
      </c>
      <c r="P98" s="142">
        <f t="shared" si="14"/>
        <v>0</v>
      </c>
    </row>
    <row r="99" spans="1:16" s="173" customFormat="1" ht="18" customHeight="1" x14ac:dyDescent="0.25">
      <c r="A99" s="167" t="s">
        <v>245</v>
      </c>
      <c r="B99" s="175" t="s">
        <v>257</v>
      </c>
      <c r="C99" s="169">
        <v>9.86</v>
      </c>
      <c r="D99" s="170" t="s">
        <v>292</v>
      </c>
      <c r="E99" s="170" t="s">
        <v>48</v>
      </c>
      <c r="F99" s="170" t="s">
        <v>333</v>
      </c>
      <c r="G99" s="171">
        <v>252</v>
      </c>
      <c r="H99" s="170" t="s">
        <v>2</v>
      </c>
      <c r="I99" s="139">
        <f t="shared" si="8"/>
        <v>2484.7199999999998</v>
      </c>
      <c r="J99" s="140">
        <f>IFERROR(INDEX('kalk. Leistungswerte'!$C$7:$F$14,MATCH(Raumbuch!E99,'kalk. Leistungswerte'!$A$7:$A$14,0),MATCH(Raumbuch!H99,'kalk. Leistungswerte'!$C$6:$F$6,0)),0)</f>
        <v>0</v>
      </c>
      <c r="K99" s="172">
        <f t="shared" si="9"/>
        <v>0</v>
      </c>
      <c r="L99" s="139">
        <f t="shared" si="10"/>
        <v>15</v>
      </c>
      <c r="M99" s="139">
        <f t="shared" si="11"/>
        <v>0</v>
      </c>
      <c r="N99" s="142">
        <f t="shared" si="12"/>
        <v>0</v>
      </c>
      <c r="O99" s="142">
        <f t="shared" si="13"/>
        <v>0</v>
      </c>
      <c r="P99" s="142">
        <f t="shared" si="14"/>
        <v>0</v>
      </c>
    </row>
    <row r="100" spans="1:16" s="173" customFormat="1" ht="18" customHeight="1" x14ac:dyDescent="0.25">
      <c r="A100" s="167" t="s">
        <v>245</v>
      </c>
      <c r="B100" s="175" t="s">
        <v>258</v>
      </c>
      <c r="C100" s="169">
        <v>13.35</v>
      </c>
      <c r="D100" s="170" t="s">
        <v>293</v>
      </c>
      <c r="E100" s="170" t="s">
        <v>48</v>
      </c>
      <c r="F100" s="170" t="s">
        <v>333</v>
      </c>
      <c r="G100" s="171">
        <v>252</v>
      </c>
      <c r="H100" s="170" t="s">
        <v>2</v>
      </c>
      <c r="I100" s="139">
        <f t="shared" si="8"/>
        <v>3364.2</v>
      </c>
      <c r="J100" s="140">
        <f>IFERROR(INDEX('kalk. Leistungswerte'!$C$7:$F$14,MATCH(Raumbuch!E100,'kalk. Leistungswerte'!$A$7:$A$14,0),MATCH(Raumbuch!H100,'kalk. Leistungswerte'!$C$6:$F$6,0)),0)</f>
        <v>0</v>
      </c>
      <c r="K100" s="172">
        <f t="shared" si="9"/>
        <v>0</v>
      </c>
      <c r="L100" s="139">
        <f t="shared" si="10"/>
        <v>15</v>
      </c>
      <c r="M100" s="139">
        <f t="shared" si="11"/>
        <v>0</v>
      </c>
      <c r="N100" s="142">
        <f t="shared" si="12"/>
        <v>0</v>
      </c>
      <c r="O100" s="142">
        <f t="shared" si="13"/>
        <v>0</v>
      </c>
      <c r="P100" s="142">
        <f t="shared" si="14"/>
        <v>0</v>
      </c>
    </row>
    <row r="101" spans="1:16" s="173" customFormat="1" ht="18" customHeight="1" x14ac:dyDescent="0.25">
      <c r="A101" s="167" t="s">
        <v>245</v>
      </c>
      <c r="B101" s="175" t="s">
        <v>259</v>
      </c>
      <c r="C101" s="169">
        <v>13.47</v>
      </c>
      <c r="D101" s="170" t="s">
        <v>296</v>
      </c>
      <c r="E101" s="170" t="s">
        <v>6</v>
      </c>
      <c r="F101" s="170" t="s">
        <v>333</v>
      </c>
      <c r="G101" s="171">
        <v>252</v>
      </c>
      <c r="H101" s="170" t="s">
        <v>395</v>
      </c>
      <c r="I101" s="139">
        <f t="shared" si="8"/>
        <v>3394.44</v>
      </c>
      <c r="J101" s="140">
        <f>IFERROR(INDEX('kalk. Leistungswerte'!$C$7:$F$14,MATCH(Raumbuch!E101,'kalk. Leistungswerte'!$A$7:$A$14,0),MATCH(Raumbuch!H101,'kalk. Leistungswerte'!$C$6:$F$6,0)),0)</f>
        <v>0</v>
      </c>
      <c r="K101" s="172">
        <f t="shared" si="9"/>
        <v>0</v>
      </c>
      <c r="L101" s="139">
        <f t="shared" si="10"/>
        <v>15</v>
      </c>
      <c r="M101" s="139">
        <f t="shared" si="11"/>
        <v>0</v>
      </c>
      <c r="N101" s="142">
        <f t="shared" si="12"/>
        <v>0</v>
      </c>
      <c r="O101" s="142">
        <f t="shared" si="13"/>
        <v>0</v>
      </c>
      <c r="P101" s="142">
        <f t="shared" si="14"/>
        <v>0</v>
      </c>
    </row>
    <row r="102" spans="1:16" s="173" customFormat="1" ht="18" customHeight="1" x14ac:dyDescent="0.25">
      <c r="A102" s="167" t="s">
        <v>245</v>
      </c>
      <c r="B102" s="175" t="s">
        <v>260</v>
      </c>
      <c r="C102" s="169">
        <v>22.94</v>
      </c>
      <c r="D102" s="170" t="s">
        <v>88</v>
      </c>
      <c r="E102" s="170" t="s">
        <v>46</v>
      </c>
      <c r="F102" s="170" t="s">
        <v>331</v>
      </c>
      <c r="G102" s="171">
        <v>52</v>
      </c>
      <c r="H102" s="170" t="s">
        <v>10</v>
      </c>
      <c r="I102" s="139">
        <f t="shared" si="8"/>
        <v>1192.8800000000001</v>
      </c>
      <c r="J102" s="140">
        <f>IFERROR(INDEX('kalk. Leistungswerte'!$C$7:$F$14,MATCH(Raumbuch!E102,'kalk. Leistungswerte'!$A$7:$A$14,0),MATCH(Raumbuch!H102,'kalk. Leistungswerte'!$C$6:$F$6,0)),0)</f>
        <v>0</v>
      </c>
      <c r="K102" s="172">
        <f t="shared" si="9"/>
        <v>0</v>
      </c>
      <c r="L102" s="139">
        <f t="shared" si="10"/>
        <v>15</v>
      </c>
      <c r="M102" s="139">
        <f t="shared" si="11"/>
        <v>0</v>
      </c>
      <c r="N102" s="142">
        <f t="shared" si="12"/>
        <v>0</v>
      </c>
      <c r="O102" s="142">
        <f t="shared" si="13"/>
        <v>0</v>
      </c>
      <c r="P102" s="142">
        <f t="shared" si="14"/>
        <v>0</v>
      </c>
    </row>
    <row r="103" spans="1:16" s="26" customFormat="1" ht="18" customHeight="1" x14ac:dyDescent="0.25">
      <c r="A103" s="143" t="s">
        <v>245</v>
      </c>
      <c r="B103" s="145" t="s">
        <v>261</v>
      </c>
      <c r="C103" s="146">
        <v>37.450000000000003</v>
      </c>
      <c r="D103" s="149" t="s">
        <v>88</v>
      </c>
      <c r="E103" s="149" t="s">
        <v>46</v>
      </c>
      <c r="F103" s="149" t="s">
        <v>331</v>
      </c>
      <c r="G103" s="151">
        <v>52</v>
      </c>
      <c r="H103" s="149" t="s">
        <v>10</v>
      </c>
      <c r="I103" s="139">
        <f t="shared" si="8"/>
        <v>1947.4</v>
      </c>
      <c r="J103" s="140">
        <f>IFERROR(INDEX('kalk. Leistungswerte'!$C$7:$F$14,MATCH(Raumbuch!E103,'kalk. Leistungswerte'!$A$7:$A$14,0),MATCH(Raumbuch!H103,'kalk. Leistungswerte'!$C$6:$F$6,0)),0)</f>
        <v>0</v>
      </c>
      <c r="K103" s="141">
        <f t="shared" si="9"/>
        <v>0</v>
      </c>
      <c r="L103" s="139">
        <f t="shared" si="10"/>
        <v>15</v>
      </c>
      <c r="M103" s="139">
        <f t="shared" si="11"/>
        <v>0</v>
      </c>
      <c r="N103" s="142">
        <f t="shared" si="12"/>
        <v>0</v>
      </c>
      <c r="O103" s="142">
        <f t="shared" si="13"/>
        <v>0</v>
      </c>
      <c r="P103" s="142">
        <f t="shared" si="14"/>
        <v>0</v>
      </c>
    </row>
    <row r="104" spans="1:16" s="26" customFormat="1" ht="18" customHeight="1" x14ac:dyDescent="0.25">
      <c r="A104" s="143" t="s">
        <v>245</v>
      </c>
      <c r="B104" s="145" t="s">
        <v>262</v>
      </c>
      <c r="C104" s="146">
        <v>14.7</v>
      </c>
      <c r="D104" s="149" t="s">
        <v>298</v>
      </c>
      <c r="E104" s="149" t="s">
        <v>49</v>
      </c>
      <c r="F104" s="149" t="s">
        <v>331</v>
      </c>
      <c r="G104" s="151">
        <v>52</v>
      </c>
      <c r="H104" s="149" t="s">
        <v>10</v>
      </c>
      <c r="I104" s="139">
        <f t="shared" si="8"/>
        <v>764.4</v>
      </c>
      <c r="J104" s="140">
        <f>IFERROR(INDEX('kalk. Leistungswerte'!$C$7:$F$14,MATCH(Raumbuch!E104,'kalk. Leistungswerte'!$A$7:$A$14,0),MATCH(Raumbuch!H104,'kalk. Leistungswerte'!$C$6:$F$6,0)),0)</f>
        <v>0</v>
      </c>
      <c r="K104" s="141">
        <f t="shared" si="9"/>
        <v>0</v>
      </c>
      <c r="L104" s="139">
        <f t="shared" si="10"/>
        <v>15</v>
      </c>
      <c r="M104" s="139">
        <f t="shared" si="11"/>
        <v>0</v>
      </c>
      <c r="N104" s="142">
        <f t="shared" si="12"/>
        <v>0</v>
      </c>
      <c r="O104" s="142">
        <f t="shared" si="13"/>
        <v>0</v>
      </c>
      <c r="P104" s="142">
        <f t="shared" si="14"/>
        <v>0</v>
      </c>
    </row>
    <row r="105" spans="1:16" s="26" customFormat="1" ht="18" customHeight="1" x14ac:dyDescent="0.25">
      <c r="A105" s="143" t="s">
        <v>245</v>
      </c>
      <c r="B105" s="145" t="s">
        <v>263</v>
      </c>
      <c r="C105" s="146">
        <v>20.14</v>
      </c>
      <c r="D105" s="149" t="s">
        <v>88</v>
      </c>
      <c r="E105" s="149" t="s">
        <v>46</v>
      </c>
      <c r="F105" s="149" t="s">
        <v>331</v>
      </c>
      <c r="G105" s="151">
        <v>52</v>
      </c>
      <c r="H105" s="149" t="s">
        <v>10</v>
      </c>
      <c r="I105" s="139">
        <f t="shared" si="8"/>
        <v>1047.28</v>
      </c>
      <c r="J105" s="140">
        <f>IFERROR(INDEX('kalk. Leistungswerte'!$C$7:$F$14,MATCH(Raumbuch!E105,'kalk. Leistungswerte'!$A$7:$A$14,0),MATCH(Raumbuch!H105,'kalk. Leistungswerte'!$C$6:$F$6,0)),0)</f>
        <v>0</v>
      </c>
      <c r="K105" s="141">
        <f t="shared" si="9"/>
        <v>0</v>
      </c>
      <c r="L105" s="139">
        <f t="shared" si="10"/>
        <v>15</v>
      </c>
      <c r="M105" s="139">
        <f t="shared" si="11"/>
        <v>0</v>
      </c>
      <c r="N105" s="142">
        <f t="shared" si="12"/>
        <v>0</v>
      </c>
      <c r="O105" s="142">
        <f t="shared" si="13"/>
        <v>0</v>
      </c>
      <c r="P105" s="142">
        <f t="shared" si="14"/>
        <v>0</v>
      </c>
    </row>
    <row r="106" spans="1:16" s="173" customFormat="1" ht="18" customHeight="1" x14ac:dyDescent="0.25">
      <c r="A106" s="167" t="s">
        <v>245</v>
      </c>
      <c r="B106" s="175" t="s">
        <v>264</v>
      </c>
      <c r="C106" s="169">
        <v>21.99</v>
      </c>
      <c r="D106" s="170" t="s">
        <v>88</v>
      </c>
      <c r="E106" s="170" t="s">
        <v>46</v>
      </c>
      <c r="F106" s="170" t="s">
        <v>331</v>
      </c>
      <c r="G106" s="171">
        <v>52</v>
      </c>
      <c r="H106" s="170" t="s">
        <v>10</v>
      </c>
      <c r="I106" s="139">
        <f t="shared" si="8"/>
        <v>1143.48</v>
      </c>
      <c r="J106" s="140">
        <f>IFERROR(INDEX('kalk. Leistungswerte'!$C$7:$F$14,MATCH(Raumbuch!E106,'kalk. Leistungswerte'!$A$7:$A$14,0),MATCH(Raumbuch!H106,'kalk. Leistungswerte'!$C$6:$F$6,0)),0)</f>
        <v>0</v>
      </c>
      <c r="K106" s="172">
        <f t="shared" si="9"/>
        <v>0</v>
      </c>
      <c r="L106" s="139">
        <f t="shared" si="10"/>
        <v>15</v>
      </c>
      <c r="M106" s="139">
        <f t="shared" si="11"/>
        <v>0</v>
      </c>
      <c r="N106" s="142">
        <f t="shared" si="12"/>
        <v>0</v>
      </c>
      <c r="O106" s="142">
        <f t="shared" si="13"/>
        <v>0</v>
      </c>
      <c r="P106" s="142">
        <f t="shared" si="14"/>
        <v>0</v>
      </c>
    </row>
    <row r="107" spans="1:16" s="173" customFormat="1" ht="18" customHeight="1" x14ac:dyDescent="0.25">
      <c r="A107" s="167" t="s">
        <v>245</v>
      </c>
      <c r="B107" s="175" t="s">
        <v>265</v>
      </c>
      <c r="C107" s="169"/>
      <c r="D107" s="170" t="s">
        <v>299</v>
      </c>
      <c r="E107" s="170" t="s">
        <v>49</v>
      </c>
      <c r="F107" s="170" t="s">
        <v>342</v>
      </c>
      <c r="G107" s="171">
        <v>0</v>
      </c>
      <c r="H107" s="170" t="s">
        <v>4</v>
      </c>
      <c r="I107" s="139">
        <f t="shared" si="8"/>
        <v>0</v>
      </c>
      <c r="J107" s="140">
        <f>IFERROR(INDEX('kalk. Leistungswerte'!$C$7:$F$14,MATCH(Raumbuch!E107,'kalk. Leistungswerte'!$A$7:$A$14,0),MATCH(Raumbuch!H107,'kalk. Leistungswerte'!$C$6:$F$6,0)),0)</f>
        <v>0</v>
      </c>
      <c r="K107" s="172">
        <f t="shared" si="9"/>
        <v>0</v>
      </c>
      <c r="L107" s="139">
        <f t="shared" si="10"/>
        <v>15</v>
      </c>
      <c r="M107" s="139">
        <f t="shared" si="11"/>
        <v>0</v>
      </c>
      <c r="N107" s="142">
        <f t="shared" si="12"/>
        <v>0</v>
      </c>
      <c r="O107" s="142">
        <f t="shared" si="13"/>
        <v>0</v>
      </c>
      <c r="P107" s="142">
        <f t="shared" si="14"/>
        <v>0</v>
      </c>
    </row>
    <row r="108" spans="1:16" s="173" customFormat="1" ht="18" customHeight="1" x14ac:dyDescent="0.25">
      <c r="A108" s="167" t="s">
        <v>245</v>
      </c>
      <c r="B108" s="175" t="s">
        <v>266</v>
      </c>
      <c r="C108" s="169"/>
      <c r="D108" s="170" t="s">
        <v>302</v>
      </c>
      <c r="E108" s="170" t="s">
        <v>49</v>
      </c>
      <c r="F108" s="170" t="s">
        <v>342</v>
      </c>
      <c r="G108" s="171">
        <v>0</v>
      </c>
      <c r="H108" s="170" t="s">
        <v>10</v>
      </c>
      <c r="I108" s="139">
        <f t="shared" si="8"/>
        <v>0</v>
      </c>
      <c r="J108" s="140">
        <f>IFERROR(INDEX('kalk. Leistungswerte'!$C$7:$F$14,MATCH(Raumbuch!E108,'kalk. Leistungswerte'!$A$7:$A$14,0),MATCH(Raumbuch!H108,'kalk. Leistungswerte'!$C$6:$F$6,0)),0)</f>
        <v>0</v>
      </c>
      <c r="K108" s="172">
        <f t="shared" si="9"/>
        <v>0</v>
      </c>
      <c r="L108" s="139">
        <f t="shared" si="10"/>
        <v>15</v>
      </c>
      <c r="M108" s="139">
        <f t="shared" si="11"/>
        <v>0</v>
      </c>
      <c r="N108" s="142">
        <f t="shared" si="12"/>
        <v>0</v>
      </c>
      <c r="O108" s="142">
        <f t="shared" si="13"/>
        <v>0</v>
      </c>
      <c r="P108" s="142">
        <f t="shared" si="14"/>
        <v>0</v>
      </c>
    </row>
    <row r="109" spans="1:16" s="173" customFormat="1" ht="18" customHeight="1" x14ac:dyDescent="0.25">
      <c r="A109" s="167" t="s">
        <v>245</v>
      </c>
      <c r="B109" s="175"/>
      <c r="C109" s="169">
        <v>87.6</v>
      </c>
      <c r="D109" s="170" t="s">
        <v>310</v>
      </c>
      <c r="E109" s="170" t="s">
        <v>3</v>
      </c>
      <c r="F109" s="170" t="s">
        <v>331</v>
      </c>
      <c r="G109" s="171">
        <v>52</v>
      </c>
      <c r="H109" s="170" t="s">
        <v>10</v>
      </c>
      <c r="I109" s="139">
        <f t="shared" si="8"/>
        <v>4555.2</v>
      </c>
      <c r="J109" s="140">
        <f>IFERROR(INDEX('kalk. Leistungswerte'!$C$7:$F$14,MATCH(Raumbuch!E109,'kalk. Leistungswerte'!$A$7:$A$14,0),MATCH(Raumbuch!H109,'kalk. Leistungswerte'!$C$6:$F$6,0)),0)</f>
        <v>0</v>
      </c>
      <c r="K109" s="172">
        <f t="shared" si="9"/>
        <v>0</v>
      </c>
      <c r="L109" s="139">
        <f t="shared" si="10"/>
        <v>15</v>
      </c>
      <c r="M109" s="139">
        <f t="shared" si="11"/>
        <v>0</v>
      </c>
      <c r="N109" s="142">
        <f t="shared" si="12"/>
        <v>0</v>
      </c>
      <c r="O109" s="142">
        <f t="shared" si="13"/>
        <v>0</v>
      </c>
      <c r="P109" s="142">
        <f t="shared" si="14"/>
        <v>0</v>
      </c>
    </row>
    <row r="110" spans="1:16" s="173" customFormat="1" ht="18" customHeight="1" x14ac:dyDescent="0.25">
      <c r="A110" s="167" t="s">
        <v>245</v>
      </c>
      <c r="B110" s="175"/>
      <c r="C110" s="169">
        <v>18.59</v>
      </c>
      <c r="D110" s="170" t="s">
        <v>311</v>
      </c>
      <c r="E110" s="170" t="s">
        <v>3</v>
      </c>
      <c r="F110" s="170" t="s">
        <v>331</v>
      </c>
      <c r="G110" s="171">
        <v>52</v>
      </c>
      <c r="H110" s="170" t="s">
        <v>10</v>
      </c>
      <c r="I110" s="139">
        <f t="shared" si="8"/>
        <v>966.68</v>
      </c>
      <c r="J110" s="140">
        <f>IFERROR(INDEX('kalk. Leistungswerte'!$C$7:$F$14,MATCH(Raumbuch!E110,'kalk. Leistungswerte'!$A$7:$A$14,0),MATCH(Raumbuch!H110,'kalk. Leistungswerte'!$C$6:$F$6,0)),0)</f>
        <v>0</v>
      </c>
      <c r="K110" s="172">
        <f t="shared" si="9"/>
        <v>0</v>
      </c>
      <c r="L110" s="139">
        <f t="shared" si="10"/>
        <v>15</v>
      </c>
      <c r="M110" s="139">
        <f t="shared" si="11"/>
        <v>0</v>
      </c>
      <c r="N110" s="142">
        <f t="shared" si="12"/>
        <v>0</v>
      </c>
      <c r="O110" s="142">
        <f t="shared" si="13"/>
        <v>0</v>
      </c>
      <c r="P110" s="142">
        <f t="shared" si="14"/>
        <v>0</v>
      </c>
    </row>
    <row r="111" spans="1:16" s="173" customFormat="1" ht="18" customHeight="1" x14ac:dyDescent="0.25">
      <c r="A111" s="167" t="s">
        <v>267</v>
      </c>
      <c r="B111" s="168" t="s">
        <v>268</v>
      </c>
      <c r="C111" s="169">
        <v>28.33</v>
      </c>
      <c r="D111" s="170" t="s">
        <v>312</v>
      </c>
      <c r="E111" s="170" t="s">
        <v>6</v>
      </c>
      <c r="F111" s="170" t="s">
        <v>331</v>
      </c>
      <c r="G111" s="171">
        <v>52</v>
      </c>
      <c r="H111" s="170" t="s">
        <v>10</v>
      </c>
      <c r="I111" s="139">
        <f t="shared" si="8"/>
        <v>1473.16</v>
      </c>
      <c r="J111" s="140">
        <f>IFERROR(INDEX('kalk. Leistungswerte'!$C$7:$F$14,MATCH(Raumbuch!E111,'kalk. Leistungswerte'!$A$7:$A$14,0),MATCH(Raumbuch!H111,'kalk. Leistungswerte'!$C$6:$F$6,0)),0)</f>
        <v>0</v>
      </c>
      <c r="K111" s="172">
        <f t="shared" si="9"/>
        <v>0</v>
      </c>
      <c r="L111" s="139">
        <f t="shared" si="10"/>
        <v>15</v>
      </c>
      <c r="M111" s="139">
        <f t="shared" si="11"/>
        <v>0</v>
      </c>
      <c r="N111" s="142">
        <f t="shared" si="12"/>
        <v>0</v>
      </c>
      <c r="O111" s="142">
        <f t="shared" si="13"/>
        <v>0</v>
      </c>
      <c r="P111" s="142">
        <f t="shared" si="14"/>
        <v>0</v>
      </c>
    </row>
    <row r="112" spans="1:16" s="173" customFormat="1" ht="18" customHeight="1" x14ac:dyDescent="0.25">
      <c r="A112" s="167" t="s">
        <v>269</v>
      </c>
      <c r="B112" s="175" t="s">
        <v>270</v>
      </c>
      <c r="C112" s="169">
        <v>41.96</v>
      </c>
      <c r="D112" s="170" t="s">
        <v>313</v>
      </c>
      <c r="E112" s="170" t="s">
        <v>46</v>
      </c>
      <c r="F112" s="170" t="s">
        <v>331</v>
      </c>
      <c r="G112" s="171">
        <v>52</v>
      </c>
      <c r="H112" s="170" t="s">
        <v>10</v>
      </c>
      <c r="I112" s="139">
        <f t="shared" si="8"/>
        <v>2181.92</v>
      </c>
      <c r="J112" s="140">
        <f>IFERROR(INDEX('kalk. Leistungswerte'!$C$7:$F$14,MATCH(Raumbuch!E112,'kalk. Leistungswerte'!$A$7:$A$14,0),MATCH(Raumbuch!H112,'kalk. Leistungswerte'!$C$6:$F$6,0)),0)</f>
        <v>0</v>
      </c>
      <c r="K112" s="172">
        <f t="shared" si="9"/>
        <v>0</v>
      </c>
      <c r="L112" s="139">
        <f t="shared" si="10"/>
        <v>15</v>
      </c>
      <c r="M112" s="139">
        <f t="shared" si="11"/>
        <v>0</v>
      </c>
      <c r="N112" s="142">
        <f t="shared" si="12"/>
        <v>0</v>
      </c>
      <c r="O112" s="142">
        <f t="shared" si="13"/>
        <v>0</v>
      </c>
      <c r="P112" s="142">
        <f t="shared" si="14"/>
        <v>0</v>
      </c>
    </row>
    <row r="113" spans="1:16" s="173" customFormat="1" ht="18" customHeight="1" x14ac:dyDescent="0.25">
      <c r="A113" s="167" t="s">
        <v>269</v>
      </c>
      <c r="B113" s="175" t="s">
        <v>271</v>
      </c>
      <c r="C113" s="169">
        <v>22.03</v>
      </c>
      <c r="D113" s="170" t="s">
        <v>88</v>
      </c>
      <c r="E113" s="170" t="s">
        <v>46</v>
      </c>
      <c r="F113" s="170" t="s">
        <v>331</v>
      </c>
      <c r="G113" s="171">
        <v>52</v>
      </c>
      <c r="H113" s="170" t="s">
        <v>10</v>
      </c>
      <c r="I113" s="139">
        <f t="shared" si="8"/>
        <v>1145.56</v>
      </c>
      <c r="J113" s="140">
        <f>IFERROR(INDEX('kalk. Leistungswerte'!$C$7:$F$14,MATCH(Raumbuch!E113,'kalk. Leistungswerte'!$A$7:$A$14,0),MATCH(Raumbuch!H113,'kalk. Leistungswerte'!$C$6:$F$6,0)),0)</f>
        <v>0</v>
      </c>
      <c r="K113" s="172">
        <f t="shared" si="9"/>
        <v>0</v>
      </c>
      <c r="L113" s="139">
        <f t="shared" si="10"/>
        <v>15</v>
      </c>
      <c r="M113" s="139">
        <f t="shared" si="11"/>
        <v>0</v>
      </c>
      <c r="N113" s="142">
        <f t="shared" si="12"/>
        <v>0</v>
      </c>
      <c r="O113" s="142">
        <f t="shared" si="13"/>
        <v>0</v>
      </c>
      <c r="P113" s="142">
        <f t="shared" si="14"/>
        <v>0</v>
      </c>
    </row>
    <row r="114" spans="1:16" s="173" customFormat="1" ht="18" customHeight="1" x14ac:dyDescent="0.25">
      <c r="A114" s="167" t="s">
        <v>269</v>
      </c>
      <c r="B114" s="175" t="s">
        <v>272</v>
      </c>
      <c r="C114" s="169">
        <v>22.69</v>
      </c>
      <c r="D114" s="170" t="s">
        <v>88</v>
      </c>
      <c r="E114" s="170" t="s">
        <v>46</v>
      </c>
      <c r="F114" s="170" t="s">
        <v>331</v>
      </c>
      <c r="G114" s="171">
        <v>52</v>
      </c>
      <c r="H114" s="170" t="s">
        <v>10</v>
      </c>
      <c r="I114" s="139">
        <f t="shared" si="8"/>
        <v>1179.8800000000001</v>
      </c>
      <c r="J114" s="140">
        <f>IFERROR(INDEX('kalk. Leistungswerte'!$C$7:$F$14,MATCH(Raumbuch!E114,'kalk. Leistungswerte'!$A$7:$A$14,0),MATCH(Raumbuch!H114,'kalk. Leistungswerte'!$C$6:$F$6,0)),0)</f>
        <v>0</v>
      </c>
      <c r="K114" s="172">
        <f t="shared" si="9"/>
        <v>0</v>
      </c>
      <c r="L114" s="139">
        <f t="shared" si="10"/>
        <v>15</v>
      </c>
      <c r="M114" s="139">
        <f t="shared" si="11"/>
        <v>0</v>
      </c>
      <c r="N114" s="142">
        <f t="shared" si="12"/>
        <v>0</v>
      </c>
      <c r="O114" s="142">
        <f t="shared" si="13"/>
        <v>0</v>
      </c>
      <c r="P114" s="142">
        <f t="shared" si="14"/>
        <v>0</v>
      </c>
    </row>
    <row r="115" spans="1:16" s="173" customFormat="1" ht="18" customHeight="1" x14ac:dyDescent="0.25">
      <c r="A115" s="167" t="s">
        <v>269</v>
      </c>
      <c r="B115" s="175" t="s">
        <v>273</v>
      </c>
      <c r="C115" s="169">
        <v>22.55</v>
      </c>
      <c r="D115" s="170" t="s">
        <v>88</v>
      </c>
      <c r="E115" s="170" t="s">
        <v>46</v>
      </c>
      <c r="F115" s="170" t="s">
        <v>331</v>
      </c>
      <c r="G115" s="171">
        <v>52</v>
      </c>
      <c r="H115" s="170" t="s">
        <v>10</v>
      </c>
      <c r="I115" s="139">
        <f t="shared" si="8"/>
        <v>1172.5999999999999</v>
      </c>
      <c r="J115" s="140">
        <f>IFERROR(INDEX('kalk. Leistungswerte'!$C$7:$F$14,MATCH(Raumbuch!E115,'kalk. Leistungswerte'!$A$7:$A$14,0),MATCH(Raumbuch!H115,'kalk. Leistungswerte'!$C$6:$F$6,0)),0)</f>
        <v>0</v>
      </c>
      <c r="K115" s="172">
        <f t="shared" si="9"/>
        <v>0</v>
      </c>
      <c r="L115" s="139">
        <f t="shared" si="10"/>
        <v>15</v>
      </c>
      <c r="M115" s="139">
        <f t="shared" si="11"/>
        <v>0</v>
      </c>
      <c r="N115" s="142">
        <f t="shared" si="12"/>
        <v>0</v>
      </c>
      <c r="O115" s="142">
        <f t="shared" si="13"/>
        <v>0</v>
      </c>
      <c r="P115" s="142">
        <f t="shared" si="14"/>
        <v>0</v>
      </c>
    </row>
    <row r="116" spans="1:16" s="173" customFormat="1" ht="18" customHeight="1" x14ac:dyDescent="0.25">
      <c r="A116" s="167" t="s">
        <v>269</v>
      </c>
      <c r="B116" s="175" t="s">
        <v>274</v>
      </c>
      <c r="C116" s="169">
        <v>46.35</v>
      </c>
      <c r="D116" s="170" t="s">
        <v>313</v>
      </c>
      <c r="E116" s="170" t="s">
        <v>46</v>
      </c>
      <c r="F116" s="170" t="s">
        <v>331</v>
      </c>
      <c r="G116" s="171">
        <v>52</v>
      </c>
      <c r="H116" s="170" t="s">
        <v>10</v>
      </c>
      <c r="I116" s="139">
        <f t="shared" si="8"/>
        <v>2410.1999999999998</v>
      </c>
      <c r="J116" s="140">
        <f>IFERROR(INDEX('kalk. Leistungswerte'!$C$7:$F$14,MATCH(Raumbuch!E116,'kalk. Leistungswerte'!$A$7:$A$14,0),MATCH(Raumbuch!H116,'kalk. Leistungswerte'!$C$6:$F$6,0)),0)</f>
        <v>0</v>
      </c>
      <c r="K116" s="172">
        <f t="shared" si="9"/>
        <v>0</v>
      </c>
      <c r="L116" s="139">
        <f t="shared" si="10"/>
        <v>15</v>
      </c>
      <c r="M116" s="139">
        <f t="shared" si="11"/>
        <v>0</v>
      </c>
      <c r="N116" s="142">
        <f t="shared" si="12"/>
        <v>0</v>
      </c>
      <c r="O116" s="142">
        <f t="shared" si="13"/>
        <v>0</v>
      </c>
      <c r="P116" s="142">
        <f t="shared" si="14"/>
        <v>0</v>
      </c>
    </row>
    <row r="117" spans="1:16" s="173" customFormat="1" ht="18" customHeight="1" x14ac:dyDescent="0.25">
      <c r="A117" s="167" t="s">
        <v>269</v>
      </c>
      <c r="B117" s="175" t="s">
        <v>275</v>
      </c>
      <c r="C117" s="169">
        <v>34.15</v>
      </c>
      <c r="D117" s="170" t="s">
        <v>88</v>
      </c>
      <c r="E117" s="170" t="s">
        <v>46</v>
      </c>
      <c r="F117" s="170" t="s">
        <v>331</v>
      </c>
      <c r="G117" s="171">
        <v>52</v>
      </c>
      <c r="H117" s="170" t="s">
        <v>10</v>
      </c>
      <c r="I117" s="139">
        <f t="shared" si="8"/>
        <v>1775.8</v>
      </c>
      <c r="J117" s="140">
        <f>IFERROR(INDEX('kalk. Leistungswerte'!$C$7:$F$14,MATCH(Raumbuch!E117,'kalk. Leistungswerte'!$A$7:$A$14,0),MATCH(Raumbuch!H117,'kalk. Leistungswerte'!$C$6:$F$6,0)),0)</f>
        <v>0</v>
      </c>
      <c r="K117" s="172">
        <f t="shared" si="9"/>
        <v>0</v>
      </c>
      <c r="L117" s="139">
        <f t="shared" si="10"/>
        <v>15</v>
      </c>
      <c r="M117" s="139">
        <f t="shared" si="11"/>
        <v>0</v>
      </c>
      <c r="N117" s="142">
        <f t="shared" si="12"/>
        <v>0</v>
      </c>
      <c r="O117" s="142">
        <f t="shared" si="13"/>
        <v>0</v>
      </c>
      <c r="P117" s="142">
        <f t="shared" si="14"/>
        <v>0</v>
      </c>
    </row>
    <row r="118" spans="1:16" s="173" customFormat="1" ht="18" customHeight="1" x14ac:dyDescent="0.25">
      <c r="A118" s="167" t="s">
        <v>269</v>
      </c>
      <c r="B118" s="175" t="s">
        <v>276</v>
      </c>
      <c r="C118" s="169">
        <v>33.340000000000003</v>
      </c>
      <c r="D118" s="170" t="s">
        <v>88</v>
      </c>
      <c r="E118" s="170" t="s">
        <v>46</v>
      </c>
      <c r="F118" s="170" t="s">
        <v>331</v>
      </c>
      <c r="G118" s="171">
        <v>52</v>
      </c>
      <c r="H118" s="170" t="s">
        <v>10</v>
      </c>
      <c r="I118" s="139">
        <f t="shared" si="8"/>
        <v>1733.68</v>
      </c>
      <c r="J118" s="140">
        <f>IFERROR(INDEX('kalk. Leistungswerte'!$C$7:$F$14,MATCH(Raumbuch!E118,'kalk. Leistungswerte'!$A$7:$A$14,0),MATCH(Raumbuch!H118,'kalk. Leistungswerte'!$C$6:$F$6,0)),0)</f>
        <v>0</v>
      </c>
      <c r="K118" s="172">
        <f t="shared" si="9"/>
        <v>0</v>
      </c>
      <c r="L118" s="139">
        <f t="shared" si="10"/>
        <v>15</v>
      </c>
      <c r="M118" s="139">
        <f t="shared" si="11"/>
        <v>0</v>
      </c>
      <c r="N118" s="142">
        <f t="shared" si="12"/>
        <v>0</v>
      </c>
      <c r="O118" s="142">
        <f t="shared" si="13"/>
        <v>0</v>
      </c>
      <c r="P118" s="142">
        <f t="shared" si="14"/>
        <v>0</v>
      </c>
    </row>
    <row r="119" spans="1:16" s="173" customFormat="1" ht="18" customHeight="1" x14ac:dyDescent="0.25">
      <c r="A119" s="167" t="s">
        <v>269</v>
      </c>
      <c r="B119" s="175" t="s">
        <v>277</v>
      </c>
      <c r="C119" s="169">
        <v>6.58</v>
      </c>
      <c r="D119" s="170" t="s">
        <v>298</v>
      </c>
      <c r="E119" s="170" t="s">
        <v>49</v>
      </c>
      <c r="F119" s="170" t="s">
        <v>331</v>
      </c>
      <c r="G119" s="171">
        <v>52</v>
      </c>
      <c r="H119" s="170" t="s">
        <v>10</v>
      </c>
      <c r="I119" s="139">
        <f t="shared" si="8"/>
        <v>342.16</v>
      </c>
      <c r="J119" s="140">
        <f>IFERROR(INDEX('kalk. Leistungswerte'!$C$7:$F$14,MATCH(Raumbuch!E119,'kalk. Leistungswerte'!$A$7:$A$14,0),MATCH(Raumbuch!H119,'kalk. Leistungswerte'!$C$6:$F$6,0)),0)</f>
        <v>0</v>
      </c>
      <c r="K119" s="172">
        <f t="shared" si="9"/>
        <v>0</v>
      </c>
      <c r="L119" s="139">
        <f t="shared" si="10"/>
        <v>15</v>
      </c>
      <c r="M119" s="139">
        <f t="shared" si="11"/>
        <v>0</v>
      </c>
      <c r="N119" s="142">
        <f t="shared" si="12"/>
        <v>0</v>
      </c>
      <c r="O119" s="142">
        <f t="shared" si="13"/>
        <v>0</v>
      </c>
      <c r="P119" s="142">
        <f t="shared" si="14"/>
        <v>0</v>
      </c>
    </row>
    <row r="120" spans="1:16" s="173" customFormat="1" ht="18" customHeight="1" x14ac:dyDescent="0.25">
      <c r="A120" s="167" t="s">
        <v>269</v>
      </c>
      <c r="B120" s="175" t="s">
        <v>278</v>
      </c>
      <c r="C120" s="169">
        <v>26.39</v>
      </c>
      <c r="D120" s="170" t="s">
        <v>88</v>
      </c>
      <c r="E120" s="170" t="s">
        <v>46</v>
      </c>
      <c r="F120" s="170" t="s">
        <v>331</v>
      </c>
      <c r="G120" s="171">
        <v>52</v>
      </c>
      <c r="H120" s="170" t="s">
        <v>10</v>
      </c>
      <c r="I120" s="139">
        <f t="shared" si="8"/>
        <v>1372.28</v>
      </c>
      <c r="J120" s="140">
        <f>IFERROR(INDEX('kalk. Leistungswerte'!$C$7:$F$14,MATCH(Raumbuch!E120,'kalk. Leistungswerte'!$A$7:$A$14,0),MATCH(Raumbuch!H120,'kalk. Leistungswerte'!$C$6:$F$6,0)),0)</f>
        <v>0</v>
      </c>
      <c r="K120" s="172">
        <f t="shared" si="9"/>
        <v>0</v>
      </c>
      <c r="L120" s="139">
        <f t="shared" si="10"/>
        <v>15</v>
      </c>
      <c r="M120" s="139">
        <f t="shared" si="11"/>
        <v>0</v>
      </c>
      <c r="N120" s="142">
        <f t="shared" si="12"/>
        <v>0</v>
      </c>
      <c r="O120" s="142">
        <f t="shared" si="13"/>
        <v>0</v>
      </c>
      <c r="P120" s="142">
        <f t="shared" si="14"/>
        <v>0</v>
      </c>
    </row>
    <row r="121" spans="1:16" s="173" customFormat="1" ht="18" customHeight="1" x14ac:dyDescent="0.25">
      <c r="A121" s="167" t="s">
        <v>269</v>
      </c>
      <c r="B121" s="175" t="s">
        <v>279</v>
      </c>
      <c r="C121" s="169">
        <v>23.53</v>
      </c>
      <c r="D121" s="170" t="s">
        <v>88</v>
      </c>
      <c r="E121" s="170" t="s">
        <v>46</v>
      </c>
      <c r="F121" s="170" t="s">
        <v>331</v>
      </c>
      <c r="G121" s="171">
        <v>52</v>
      </c>
      <c r="H121" s="170" t="s">
        <v>10</v>
      </c>
      <c r="I121" s="139">
        <f t="shared" si="8"/>
        <v>1223.56</v>
      </c>
      <c r="J121" s="140">
        <f>IFERROR(INDEX('kalk. Leistungswerte'!$C$7:$F$14,MATCH(Raumbuch!E121,'kalk. Leistungswerte'!$A$7:$A$14,0),MATCH(Raumbuch!H121,'kalk. Leistungswerte'!$C$6:$F$6,0)),0)</f>
        <v>0</v>
      </c>
      <c r="K121" s="172">
        <f t="shared" si="9"/>
        <v>0</v>
      </c>
      <c r="L121" s="139">
        <f t="shared" si="10"/>
        <v>15</v>
      </c>
      <c r="M121" s="139">
        <f t="shared" si="11"/>
        <v>0</v>
      </c>
      <c r="N121" s="142">
        <f t="shared" si="12"/>
        <v>0</v>
      </c>
      <c r="O121" s="142">
        <f t="shared" si="13"/>
        <v>0</v>
      </c>
      <c r="P121" s="142">
        <f t="shared" si="14"/>
        <v>0</v>
      </c>
    </row>
    <row r="122" spans="1:16" s="173" customFormat="1" ht="18" customHeight="1" x14ac:dyDescent="0.25">
      <c r="A122" s="167" t="s">
        <v>269</v>
      </c>
      <c r="B122" s="175" t="s">
        <v>280</v>
      </c>
      <c r="C122" s="169">
        <f>6.39+5.2</f>
        <v>11.59</v>
      </c>
      <c r="D122" s="170" t="s">
        <v>314</v>
      </c>
      <c r="E122" s="170" t="s">
        <v>48</v>
      </c>
      <c r="F122" s="170" t="s">
        <v>333</v>
      </c>
      <c r="G122" s="171">
        <v>252</v>
      </c>
      <c r="H122" s="170" t="s">
        <v>2</v>
      </c>
      <c r="I122" s="139">
        <f t="shared" si="8"/>
        <v>2920.68</v>
      </c>
      <c r="J122" s="140">
        <f>IFERROR(INDEX('kalk. Leistungswerte'!$C$7:$F$14,MATCH(Raumbuch!E122,'kalk. Leistungswerte'!$A$7:$A$14,0),MATCH(Raumbuch!H122,'kalk. Leistungswerte'!$C$6:$F$6,0)),0)</f>
        <v>0</v>
      </c>
      <c r="K122" s="172">
        <f t="shared" si="9"/>
        <v>0</v>
      </c>
      <c r="L122" s="139">
        <f t="shared" si="10"/>
        <v>15</v>
      </c>
      <c r="M122" s="139">
        <f t="shared" si="11"/>
        <v>0</v>
      </c>
      <c r="N122" s="142">
        <f t="shared" si="12"/>
        <v>0</v>
      </c>
      <c r="O122" s="142">
        <f t="shared" si="13"/>
        <v>0</v>
      </c>
      <c r="P122" s="142">
        <f t="shared" si="14"/>
        <v>0</v>
      </c>
    </row>
    <row r="123" spans="1:16" s="173" customFormat="1" ht="18" customHeight="1" x14ac:dyDescent="0.25">
      <c r="A123" s="167" t="s">
        <v>269</v>
      </c>
      <c r="B123" s="175" t="s">
        <v>281</v>
      </c>
      <c r="C123" s="169">
        <f>4.9+7.66</f>
        <v>12.56</v>
      </c>
      <c r="D123" s="170" t="s">
        <v>292</v>
      </c>
      <c r="E123" s="170" t="s">
        <v>48</v>
      </c>
      <c r="F123" s="170" t="s">
        <v>333</v>
      </c>
      <c r="G123" s="171">
        <v>252</v>
      </c>
      <c r="H123" s="170" t="s">
        <v>2</v>
      </c>
      <c r="I123" s="139">
        <f t="shared" si="8"/>
        <v>3165.12</v>
      </c>
      <c r="J123" s="140">
        <f>IFERROR(INDEX('kalk. Leistungswerte'!$C$7:$F$14,MATCH(Raumbuch!E123,'kalk. Leistungswerte'!$A$7:$A$14,0),MATCH(Raumbuch!H123,'kalk. Leistungswerte'!$C$6:$F$6,0)),0)</f>
        <v>0</v>
      </c>
      <c r="K123" s="172">
        <f t="shared" si="9"/>
        <v>0</v>
      </c>
      <c r="L123" s="139">
        <f t="shared" si="10"/>
        <v>15</v>
      </c>
      <c r="M123" s="139">
        <f t="shared" si="11"/>
        <v>0</v>
      </c>
      <c r="N123" s="142">
        <f t="shared" si="12"/>
        <v>0</v>
      </c>
      <c r="O123" s="142">
        <f t="shared" si="13"/>
        <v>0</v>
      </c>
      <c r="P123" s="142">
        <f t="shared" si="14"/>
        <v>0</v>
      </c>
    </row>
    <row r="124" spans="1:16" s="173" customFormat="1" ht="18" customHeight="1" x14ac:dyDescent="0.25">
      <c r="A124" s="167" t="s">
        <v>269</v>
      </c>
      <c r="B124" s="175" t="s">
        <v>282</v>
      </c>
      <c r="C124" s="169">
        <v>22.14</v>
      </c>
      <c r="D124" s="170" t="s">
        <v>88</v>
      </c>
      <c r="E124" s="170" t="s">
        <v>46</v>
      </c>
      <c r="F124" s="170" t="s">
        <v>331</v>
      </c>
      <c r="G124" s="171">
        <v>52</v>
      </c>
      <c r="H124" s="170" t="s">
        <v>10</v>
      </c>
      <c r="I124" s="139">
        <f t="shared" si="8"/>
        <v>1151.28</v>
      </c>
      <c r="J124" s="140">
        <f>IFERROR(INDEX('kalk. Leistungswerte'!$C$7:$F$14,MATCH(Raumbuch!E124,'kalk. Leistungswerte'!$A$7:$A$14,0),MATCH(Raumbuch!H124,'kalk. Leistungswerte'!$C$6:$F$6,0)),0)</f>
        <v>0</v>
      </c>
      <c r="K124" s="172">
        <f t="shared" si="9"/>
        <v>0</v>
      </c>
      <c r="L124" s="139">
        <f t="shared" si="10"/>
        <v>15</v>
      </c>
      <c r="M124" s="139">
        <f t="shared" si="11"/>
        <v>0</v>
      </c>
      <c r="N124" s="142">
        <f t="shared" si="12"/>
        <v>0</v>
      </c>
      <c r="O124" s="142">
        <f t="shared" si="13"/>
        <v>0</v>
      </c>
      <c r="P124" s="142">
        <f t="shared" si="14"/>
        <v>0</v>
      </c>
    </row>
    <row r="125" spans="1:16" s="173" customFormat="1" ht="18" customHeight="1" x14ac:dyDescent="0.25">
      <c r="A125" s="167" t="s">
        <v>269</v>
      </c>
      <c r="B125" s="175" t="s">
        <v>283</v>
      </c>
      <c r="C125" s="169">
        <v>21.63</v>
      </c>
      <c r="D125" s="170" t="s">
        <v>88</v>
      </c>
      <c r="E125" s="170" t="s">
        <v>46</v>
      </c>
      <c r="F125" s="170" t="s">
        <v>331</v>
      </c>
      <c r="G125" s="171">
        <v>52</v>
      </c>
      <c r="H125" s="170" t="s">
        <v>10</v>
      </c>
      <c r="I125" s="139">
        <f t="shared" si="8"/>
        <v>1124.76</v>
      </c>
      <c r="J125" s="140">
        <f>IFERROR(INDEX('kalk. Leistungswerte'!$C$7:$F$14,MATCH(Raumbuch!E125,'kalk. Leistungswerte'!$A$7:$A$14,0),MATCH(Raumbuch!H125,'kalk. Leistungswerte'!$C$6:$F$6,0)),0)</f>
        <v>0</v>
      </c>
      <c r="K125" s="172">
        <f t="shared" si="9"/>
        <v>0</v>
      </c>
      <c r="L125" s="139">
        <f t="shared" si="10"/>
        <v>15</v>
      </c>
      <c r="M125" s="139">
        <f t="shared" si="11"/>
        <v>0</v>
      </c>
      <c r="N125" s="142">
        <f t="shared" si="12"/>
        <v>0</v>
      </c>
      <c r="O125" s="142">
        <f t="shared" si="13"/>
        <v>0</v>
      </c>
      <c r="P125" s="142">
        <f t="shared" si="14"/>
        <v>0</v>
      </c>
    </row>
    <row r="126" spans="1:16" s="173" customFormat="1" ht="18" customHeight="1" x14ac:dyDescent="0.25">
      <c r="A126" s="167" t="s">
        <v>269</v>
      </c>
      <c r="B126" s="175" t="s">
        <v>284</v>
      </c>
      <c r="C126" s="169">
        <v>21.73</v>
      </c>
      <c r="D126" s="170" t="s">
        <v>88</v>
      </c>
      <c r="E126" s="170" t="s">
        <v>46</v>
      </c>
      <c r="F126" s="170" t="s">
        <v>331</v>
      </c>
      <c r="G126" s="171">
        <v>52</v>
      </c>
      <c r="H126" s="170" t="s">
        <v>10</v>
      </c>
      <c r="I126" s="139">
        <f t="shared" si="8"/>
        <v>1129.96</v>
      </c>
      <c r="J126" s="140">
        <f>IFERROR(INDEX('kalk. Leistungswerte'!$C$7:$F$14,MATCH(Raumbuch!E126,'kalk. Leistungswerte'!$A$7:$A$14,0),MATCH(Raumbuch!H126,'kalk. Leistungswerte'!$C$6:$F$6,0)),0)</f>
        <v>0</v>
      </c>
      <c r="K126" s="172">
        <f t="shared" si="9"/>
        <v>0</v>
      </c>
      <c r="L126" s="139">
        <f t="shared" si="10"/>
        <v>15</v>
      </c>
      <c r="M126" s="139">
        <f t="shared" si="11"/>
        <v>0</v>
      </c>
      <c r="N126" s="142">
        <f t="shared" si="12"/>
        <v>0</v>
      </c>
      <c r="O126" s="142">
        <f t="shared" si="13"/>
        <v>0</v>
      </c>
      <c r="P126" s="142">
        <f t="shared" si="14"/>
        <v>0</v>
      </c>
    </row>
    <row r="127" spans="1:16" s="173" customFormat="1" ht="18" customHeight="1" x14ac:dyDescent="0.25">
      <c r="A127" s="167" t="s">
        <v>269</v>
      </c>
      <c r="B127" s="175" t="s">
        <v>285</v>
      </c>
      <c r="C127" s="169">
        <v>21.12</v>
      </c>
      <c r="D127" s="170" t="s">
        <v>88</v>
      </c>
      <c r="E127" s="170" t="s">
        <v>46</v>
      </c>
      <c r="F127" s="170" t="s">
        <v>331</v>
      </c>
      <c r="G127" s="171">
        <v>52</v>
      </c>
      <c r="H127" s="170" t="s">
        <v>10</v>
      </c>
      <c r="I127" s="139">
        <f t="shared" si="8"/>
        <v>1098.24</v>
      </c>
      <c r="J127" s="140">
        <f>IFERROR(INDEX('kalk. Leistungswerte'!$C$7:$F$14,MATCH(Raumbuch!E127,'kalk. Leistungswerte'!$A$7:$A$14,0),MATCH(Raumbuch!H127,'kalk. Leistungswerte'!$C$6:$F$6,0)),0)</f>
        <v>0</v>
      </c>
      <c r="K127" s="172">
        <f t="shared" si="9"/>
        <v>0</v>
      </c>
      <c r="L127" s="139">
        <f t="shared" si="10"/>
        <v>15</v>
      </c>
      <c r="M127" s="139">
        <f t="shared" si="11"/>
        <v>0</v>
      </c>
      <c r="N127" s="142">
        <f t="shared" si="12"/>
        <v>0</v>
      </c>
      <c r="O127" s="142">
        <f t="shared" si="13"/>
        <v>0</v>
      </c>
      <c r="P127" s="142">
        <f t="shared" si="14"/>
        <v>0</v>
      </c>
    </row>
    <row r="128" spans="1:16" s="173" customFormat="1" ht="18" customHeight="1" x14ac:dyDescent="0.25">
      <c r="A128" s="167" t="s">
        <v>269</v>
      </c>
      <c r="B128" s="175" t="s">
        <v>286</v>
      </c>
      <c r="C128" s="169">
        <v>21.11</v>
      </c>
      <c r="D128" s="170" t="s">
        <v>88</v>
      </c>
      <c r="E128" s="170" t="s">
        <v>46</v>
      </c>
      <c r="F128" s="170" t="s">
        <v>331</v>
      </c>
      <c r="G128" s="171">
        <v>52</v>
      </c>
      <c r="H128" s="170" t="s">
        <v>10</v>
      </c>
      <c r="I128" s="139">
        <f t="shared" si="8"/>
        <v>1097.72</v>
      </c>
      <c r="J128" s="140">
        <f>IFERROR(INDEX('kalk. Leistungswerte'!$C$7:$F$14,MATCH(Raumbuch!E128,'kalk. Leistungswerte'!$A$7:$A$14,0),MATCH(Raumbuch!H128,'kalk. Leistungswerte'!$C$6:$F$6,0)),0)</f>
        <v>0</v>
      </c>
      <c r="K128" s="172">
        <f t="shared" si="9"/>
        <v>0</v>
      </c>
      <c r="L128" s="139">
        <f t="shared" si="10"/>
        <v>15</v>
      </c>
      <c r="M128" s="139">
        <f t="shared" si="11"/>
        <v>0</v>
      </c>
      <c r="N128" s="142">
        <f t="shared" si="12"/>
        <v>0</v>
      </c>
      <c r="O128" s="142">
        <f t="shared" si="13"/>
        <v>0</v>
      </c>
      <c r="P128" s="142">
        <f t="shared" si="14"/>
        <v>0</v>
      </c>
    </row>
    <row r="129" spans="1:17" s="173" customFormat="1" ht="18" customHeight="1" x14ac:dyDescent="0.25">
      <c r="A129" s="167" t="s">
        <v>269</v>
      </c>
      <c r="B129" s="175" t="s">
        <v>287</v>
      </c>
      <c r="C129" s="169">
        <v>8.49</v>
      </c>
      <c r="D129" s="170" t="s">
        <v>296</v>
      </c>
      <c r="E129" s="170" t="s">
        <v>6</v>
      </c>
      <c r="F129" s="170" t="s">
        <v>333</v>
      </c>
      <c r="G129" s="171">
        <v>252</v>
      </c>
      <c r="H129" s="170" t="s">
        <v>395</v>
      </c>
      <c r="I129" s="139">
        <f t="shared" si="8"/>
        <v>2139.48</v>
      </c>
      <c r="J129" s="140">
        <f>IFERROR(INDEX('kalk. Leistungswerte'!$C$7:$F$14,MATCH(Raumbuch!E129,'kalk. Leistungswerte'!$A$7:$A$14,0),MATCH(Raumbuch!H129,'kalk. Leistungswerte'!$C$6:$F$6,0)),0)</f>
        <v>0</v>
      </c>
      <c r="K129" s="172">
        <f t="shared" si="9"/>
        <v>0</v>
      </c>
      <c r="L129" s="139">
        <f t="shared" si="10"/>
        <v>15</v>
      </c>
      <c r="M129" s="139">
        <f t="shared" si="11"/>
        <v>0</v>
      </c>
      <c r="N129" s="142">
        <f t="shared" si="12"/>
        <v>0</v>
      </c>
      <c r="O129" s="142">
        <f t="shared" si="13"/>
        <v>0</v>
      </c>
      <c r="P129" s="142">
        <f t="shared" si="14"/>
        <v>0</v>
      </c>
    </row>
    <row r="130" spans="1:17" s="173" customFormat="1" ht="18" customHeight="1" x14ac:dyDescent="0.25">
      <c r="A130" s="167" t="s">
        <v>269</v>
      </c>
      <c r="B130" s="175" t="s">
        <v>288</v>
      </c>
      <c r="C130" s="169"/>
      <c r="D130" s="170" t="s">
        <v>299</v>
      </c>
      <c r="E130" s="170" t="s">
        <v>49</v>
      </c>
      <c r="F130" s="168" t="s">
        <v>342</v>
      </c>
      <c r="G130" s="171">
        <v>0</v>
      </c>
      <c r="H130" s="170" t="s">
        <v>4</v>
      </c>
      <c r="I130" s="139">
        <f t="shared" si="8"/>
        <v>0</v>
      </c>
      <c r="J130" s="140">
        <f>IFERROR(INDEX('kalk. Leistungswerte'!$C$7:$F$14,MATCH(Raumbuch!E130,'kalk. Leistungswerte'!$A$7:$A$14,0),MATCH(Raumbuch!H130,'kalk. Leistungswerte'!$C$6:$F$6,0)),0)</f>
        <v>0</v>
      </c>
      <c r="K130" s="172">
        <f t="shared" si="9"/>
        <v>0</v>
      </c>
      <c r="L130" s="139">
        <f t="shared" si="10"/>
        <v>15</v>
      </c>
      <c r="M130" s="139">
        <f t="shared" si="11"/>
        <v>0</v>
      </c>
      <c r="N130" s="142">
        <f t="shared" si="12"/>
        <v>0</v>
      </c>
      <c r="O130" s="142">
        <f t="shared" si="13"/>
        <v>0</v>
      </c>
      <c r="P130" s="142">
        <f t="shared" si="14"/>
        <v>0</v>
      </c>
    </row>
    <row r="131" spans="1:17" s="173" customFormat="1" ht="18" customHeight="1" x14ac:dyDescent="0.25">
      <c r="A131" s="167" t="s">
        <v>269</v>
      </c>
      <c r="B131" s="175" t="s">
        <v>289</v>
      </c>
      <c r="C131" s="169"/>
      <c r="D131" s="170" t="s">
        <v>315</v>
      </c>
      <c r="E131" s="170" t="s">
        <v>49</v>
      </c>
      <c r="F131" s="168" t="s">
        <v>342</v>
      </c>
      <c r="G131" s="171">
        <v>0</v>
      </c>
      <c r="H131" s="170" t="s">
        <v>10</v>
      </c>
      <c r="I131" s="139">
        <f t="shared" si="8"/>
        <v>0</v>
      </c>
      <c r="J131" s="140">
        <f>IFERROR(INDEX('kalk. Leistungswerte'!$C$7:$F$14,MATCH(Raumbuch!E131,'kalk. Leistungswerte'!$A$7:$A$14,0),MATCH(Raumbuch!H131,'kalk. Leistungswerte'!$C$6:$F$6,0)),0)</f>
        <v>0</v>
      </c>
      <c r="K131" s="172">
        <f t="shared" si="9"/>
        <v>0</v>
      </c>
      <c r="L131" s="139">
        <f t="shared" si="10"/>
        <v>15</v>
      </c>
      <c r="M131" s="139">
        <f t="shared" si="11"/>
        <v>0</v>
      </c>
      <c r="N131" s="142">
        <f t="shared" si="12"/>
        <v>0</v>
      </c>
      <c r="O131" s="142">
        <f t="shared" si="13"/>
        <v>0</v>
      </c>
      <c r="P131" s="142">
        <f t="shared" si="14"/>
        <v>0</v>
      </c>
    </row>
    <row r="132" spans="1:17" s="26" customFormat="1" ht="18" customHeight="1" x14ac:dyDescent="0.25">
      <c r="A132" s="143" t="s">
        <v>269</v>
      </c>
      <c r="B132" s="145"/>
      <c r="C132" s="146">
        <f>12.78+10.39+55.49+18.42</f>
        <v>97.08</v>
      </c>
      <c r="D132" s="149" t="s">
        <v>316</v>
      </c>
      <c r="E132" s="149" t="s">
        <v>3</v>
      </c>
      <c r="F132" s="149" t="s">
        <v>331</v>
      </c>
      <c r="G132" s="151">
        <v>52</v>
      </c>
      <c r="H132" s="149" t="s">
        <v>10</v>
      </c>
      <c r="I132" s="139">
        <f t="shared" si="8"/>
        <v>5048.16</v>
      </c>
      <c r="J132" s="140">
        <f>IFERROR(INDEX('kalk. Leistungswerte'!$C$7:$F$14,MATCH(Raumbuch!E132,'kalk. Leistungswerte'!$A$7:$A$14,0),MATCH(Raumbuch!H132,'kalk. Leistungswerte'!$C$6:$F$6,0)),0)</f>
        <v>0</v>
      </c>
      <c r="K132" s="141">
        <f t="shared" si="9"/>
        <v>0</v>
      </c>
      <c r="L132" s="139">
        <f t="shared" si="10"/>
        <v>15</v>
      </c>
      <c r="M132" s="139">
        <f t="shared" si="11"/>
        <v>0</v>
      </c>
      <c r="N132" s="142">
        <f t="shared" si="12"/>
        <v>0</v>
      </c>
      <c r="O132" s="142">
        <f t="shared" si="13"/>
        <v>0</v>
      </c>
      <c r="P132" s="142">
        <f t="shared" si="14"/>
        <v>0</v>
      </c>
    </row>
    <row r="133" spans="1:17" s="26" customFormat="1" ht="20.25" customHeight="1" x14ac:dyDescent="0.25">
      <c r="A133" s="213"/>
      <c r="B133" s="214" t="s">
        <v>68</v>
      </c>
      <c r="C133" s="215">
        <f>(SUM(Tabelle2[Grundfläche 
in m²])-C10-C12-C14-C17-C19-C23-C34-C36-C32)</f>
        <v>2944.11</v>
      </c>
      <c r="D133" s="216" t="s">
        <v>367</v>
      </c>
      <c r="E133" s="217"/>
      <c r="F133" s="229"/>
      <c r="G133" s="217"/>
      <c r="H133" s="217"/>
      <c r="I133" s="217">
        <f>SUM(Tabelle2[Jahresreinigungs-fläche in m²])</f>
        <v>212837.36</v>
      </c>
      <c r="J133" s="217"/>
      <c r="K133" s="217">
        <f>SUM(Tabelle2[Jahresstunden])</f>
        <v>0</v>
      </c>
      <c r="L133" s="217"/>
      <c r="M133" s="250">
        <f>SUM(Tabelle2[Kosten 
in € netto pro Jahr])</f>
        <v>0</v>
      </c>
      <c r="N133" s="188"/>
      <c r="O133" s="251">
        <f>SUM(O7:O132)</f>
        <v>0</v>
      </c>
      <c r="P133" s="251">
        <f>SUM(P7:P132)</f>
        <v>0</v>
      </c>
      <c r="Q133" s="228" t="s">
        <v>417</v>
      </c>
    </row>
    <row r="134" spans="1:17" s="173" customFormat="1" ht="9.75" customHeight="1" x14ac:dyDescent="0.25">
      <c r="A134" s="230"/>
      <c r="B134" s="231"/>
      <c r="C134" s="232"/>
      <c r="D134" s="233"/>
      <c r="E134" s="234"/>
      <c r="F134" s="235"/>
      <c r="G134" s="234"/>
      <c r="H134" s="234"/>
      <c r="I134" s="234"/>
      <c r="J134" s="234"/>
      <c r="K134" s="234"/>
      <c r="L134" s="234"/>
      <c r="M134" s="234"/>
      <c r="N134" s="234"/>
      <c r="O134" s="234"/>
      <c r="P134" s="234"/>
      <c r="Q134" s="236"/>
    </row>
    <row r="135" spans="1:17" s="26" customFormat="1" ht="20.25" customHeight="1" x14ac:dyDescent="0.25">
      <c r="A135" s="327"/>
      <c r="B135" s="328"/>
      <c r="C135" s="328"/>
      <c r="D135" s="328"/>
      <c r="E135" s="328"/>
      <c r="F135" s="328"/>
      <c r="G135" s="328"/>
      <c r="H135" s="328"/>
      <c r="I135" s="328"/>
      <c r="J135" s="328"/>
      <c r="K135" s="328"/>
      <c r="L135" s="329"/>
      <c r="M135" s="252">
        <f>M10+M12+M14+M17+M19+M23+M32+M34+M36</f>
        <v>0</v>
      </c>
      <c r="N135" s="324" t="s">
        <v>419</v>
      </c>
      <c r="O135" s="325"/>
      <c r="P135" s="326"/>
      <c r="Q135" s="228"/>
    </row>
    <row r="136" spans="1:17" ht="12" customHeight="1" x14ac:dyDescent="0.2">
      <c r="C136" s="190"/>
    </row>
    <row r="137" spans="1:17" s="26" customFormat="1" ht="28.5" customHeight="1" x14ac:dyDescent="0.25">
      <c r="A137" s="327"/>
      <c r="B137" s="328"/>
      <c r="C137" s="328"/>
      <c r="D137" s="329"/>
      <c r="E137" s="321" t="s">
        <v>418</v>
      </c>
      <c r="F137" s="322"/>
      <c r="G137" s="322"/>
      <c r="H137" s="323"/>
      <c r="I137" s="217">
        <f>Tabelle2[[#Totals],[Jahresreinigungs-fläche in m²]]-I10-I12-I14-I17-I19-I23-I32-I34-I36</f>
        <v>191643.72</v>
      </c>
      <c r="J137" s="217"/>
      <c r="K137" s="217">
        <f>Tabelle2[[#Totals],[Jahresstunden]]-K10-K12-K14-K17-K19-K23-K32-K34-K36</f>
        <v>0</v>
      </c>
      <c r="L137" s="217"/>
      <c r="M137" s="250">
        <f>Tabelle2[[#Totals],[Kosten 
in € netto pro Jahr]]-M10-M12-M14-M17-M19-M23-M32-M34-M36</f>
        <v>0</v>
      </c>
      <c r="N137" s="324" t="s">
        <v>421</v>
      </c>
      <c r="O137" s="325"/>
      <c r="P137" s="326"/>
      <c r="Q137" s="228"/>
    </row>
    <row r="138" spans="1:17" x14ac:dyDescent="0.2">
      <c r="C138" s="190"/>
      <c r="J138" s="19"/>
      <c r="K138" s="21"/>
    </row>
    <row r="139" spans="1:17" x14ac:dyDescent="0.2">
      <c r="J139" s="19"/>
      <c r="K139" s="20"/>
    </row>
    <row r="140" spans="1:17" x14ac:dyDescent="0.2">
      <c r="C140" s="190"/>
      <c r="J140" s="20"/>
    </row>
  </sheetData>
  <sheetProtection algorithmName="SHA-512" hashValue="s2XvvU2HbbSxCx8UvYzU0Rgvcq8FY3srZ9RE2Mb6f+OPc0dhsEwl2rvKkTGdyva8s/xnfEDVzH39yW1cGTN/dQ==" saltValue="rQJMDdTEiD3qkrzAyx3c7Q==" spinCount="100000" sheet="1" objects="1" scenarios="1" selectLockedCells="1" autoFilter="0"/>
  <mergeCells count="6">
    <mergeCell ref="A4:I4"/>
    <mergeCell ref="E137:H137"/>
    <mergeCell ref="N135:P135"/>
    <mergeCell ref="A135:L135"/>
    <mergeCell ref="A137:D137"/>
    <mergeCell ref="N137:P137"/>
  </mergeCells>
  <dataValidations count="3">
    <dataValidation type="list" allowBlank="1" showInputMessage="1" showErrorMessage="1" sqref="JD7:JD132 SZ7:SZ132 ACV7:ACV132 AMR7:AMR132 AWN7:AWN132 BGJ7:BGJ132 BQF7:BQF132 CAB7:CAB132 CJX7:CJX132 CTT7:CTT132 DDP7:DDP132 DNL7:DNL132 DXH7:DXH132 EHD7:EHD132 EQZ7:EQZ132 FAV7:FAV132 FKR7:FKR132 FUN7:FUN132 GEJ7:GEJ132 GOF7:GOF132 GYB7:GYB132 HHX7:HHX132 HRT7:HRT132 IBP7:IBP132 ILL7:ILL132 IVH7:IVH132 JFD7:JFD132 JOZ7:JOZ132 JYV7:JYV132 KIR7:KIR132 KSN7:KSN132 LCJ7:LCJ132 LMF7:LMF132 LWB7:LWB132 MFX7:MFX132 MPT7:MPT132 MZP7:MZP132 NJL7:NJL132 NTH7:NTH132 ODD7:ODD132 OMZ7:OMZ132 OWV7:OWV132 PGR7:PGR132 PQN7:PQN132 QAJ7:QAJ132 QKF7:QKF132 QUB7:QUB132 RDX7:RDX132 RNT7:RNT132 RXP7:RXP132 SHL7:SHL132 SRH7:SRH132 TBD7:TBD132 TKZ7:TKZ132 TUV7:TUV132 UER7:UER132 UON7:UON132 UYJ7:UYJ132 VIF7:VIF132 VSB7:VSB132 WBX7:WBX132 WLT7:WLT132 WVP7:WVP132 JD65539:JD65667 SZ65539:SZ65667 ACV65539:ACV65667 AMR65539:AMR65667 AWN65539:AWN65667 BGJ65539:BGJ65667 BQF65539:BQF65667 CAB65539:CAB65667 CJX65539:CJX65667 CTT65539:CTT65667 DDP65539:DDP65667 DNL65539:DNL65667 DXH65539:DXH65667 EHD65539:EHD65667 EQZ65539:EQZ65667 FAV65539:FAV65667 FKR65539:FKR65667 FUN65539:FUN65667 GEJ65539:GEJ65667 GOF65539:GOF65667 GYB65539:GYB65667 HHX65539:HHX65667 HRT65539:HRT65667 IBP65539:IBP65667 ILL65539:ILL65667 IVH65539:IVH65667 JFD65539:JFD65667 JOZ65539:JOZ65667 JYV65539:JYV65667 KIR65539:KIR65667 KSN65539:KSN65667 LCJ65539:LCJ65667 LMF65539:LMF65667 LWB65539:LWB65667 MFX65539:MFX65667 MPT65539:MPT65667 MZP65539:MZP65667 NJL65539:NJL65667 NTH65539:NTH65667 ODD65539:ODD65667 OMZ65539:OMZ65667 OWV65539:OWV65667 PGR65539:PGR65667 PQN65539:PQN65667 QAJ65539:QAJ65667 QKF65539:QKF65667 QUB65539:QUB65667 RDX65539:RDX65667 RNT65539:RNT65667 RXP65539:RXP65667 SHL65539:SHL65667 SRH65539:SRH65667 TBD65539:TBD65667 TKZ65539:TKZ65667 TUV65539:TUV65667 UER65539:UER65667 UON65539:UON65667 UYJ65539:UYJ65667 VIF65539:VIF65667 VSB65539:VSB65667 WBX65539:WBX65667 WLT65539:WLT65667 WVP65539:WVP65667 H65542:H65670 JD131075:JD131203 SZ131075:SZ131203 ACV131075:ACV131203 AMR131075:AMR131203 AWN131075:AWN131203 BGJ131075:BGJ131203 BQF131075:BQF131203 CAB131075:CAB131203 CJX131075:CJX131203 CTT131075:CTT131203 DDP131075:DDP131203 DNL131075:DNL131203 DXH131075:DXH131203 EHD131075:EHD131203 EQZ131075:EQZ131203 FAV131075:FAV131203 FKR131075:FKR131203 FUN131075:FUN131203 GEJ131075:GEJ131203 GOF131075:GOF131203 GYB131075:GYB131203 HHX131075:HHX131203 HRT131075:HRT131203 IBP131075:IBP131203 ILL131075:ILL131203 IVH131075:IVH131203 JFD131075:JFD131203 JOZ131075:JOZ131203 JYV131075:JYV131203 KIR131075:KIR131203 KSN131075:KSN131203 LCJ131075:LCJ131203 LMF131075:LMF131203 LWB131075:LWB131203 MFX131075:MFX131203 MPT131075:MPT131203 MZP131075:MZP131203 NJL131075:NJL131203 NTH131075:NTH131203 ODD131075:ODD131203 OMZ131075:OMZ131203 OWV131075:OWV131203 PGR131075:PGR131203 PQN131075:PQN131203 QAJ131075:QAJ131203 QKF131075:QKF131203 QUB131075:QUB131203 RDX131075:RDX131203 RNT131075:RNT131203 RXP131075:RXP131203 SHL131075:SHL131203 SRH131075:SRH131203 TBD131075:TBD131203 TKZ131075:TKZ131203 TUV131075:TUV131203 UER131075:UER131203 UON131075:UON131203 UYJ131075:UYJ131203 VIF131075:VIF131203 VSB131075:VSB131203 WBX131075:WBX131203 WLT131075:WLT131203 WVP131075:WVP131203 H131078:H131206 JD196611:JD196739 SZ196611:SZ196739 ACV196611:ACV196739 AMR196611:AMR196739 AWN196611:AWN196739 BGJ196611:BGJ196739 BQF196611:BQF196739 CAB196611:CAB196739 CJX196611:CJX196739 CTT196611:CTT196739 DDP196611:DDP196739 DNL196611:DNL196739 DXH196611:DXH196739 EHD196611:EHD196739 EQZ196611:EQZ196739 FAV196611:FAV196739 FKR196611:FKR196739 FUN196611:FUN196739 GEJ196611:GEJ196739 GOF196611:GOF196739 GYB196611:GYB196739 HHX196611:HHX196739 HRT196611:HRT196739 IBP196611:IBP196739 ILL196611:ILL196739 IVH196611:IVH196739 JFD196611:JFD196739 JOZ196611:JOZ196739 JYV196611:JYV196739 KIR196611:KIR196739 KSN196611:KSN196739 LCJ196611:LCJ196739 LMF196611:LMF196739 LWB196611:LWB196739 MFX196611:MFX196739 MPT196611:MPT196739 MZP196611:MZP196739 NJL196611:NJL196739 NTH196611:NTH196739 ODD196611:ODD196739 OMZ196611:OMZ196739 OWV196611:OWV196739 PGR196611:PGR196739 PQN196611:PQN196739 QAJ196611:QAJ196739 QKF196611:QKF196739 QUB196611:QUB196739 RDX196611:RDX196739 RNT196611:RNT196739 RXP196611:RXP196739 SHL196611:SHL196739 SRH196611:SRH196739 TBD196611:TBD196739 TKZ196611:TKZ196739 TUV196611:TUV196739 UER196611:UER196739 UON196611:UON196739 UYJ196611:UYJ196739 VIF196611:VIF196739 VSB196611:VSB196739 WBX196611:WBX196739 WLT196611:WLT196739 WVP196611:WVP196739 H196614:H196742 JD262147:JD262275 SZ262147:SZ262275 ACV262147:ACV262275 AMR262147:AMR262275 AWN262147:AWN262275 BGJ262147:BGJ262275 BQF262147:BQF262275 CAB262147:CAB262275 CJX262147:CJX262275 CTT262147:CTT262275 DDP262147:DDP262275 DNL262147:DNL262275 DXH262147:DXH262275 EHD262147:EHD262275 EQZ262147:EQZ262275 FAV262147:FAV262275 FKR262147:FKR262275 FUN262147:FUN262275 GEJ262147:GEJ262275 GOF262147:GOF262275 GYB262147:GYB262275 HHX262147:HHX262275 HRT262147:HRT262275 IBP262147:IBP262275 ILL262147:ILL262275 IVH262147:IVH262275 JFD262147:JFD262275 JOZ262147:JOZ262275 JYV262147:JYV262275 KIR262147:KIR262275 KSN262147:KSN262275 LCJ262147:LCJ262275 LMF262147:LMF262275 LWB262147:LWB262275 MFX262147:MFX262275 MPT262147:MPT262275 MZP262147:MZP262275 NJL262147:NJL262275 NTH262147:NTH262275 ODD262147:ODD262275 OMZ262147:OMZ262275 OWV262147:OWV262275 PGR262147:PGR262275 PQN262147:PQN262275 QAJ262147:QAJ262275 QKF262147:QKF262275 QUB262147:QUB262275 RDX262147:RDX262275 RNT262147:RNT262275 RXP262147:RXP262275 SHL262147:SHL262275 SRH262147:SRH262275 TBD262147:TBD262275 TKZ262147:TKZ262275 TUV262147:TUV262275 UER262147:UER262275 UON262147:UON262275 UYJ262147:UYJ262275 VIF262147:VIF262275 VSB262147:VSB262275 WBX262147:WBX262275 WLT262147:WLT262275 WVP262147:WVP262275 H262150:H262278 JD327683:JD327811 SZ327683:SZ327811 ACV327683:ACV327811 AMR327683:AMR327811 AWN327683:AWN327811 BGJ327683:BGJ327811 BQF327683:BQF327811 CAB327683:CAB327811 CJX327683:CJX327811 CTT327683:CTT327811 DDP327683:DDP327811 DNL327683:DNL327811 DXH327683:DXH327811 EHD327683:EHD327811 EQZ327683:EQZ327811 FAV327683:FAV327811 FKR327683:FKR327811 FUN327683:FUN327811 GEJ327683:GEJ327811 GOF327683:GOF327811 GYB327683:GYB327811 HHX327683:HHX327811 HRT327683:HRT327811 IBP327683:IBP327811 ILL327683:ILL327811 IVH327683:IVH327811 JFD327683:JFD327811 JOZ327683:JOZ327811 JYV327683:JYV327811 KIR327683:KIR327811 KSN327683:KSN327811 LCJ327683:LCJ327811 LMF327683:LMF327811 LWB327683:LWB327811 MFX327683:MFX327811 MPT327683:MPT327811 MZP327683:MZP327811 NJL327683:NJL327811 NTH327683:NTH327811 ODD327683:ODD327811 OMZ327683:OMZ327811 OWV327683:OWV327811 PGR327683:PGR327811 PQN327683:PQN327811 QAJ327683:QAJ327811 QKF327683:QKF327811 QUB327683:QUB327811 RDX327683:RDX327811 RNT327683:RNT327811 RXP327683:RXP327811 SHL327683:SHL327811 SRH327683:SRH327811 TBD327683:TBD327811 TKZ327683:TKZ327811 TUV327683:TUV327811 UER327683:UER327811 UON327683:UON327811 UYJ327683:UYJ327811 VIF327683:VIF327811 VSB327683:VSB327811 WBX327683:WBX327811 WLT327683:WLT327811 WVP327683:WVP327811 H327686:H327814 JD393219:JD393347 SZ393219:SZ393347 ACV393219:ACV393347 AMR393219:AMR393347 AWN393219:AWN393347 BGJ393219:BGJ393347 BQF393219:BQF393347 CAB393219:CAB393347 CJX393219:CJX393347 CTT393219:CTT393347 DDP393219:DDP393347 DNL393219:DNL393347 DXH393219:DXH393347 EHD393219:EHD393347 EQZ393219:EQZ393347 FAV393219:FAV393347 FKR393219:FKR393347 FUN393219:FUN393347 GEJ393219:GEJ393347 GOF393219:GOF393347 GYB393219:GYB393347 HHX393219:HHX393347 HRT393219:HRT393347 IBP393219:IBP393347 ILL393219:ILL393347 IVH393219:IVH393347 JFD393219:JFD393347 JOZ393219:JOZ393347 JYV393219:JYV393347 KIR393219:KIR393347 KSN393219:KSN393347 LCJ393219:LCJ393347 LMF393219:LMF393347 LWB393219:LWB393347 MFX393219:MFX393347 MPT393219:MPT393347 MZP393219:MZP393347 NJL393219:NJL393347 NTH393219:NTH393347 ODD393219:ODD393347 OMZ393219:OMZ393347 OWV393219:OWV393347 PGR393219:PGR393347 PQN393219:PQN393347 QAJ393219:QAJ393347 QKF393219:QKF393347 QUB393219:QUB393347 RDX393219:RDX393347 RNT393219:RNT393347 RXP393219:RXP393347 SHL393219:SHL393347 SRH393219:SRH393347 TBD393219:TBD393347 TKZ393219:TKZ393347 TUV393219:TUV393347 UER393219:UER393347 UON393219:UON393347 UYJ393219:UYJ393347 VIF393219:VIF393347 VSB393219:VSB393347 WBX393219:WBX393347 WLT393219:WLT393347 WVP393219:WVP393347 H393222:H393350 JD458755:JD458883 SZ458755:SZ458883 ACV458755:ACV458883 AMR458755:AMR458883 AWN458755:AWN458883 BGJ458755:BGJ458883 BQF458755:BQF458883 CAB458755:CAB458883 CJX458755:CJX458883 CTT458755:CTT458883 DDP458755:DDP458883 DNL458755:DNL458883 DXH458755:DXH458883 EHD458755:EHD458883 EQZ458755:EQZ458883 FAV458755:FAV458883 FKR458755:FKR458883 FUN458755:FUN458883 GEJ458755:GEJ458883 GOF458755:GOF458883 GYB458755:GYB458883 HHX458755:HHX458883 HRT458755:HRT458883 IBP458755:IBP458883 ILL458755:ILL458883 IVH458755:IVH458883 JFD458755:JFD458883 JOZ458755:JOZ458883 JYV458755:JYV458883 KIR458755:KIR458883 KSN458755:KSN458883 LCJ458755:LCJ458883 LMF458755:LMF458883 LWB458755:LWB458883 MFX458755:MFX458883 MPT458755:MPT458883 MZP458755:MZP458883 NJL458755:NJL458883 NTH458755:NTH458883 ODD458755:ODD458883 OMZ458755:OMZ458883 OWV458755:OWV458883 PGR458755:PGR458883 PQN458755:PQN458883 QAJ458755:QAJ458883 QKF458755:QKF458883 QUB458755:QUB458883 RDX458755:RDX458883 RNT458755:RNT458883 RXP458755:RXP458883 SHL458755:SHL458883 SRH458755:SRH458883 TBD458755:TBD458883 TKZ458755:TKZ458883 TUV458755:TUV458883 UER458755:UER458883 UON458755:UON458883 UYJ458755:UYJ458883 VIF458755:VIF458883 VSB458755:VSB458883 WBX458755:WBX458883 WLT458755:WLT458883 WVP458755:WVP458883 H458758:H458886 JD524291:JD524419 SZ524291:SZ524419 ACV524291:ACV524419 AMR524291:AMR524419 AWN524291:AWN524419 BGJ524291:BGJ524419 BQF524291:BQF524419 CAB524291:CAB524419 CJX524291:CJX524419 CTT524291:CTT524419 DDP524291:DDP524419 DNL524291:DNL524419 DXH524291:DXH524419 EHD524291:EHD524419 EQZ524291:EQZ524419 FAV524291:FAV524419 FKR524291:FKR524419 FUN524291:FUN524419 GEJ524291:GEJ524419 GOF524291:GOF524419 GYB524291:GYB524419 HHX524291:HHX524419 HRT524291:HRT524419 IBP524291:IBP524419 ILL524291:ILL524419 IVH524291:IVH524419 JFD524291:JFD524419 JOZ524291:JOZ524419 JYV524291:JYV524419 KIR524291:KIR524419 KSN524291:KSN524419 LCJ524291:LCJ524419 LMF524291:LMF524419 LWB524291:LWB524419 MFX524291:MFX524419 MPT524291:MPT524419 MZP524291:MZP524419 NJL524291:NJL524419 NTH524291:NTH524419 ODD524291:ODD524419 OMZ524291:OMZ524419 OWV524291:OWV524419 PGR524291:PGR524419 PQN524291:PQN524419 QAJ524291:QAJ524419 QKF524291:QKF524419 QUB524291:QUB524419 RDX524291:RDX524419 RNT524291:RNT524419 RXP524291:RXP524419 SHL524291:SHL524419 SRH524291:SRH524419 TBD524291:TBD524419 TKZ524291:TKZ524419 TUV524291:TUV524419 UER524291:UER524419 UON524291:UON524419 UYJ524291:UYJ524419 VIF524291:VIF524419 VSB524291:VSB524419 WBX524291:WBX524419 WLT524291:WLT524419 WVP524291:WVP524419 H524294:H524422 JD589827:JD589955 SZ589827:SZ589955 ACV589827:ACV589955 AMR589827:AMR589955 AWN589827:AWN589955 BGJ589827:BGJ589955 BQF589827:BQF589955 CAB589827:CAB589955 CJX589827:CJX589955 CTT589827:CTT589955 DDP589827:DDP589955 DNL589827:DNL589955 DXH589827:DXH589955 EHD589827:EHD589955 EQZ589827:EQZ589955 FAV589827:FAV589955 FKR589827:FKR589955 FUN589827:FUN589955 GEJ589827:GEJ589955 GOF589827:GOF589955 GYB589827:GYB589955 HHX589827:HHX589955 HRT589827:HRT589955 IBP589827:IBP589955 ILL589827:ILL589955 IVH589827:IVH589955 JFD589827:JFD589955 JOZ589827:JOZ589955 JYV589827:JYV589955 KIR589827:KIR589955 KSN589827:KSN589955 LCJ589827:LCJ589955 LMF589827:LMF589955 LWB589827:LWB589955 MFX589827:MFX589955 MPT589827:MPT589955 MZP589827:MZP589955 NJL589827:NJL589955 NTH589827:NTH589955 ODD589827:ODD589955 OMZ589827:OMZ589955 OWV589827:OWV589955 PGR589827:PGR589955 PQN589827:PQN589955 QAJ589827:QAJ589955 QKF589827:QKF589955 QUB589827:QUB589955 RDX589827:RDX589955 RNT589827:RNT589955 RXP589827:RXP589955 SHL589827:SHL589955 SRH589827:SRH589955 TBD589827:TBD589955 TKZ589827:TKZ589955 TUV589827:TUV589955 UER589827:UER589955 UON589827:UON589955 UYJ589827:UYJ589955 VIF589827:VIF589955 VSB589827:VSB589955 WBX589827:WBX589955 WLT589827:WLT589955 WVP589827:WVP589955 H589830:H589958 JD655363:JD655491 SZ655363:SZ655491 ACV655363:ACV655491 AMR655363:AMR655491 AWN655363:AWN655491 BGJ655363:BGJ655491 BQF655363:BQF655491 CAB655363:CAB655491 CJX655363:CJX655491 CTT655363:CTT655491 DDP655363:DDP655491 DNL655363:DNL655491 DXH655363:DXH655491 EHD655363:EHD655491 EQZ655363:EQZ655491 FAV655363:FAV655491 FKR655363:FKR655491 FUN655363:FUN655491 GEJ655363:GEJ655491 GOF655363:GOF655491 GYB655363:GYB655491 HHX655363:HHX655491 HRT655363:HRT655491 IBP655363:IBP655491 ILL655363:ILL655491 IVH655363:IVH655491 JFD655363:JFD655491 JOZ655363:JOZ655491 JYV655363:JYV655491 KIR655363:KIR655491 KSN655363:KSN655491 LCJ655363:LCJ655491 LMF655363:LMF655491 LWB655363:LWB655491 MFX655363:MFX655491 MPT655363:MPT655491 MZP655363:MZP655491 NJL655363:NJL655491 NTH655363:NTH655491 ODD655363:ODD655491 OMZ655363:OMZ655491 OWV655363:OWV655491 PGR655363:PGR655491 PQN655363:PQN655491 QAJ655363:QAJ655491 QKF655363:QKF655491 QUB655363:QUB655491 RDX655363:RDX655491 RNT655363:RNT655491 RXP655363:RXP655491 SHL655363:SHL655491 SRH655363:SRH655491 TBD655363:TBD655491 TKZ655363:TKZ655491 TUV655363:TUV655491 UER655363:UER655491 UON655363:UON655491 UYJ655363:UYJ655491 VIF655363:VIF655491 VSB655363:VSB655491 WBX655363:WBX655491 WLT655363:WLT655491 WVP655363:WVP655491 H655366:H655494 JD720899:JD721027 SZ720899:SZ721027 ACV720899:ACV721027 AMR720899:AMR721027 AWN720899:AWN721027 BGJ720899:BGJ721027 BQF720899:BQF721027 CAB720899:CAB721027 CJX720899:CJX721027 CTT720899:CTT721027 DDP720899:DDP721027 DNL720899:DNL721027 DXH720899:DXH721027 EHD720899:EHD721027 EQZ720899:EQZ721027 FAV720899:FAV721027 FKR720899:FKR721027 FUN720899:FUN721027 GEJ720899:GEJ721027 GOF720899:GOF721027 GYB720899:GYB721027 HHX720899:HHX721027 HRT720899:HRT721027 IBP720899:IBP721027 ILL720899:ILL721027 IVH720899:IVH721027 JFD720899:JFD721027 JOZ720899:JOZ721027 JYV720899:JYV721027 KIR720899:KIR721027 KSN720899:KSN721027 LCJ720899:LCJ721027 LMF720899:LMF721027 LWB720899:LWB721027 MFX720899:MFX721027 MPT720899:MPT721027 MZP720899:MZP721027 NJL720899:NJL721027 NTH720899:NTH721027 ODD720899:ODD721027 OMZ720899:OMZ721027 OWV720899:OWV721027 PGR720899:PGR721027 PQN720899:PQN721027 QAJ720899:QAJ721027 QKF720899:QKF721027 QUB720899:QUB721027 RDX720899:RDX721027 RNT720899:RNT721027 RXP720899:RXP721027 SHL720899:SHL721027 SRH720899:SRH721027 TBD720899:TBD721027 TKZ720899:TKZ721027 TUV720899:TUV721027 UER720899:UER721027 UON720899:UON721027 UYJ720899:UYJ721027 VIF720899:VIF721027 VSB720899:VSB721027 WBX720899:WBX721027 WLT720899:WLT721027 WVP720899:WVP721027 H720902:H721030 JD786435:JD786563 SZ786435:SZ786563 ACV786435:ACV786563 AMR786435:AMR786563 AWN786435:AWN786563 BGJ786435:BGJ786563 BQF786435:BQF786563 CAB786435:CAB786563 CJX786435:CJX786563 CTT786435:CTT786563 DDP786435:DDP786563 DNL786435:DNL786563 DXH786435:DXH786563 EHD786435:EHD786563 EQZ786435:EQZ786563 FAV786435:FAV786563 FKR786435:FKR786563 FUN786435:FUN786563 GEJ786435:GEJ786563 GOF786435:GOF786563 GYB786435:GYB786563 HHX786435:HHX786563 HRT786435:HRT786563 IBP786435:IBP786563 ILL786435:ILL786563 IVH786435:IVH786563 JFD786435:JFD786563 JOZ786435:JOZ786563 JYV786435:JYV786563 KIR786435:KIR786563 KSN786435:KSN786563 LCJ786435:LCJ786563 LMF786435:LMF786563 LWB786435:LWB786563 MFX786435:MFX786563 MPT786435:MPT786563 MZP786435:MZP786563 NJL786435:NJL786563 NTH786435:NTH786563 ODD786435:ODD786563 OMZ786435:OMZ786563 OWV786435:OWV786563 PGR786435:PGR786563 PQN786435:PQN786563 QAJ786435:QAJ786563 QKF786435:QKF786563 QUB786435:QUB786563 RDX786435:RDX786563 RNT786435:RNT786563 RXP786435:RXP786563 SHL786435:SHL786563 SRH786435:SRH786563 TBD786435:TBD786563 TKZ786435:TKZ786563 TUV786435:TUV786563 UER786435:UER786563 UON786435:UON786563 UYJ786435:UYJ786563 VIF786435:VIF786563 VSB786435:VSB786563 WBX786435:WBX786563 WLT786435:WLT786563 WVP786435:WVP786563 H786438:H786566 JD851971:JD852099 SZ851971:SZ852099 ACV851971:ACV852099 AMR851971:AMR852099 AWN851971:AWN852099 BGJ851971:BGJ852099 BQF851971:BQF852099 CAB851971:CAB852099 CJX851971:CJX852099 CTT851971:CTT852099 DDP851971:DDP852099 DNL851971:DNL852099 DXH851971:DXH852099 EHD851971:EHD852099 EQZ851971:EQZ852099 FAV851971:FAV852099 FKR851971:FKR852099 FUN851971:FUN852099 GEJ851971:GEJ852099 GOF851971:GOF852099 GYB851971:GYB852099 HHX851971:HHX852099 HRT851971:HRT852099 IBP851971:IBP852099 ILL851971:ILL852099 IVH851971:IVH852099 JFD851971:JFD852099 JOZ851971:JOZ852099 JYV851971:JYV852099 KIR851971:KIR852099 KSN851971:KSN852099 LCJ851971:LCJ852099 LMF851971:LMF852099 LWB851971:LWB852099 MFX851971:MFX852099 MPT851971:MPT852099 MZP851971:MZP852099 NJL851971:NJL852099 NTH851971:NTH852099 ODD851971:ODD852099 OMZ851971:OMZ852099 OWV851971:OWV852099 PGR851971:PGR852099 PQN851971:PQN852099 QAJ851971:QAJ852099 QKF851971:QKF852099 QUB851971:QUB852099 RDX851971:RDX852099 RNT851971:RNT852099 RXP851971:RXP852099 SHL851971:SHL852099 SRH851971:SRH852099 TBD851971:TBD852099 TKZ851971:TKZ852099 TUV851971:TUV852099 UER851971:UER852099 UON851971:UON852099 UYJ851971:UYJ852099 VIF851971:VIF852099 VSB851971:VSB852099 WBX851971:WBX852099 WLT851971:WLT852099 WVP851971:WVP852099 H851974:H852102 JD917507:JD917635 SZ917507:SZ917635 ACV917507:ACV917635 AMR917507:AMR917635 AWN917507:AWN917635 BGJ917507:BGJ917635 BQF917507:BQF917635 CAB917507:CAB917635 CJX917507:CJX917635 CTT917507:CTT917635 DDP917507:DDP917635 DNL917507:DNL917635 DXH917507:DXH917635 EHD917507:EHD917635 EQZ917507:EQZ917635 FAV917507:FAV917635 FKR917507:FKR917635 FUN917507:FUN917635 GEJ917507:GEJ917635 GOF917507:GOF917635 GYB917507:GYB917635 HHX917507:HHX917635 HRT917507:HRT917635 IBP917507:IBP917635 ILL917507:ILL917635 IVH917507:IVH917635 JFD917507:JFD917635 JOZ917507:JOZ917635 JYV917507:JYV917635 KIR917507:KIR917635 KSN917507:KSN917635 LCJ917507:LCJ917635 LMF917507:LMF917635 LWB917507:LWB917635 MFX917507:MFX917635 MPT917507:MPT917635 MZP917507:MZP917635 NJL917507:NJL917635 NTH917507:NTH917635 ODD917507:ODD917635 OMZ917507:OMZ917635 OWV917507:OWV917635 PGR917507:PGR917635 PQN917507:PQN917635 QAJ917507:QAJ917635 QKF917507:QKF917635 QUB917507:QUB917635 RDX917507:RDX917635 RNT917507:RNT917635 RXP917507:RXP917635 SHL917507:SHL917635 SRH917507:SRH917635 TBD917507:TBD917635 TKZ917507:TKZ917635 TUV917507:TUV917635 UER917507:UER917635 UON917507:UON917635 UYJ917507:UYJ917635 VIF917507:VIF917635 VSB917507:VSB917635 WBX917507:WBX917635 WLT917507:WLT917635 WVP917507:WVP917635 H917510:H917638 JD983043:JD983171 SZ983043:SZ983171 ACV983043:ACV983171 AMR983043:AMR983171 AWN983043:AWN983171 BGJ983043:BGJ983171 BQF983043:BQF983171 CAB983043:CAB983171 CJX983043:CJX983171 CTT983043:CTT983171 DDP983043:DDP983171 DNL983043:DNL983171 DXH983043:DXH983171 EHD983043:EHD983171 EQZ983043:EQZ983171 FAV983043:FAV983171 FKR983043:FKR983171 FUN983043:FUN983171 GEJ983043:GEJ983171 GOF983043:GOF983171 GYB983043:GYB983171 HHX983043:HHX983171 HRT983043:HRT983171 IBP983043:IBP983171 ILL983043:ILL983171 IVH983043:IVH983171 JFD983043:JFD983171 JOZ983043:JOZ983171 JYV983043:JYV983171 KIR983043:KIR983171 KSN983043:KSN983171 LCJ983043:LCJ983171 LMF983043:LMF983171 LWB983043:LWB983171 MFX983043:MFX983171 MPT983043:MPT983171 MZP983043:MZP983171 NJL983043:NJL983171 NTH983043:NTH983171 ODD983043:ODD983171 OMZ983043:OMZ983171 OWV983043:OWV983171 PGR983043:PGR983171 PQN983043:PQN983171 QAJ983043:QAJ983171 QKF983043:QKF983171 QUB983043:QUB983171 RDX983043:RDX983171 RNT983043:RNT983171 RXP983043:RXP983171 SHL983043:SHL983171 SRH983043:SRH983171 TBD983043:TBD983171 TKZ983043:TKZ983171 TUV983043:TUV983171 UER983043:UER983171 UON983043:UON983171 UYJ983043:UYJ983171 VIF983043:VIF983171 VSB983043:VSB983171 WBX983043:WBX983171 WLT983043:WLT983171 WVP983043:WVP983171 H983046:H983174" xr:uid="{00000000-0002-0000-0600-000000000000}">
      <formula1>Bodenart</formula1>
    </dataValidation>
    <dataValidation type="list" allowBlank="1" showInputMessage="1" showErrorMessage="1" sqref="F983046:F983174 JB7:JB132 SX7:SX132 ACT7:ACT132 AMP7:AMP132 AWL7:AWL132 BGH7:BGH132 BQD7:BQD132 BZZ7:BZZ132 CJV7:CJV132 CTR7:CTR132 DDN7:DDN132 DNJ7:DNJ132 DXF7:DXF132 EHB7:EHB132 EQX7:EQX132 FAT7:FAT132 FKP7:FKP132 FUL7:FUL132 GEH7:GEH132 GOD7:GOD132 GXZ7:GXZ132 HHV7:HHV132 HRR7:HRR132 IBN7:IBN132 ILJ7:ILJ132 IVF7:IVF132 JFB7:JFB132 JOX7:JOX132 JYT7:JYT132 KIP7:KIP132 KSL7:KSL132 LCH7:LCH132 LMD7:LMD132 LVZ7:LVZ132 MFV7:MFV132 MPR7:MPR132 MZN7:MZN132 NJJ7:NJJ132 NTF7:NTF132 ODB7:ODB132 OMX7:OMX132 OWT7:OWT132 PGP7:PGP132 PQL7:PQL132 QAH7:QAH132 QKD7:QKD132 QTZ7:QTZ132 RDV7:RDV132 RNR7:RNR132 RXN7:RXN132 SHJ7:SHJ132 SRF7:SRF132 TBB7:TBB132 TKX7:TKX132 TUT7:TUT132 UEP7:UEP132 UOL7:UOL132 UYH7:UYH132 VID7:VID132 VRZ7:VRZ132 WBV7:WBV132 WLR7:WLR132 WVN7:WVN132 JB65539:JB65667 SX65539:SX65667 ACT65539:ACT65667 AMP65539:AMP65667 AWL65539:AWL65667 BGH65539:BGH65667 BQD65539:BQD65667 BZZ65539:BZZ65667 CJV65539:CJV65667 CTR65539:CTR65667 DDN65539:DDN65667 DNJ65539:DNJ65667 DXF65539:DXF65667 EHB65539:EHB65667 EQX65539:EQX65667 FAT65539:FAT65667 FKP65539:FKP65667 FUL65539:FUL65667 GEH65539:GEH65667 GOD65539:GOD65667 GXZ65539:GXZ65667 HHV65539:HHV65667 HRR65539:HRR65667 IBN65539:IBN65667 ILJ65539:ILJ65667 IVF65539:IVF65667 JFB65539:JFB65667 JOX65539:JOX65667 JYT65539:JYT65667 KIP65539:KIP65667 KSL65539:KSL65667 LCH65539:LCH65667 LMD65539:LMD65667 LVZ65539:LVZ65667 MFV65539:MFV65667 MPR65539:MPR65667 MZN65539:MZN65667 NJJ65539:NJJ65667 NTF65539:NTF65667 ODB65539:ODB65667 OMX65539:OMX65667 OWT65539:OWT65667 PGP65539:PGP65667 PQL65539:PQL65667 QAH65539:QAH65667 QKD65539:QKD65667 QTZ65539:QTZ65667 RDV65539:RDV65667 RNR65539:RNR65667 RXN65539:RXN65667 SHJ65539:SHJ65667 SRF65539:SRF65667 TBB65539:TBB65667 TKX65539:TKX65667 TUT65539:TUT65667 UEP65539:UEP65667 UOL65539:UOL65667 UYH65539:UYH65667 VID65539:VID65667 VRZ65539:VRZ65667 WBV65539:WBV65667 WLR65539:WLR65667 WVN65539:WVN65667 F65542:F65670 JB131075:JB131203 SX131075:SX131203 ACT131075:ACT131203 AMP131075:AMP131203 AWL131075:AWL131203 BGH131075:BGH131203 BQD131075:BQD131203 BZZ131075:BZZ131203 CJV131075:CJV131203 CTR131075:CTR131203 DDN131075:DDN131203 DNJ131075:DNJ131203 DXF131075:DXF131203 EHB131075:EHB131203 EQX131075:EQX131203 FAT131075:FAT131203 FKP131075:FKP131203 FUL131075:FUL131203 GEH131075:GEH131203 GOD131075:GOD131203 GXZ131075:GXZ131203 HHV131075:HHV131203 HRR131075:HRR131203 IBN131075:IBN131203 ILJ131075:ILJ131203 IVF131075:IVF131203 JFB131075:JFB131203 JOX131075:JOX131203 JYT131075:JYT131203 KIP131075:KIP131203 KSL131075:KSL131203 LCH131075:LCH131203 LMD131075:LMD131203 LVZ131075:LVZ131203 MFV131075:MFV131203 MPR131075:MPR131203 MZN131075:MZN131203 NJJ131075:NJJ131203 NTF131075:NTF131203 ODB131075:ODB131203 OMX131075:OMX131203 OWT131075:OWT131203 PGP131075:PGP131203 PQL131075:PQL131203 QAH131075:QAH131203 QKD131075:QKD131203 QTZ131075:QTZ131203 RDV131075:RDV131203 RNR131075:RNR131203 RXN131075:RXN131203 SHJ131075:SHJ131203 SRF131075:SRF131203 TBB131075:TBB131203 TKX131075:TKX131203 TUT131075:TUT131203 UEP131075:UEP131203 UOL131075:UOL131203 UYH131075:UYH131203 VID131075:VID131203 VRZ131075:VRZ131203 WBV131075:WBV131203 WLR131075:WLR131203 WVN131075:WVN131203 F131078:F131206 JB196611:JB196739 SX196611:SX196739 ACT196611:ACT196739 AMP196611:AMP196739 AWL196611:AWL196739 BGH196611:BGH196739 BQD196611:BQD196739 BZZ196611:BZZ196739 CJV196611:CJV196739 CTR196611:CTR196739 DDN196611:DDN196739 DNJ196611:DNJ196739 DXF196611:DXF196739 EHB196611:EHB196739 EQX196611:EQX196739 FAT196611:FAT196739 FKP196611:FKP196739 FUL196611:FUL196739 GEH196611:GEH196739 GOD196611:GOD196739 GXZ196611:GXZ196739 HHV196611:HHV196739 HRR196611:HRR196739 IBN196611:IBN196739 ILJ196611:ILJ196739 IVF196611:IVF196739 JFB196611:JFB196739 JOX196611:JOX196739 JYT196611:JYT196739 KIP196611:KIP196739 KSL196611:KSL196739 LCH196611:LCH196739 LMD196611:LMD196739 LVZ196611:LVZ196739 MFV196611:MFV196739 MPR196611:MPR196739 MZN196611:MZN196739 NJJ196611:NJJ196739 NTF196611:NTF196739 ODB196611:ODB196739 OMX196611:OMX196739 OWT196611:OWT196739 PGP196611:PGP196739 PQL196611:PQL196739 QAH196611:QAH196739 QKD196611:QKD196739 QTZ196611:QTZ196739 RDV196611:RDV196739 RNR196611:RNR196739 RXN196611:RXN196739 SHJ196611:SHJ196739 SRF196611:SRF196739 TBB196611:TBB196739 TKX196611:TKX196739 TUT196611:TUT196739 UEP196611:UEP196739 UOL196611:UOL196739 UYH196611:UYH196739 VID196611:VID196739 VRZ196611:VRZ196739 WBV196611:WBV196739 WLR196611:WLR196739 WVN196611:WVN196739 F196614:F196742 JB262147:JB262275 SX262147:SX262275 ACT262147:ACT262275 AMP262147:AMP262275 AWL262147:AWL262275 BGH262147:BGH262275 BQD262147:BQD262275 BZZ262147:BZZ262275 CJV262147:CJV262275 CTR262147:CTR262275 DDN262147:DDN262275 DNJ262147:DNJ262275 DXF262147:DXF262275 EHB262147:EHB262275 EQX262147:EQX262275 FAT262147:FAT262275 FKP262147:FKP262275 FUL262147:FUL262275 GEH262147:GEH262275 GOD262147:GOD262275 GXZ262147:GXZ262275 HHV262147:HHV262275 HRR262147:HRR262275 IBN262147:IBN262275 ILJ262147:ILJ262275 IVF262147:IVF262275 JFB262147:JFB262275 JOX262147:JOX262275 JYT262147:JYT262275 KIP262147:KIP262275 KSL262147:KSL262275 LCH262147:LCH262275 LMD262147:LMD262275 LVZ262147:LVZ262275 MFV262147:MFV262275 MPR262147:MPR262275 MZN262147:MZN262275 NJJ262147:NJJ262275 NTF262147:NTF262275 ODB262147:ODB262275 OMX262147:OMX262275 OWT262147:OWT262275 PGP262147:PGP262275 PQL262147:PQL262275 QAH262147:QAH262275 QKD262147:QKD262275 QTZ262147:QTZ262275 RDV262147:RDV262275 RNR262147:RNR262275 RXN262147:RXN262275 SHJ262147:SHJ262275 SRF262147:SRF262275 TBB262147:TBB262275 TKX262147:TKX262275 TUT262147:TUT262275 UEP262147:UEP262275 UOL262147:UOL262275 UYH262147:UYH262275 VID262147:VID262275 VRZ262147:VRZ262275 WBV262147:WBV262275 WLR262147:WLR262275 WVN262147:WVN262275 F262150:F262278 JB327683:JB327811 SX327683:SX327811 ACT327683:ACT327811 AMP327683:AMP327811 AWL327683:AWL327811 BGH327683:BGH327811 BQD327683:BQD327811 BZZ327683:BZZ327811 CJV327683:CJV327811 CTR327683:CTR327811 DDN327683:DDN327811 DNJ327683:DNJ327811 DXF327683:DXF327811 EHB327683:EHB327811 EQX327683:EQX327811 FAT327683:FAT327811 FKP327683:FKP327811 FUL327683:FUL327811 GEH327683:GEH327811 GOD327683:GOD327811 GXZ327683:GXZ327811 HHV327683:HHV327811 HRR327683:HRR327811 IBN327683:IBN327811 ILJ327683:ILJ327811 IVF327683:IVF327811 JFB327683:JFB327811 JOX327683:JOX327811 JYT327683:JYT327811 KIP327683:KIP327811 KSL327683:KSL327811 LCH327683:LCH327811 LMD327683:LMD327811 LVZ327683:LVZ327811 MFV327683:MFV327811 MPR327683:MPR327811 MZN327683:MZN327811 NJJ327683:NJJ327811 NTF327683:NTF327811 ODB327683:ODB327811 OMX327683:OMX327811 OWT327683:OWT327811 PGP327683:PGP327811 PQL327683:PQL327811 QAH327683:QAH327811 QKD327683:QKD327811 QTZ327683:QTZ327811 RDV327683:RDV327811 RNR327683:RNR327811 RXN327683:RXN327811 SHJ327683:SHJ327811 SRF327683:SRF327811 TBB327683:TBB327811 TKX327683:TKX327811 TUT327683:TUT327811 UEP327683:UEP327811 UOL327683:UOL327811 UYH327683:UYH327811 VID327683:VID327811 VRZ327683:VRZ327811 WBV327683:WBV327811 WLR327683:WLR327811 WVN327683:WVN327811 F327686:F327814 JB393219:JB393347 SX393219:SX393347 ACT393219:ACT393347 AMP393219:AMP393347 AWL393219:AWL393347 BGH393219:BGH393347 BQD393219:BQD393347 BZZ393219:BZZ393347 CJV393219:CJV393347 CTR393219:CTR393347 DDN393219:DDN393347 DNJ393219:DNJ393347 DXF393219:DXF393347 EHB393219:EHB393347 EQX393219:EQX393347 FAT393219:FAT393347 FKP393219:FKP393347 FUL393219:FUL393347 GEH393219:GEH393347 GOD393219:GOD393347 GXZ393219:GXZ393347 HHV393219:HHV393347 HRR393219:HRR393347 IBN393219:IBN393347 ILJ393219:ILJ393347 IVF393219:IVF393347 JFB393219:JFB393347 JOX393219:JOX393347 JYT393219:JYT393347 KIP393219:KIP393347 KSL393219:KSL393347 LCH393219:LCH393347 LMD393219:LMD393347 LVZ393219:LVZ393347 MFV393219:MFV393347 MPR393219:MPR393347 MZN393219:MZN393347 NJJ393219:NJJ393347 NTF393219:NTF393347 ODB393219:ODB393347 OMX393219:OMX393347 OWT393219:OWT393347 PGP393219:PGP393347 PQL393219:PQL393347 QAH393219:QAH393347 QKD393219:QKD393347 QTZ393219:QTZ393347 RDV393219:RDV393347 RNR393219:RNR393347 RXN393219:RXN393347 SHJ393219:SHJ393347 SRF393219:SRF393347 TBB393219:TBB393347 TKX393219:TKX393347 TUT393219:TUT393347 UEP393219:UEP393347 UOL393219:UOL393347 UYH393219:UYH393347 VID393219:VID393347 VRZ393219:VRZ393347 WBV393219:WBV393347 WLR393219:WLR393347 WVN393219:WVN393347 F393222:F393350 JB458755:JB458883 SX458755:SX458883 ACT458755:ACT458883 AMP458755:AMP458883 AWL458755:AWL458883 BGH458755:BGH458883 BQD458755:BQD458883 BZZ458755:BZZ458883 CJV458755:CJV458883 CTR458755:CTR458883 DDN458755:DDN458883 DNJ458755:DNJ458883 DXF458755:DXF458883 EHB458755:EHB458883 EQX458755:EQX458883 FAT458755:FAT458883 FKP458755:FKP458883 FUL458755:FUL458883 GEH458755:GEH458883 GOD458755:GOD458883 GXZ458755:GXZ458883 HHV458755:HHV458883 HRR458755:HRR458883 IBN458755:IBN458883 ILJ458755:ILJ458883 IVF458755:IVF458883 JFB458755:JFB458883 JOX458755:JOX458883 JYT458755:JYT458883 KIP458755:KIP458883 KSL458755:KSL458883 LCH458755:LCH458883 LMD458755:LMD458883 LVZ458755:LVZ458883 MFV458755:MFV458883 MPR458755:MPR458883 MZN458755:MZN458883 NJJ458755:NJJ458883 NTF458755:NTF458883 ODB458755:ODB458883 OMX458755:OMX458883 OWT458755:OWT458883 PGP458755:PGP458883 PQL458755:PQL458883 QAH458755:QAH458883 QKD458755:QKD458883 QTZ458755:QTZ458883 RDV458755:RDV458883 RNR458755:RNR458883 RXN458755:RXN458883 SHJ458755:SHJ458883 SRF458755:SRF458883 TBB458755:TBB458883 TKX458755:TKX458883 TUT458755:TUT458883 UEP458755:UEP458883 UOL458755:UOL458883 UYH458755:UYH458883 VID458755:VID458883 VRZ458755:VRZ458883 WBV458755:WBV458883 WLR458755:WLR458883 WVN458755:WVN458883 F458758:F458886 JB524291:JB524419 SX524291:SX524419 ACT524291:ACT524419 AMP524291:AMP524419 AWL524291:AWL524419 BGH524291:BGH524419 BQD524291:BQD524419 BZZ524291:BZZ524419 CJV524291:CJV524419 CTR524291:CTR524419 DDN524291:DDN524419 DNJ524291:DNJ524419 DXF524291:DXF524419 EHB524291:EHB524419 EQX524291:EQX524419 FAT524291:FAT524419 FKP524291:FKP524419 FUL524291:FUL524419 GEH524291:GEH524419 GOD524291:GOD524419 GXZ524291:GXZ524419 HHV524291:HHV524419 HRR524291:HRR524419 IBN524291:IBN524419 ILJ524291:ILJ524419 IVF524291:IVF524419 JFB524291:JFB524419 JOX524291:JOX524419 JYT524291:JYT524419 KIP524291:KIP524419 KSL524291:KSL524419 LCH524291:LCH524419 LMD524291:LMD524419 LVZ524291:LVZ524419 MFV524291:MFV524419 MPR524291:MPR524419 MZN524291:MZN524419 NJJ524291:NJJ524419 NTF524291:NTF524419 ODB524291:ODB524419 OMX524291:OMX524419 OWT524291:OWT524419 PGP524291:PGP524419 PQL524291:PQL524419 QAH524291:QAH524419 QKD524291:QKD524419 QTZ524291:QTZ524419 RDV524291:RDV524419 RNR524291:RNR524419 RXN524291:RXN524419 SHJ524291:SHJ524419 SRF524291:SRF524419 TBB524291:TBB524419 TKX524291:TKX524419 TUT524291:TUT524419 UEP524291:UEP524419 UOL524291:UOL524419 UYH524291:UYH524419 VID524291:VID524419 VRZ524291:VRZ524419 WBV524291:WBV524419 WLR524291:WLR524419 WVN524291:WVN524419 F524294:F524422 JB589827:JB589955 SX589827:SX589955 ACT589827:ACT589955 AMP589827:AMP589955 AWL589827:AWL589955 BGH589827:BGH589955 BQD589827:BQD589955 BZZ589827:BZZ589955 CJV589827:CJV589955 CTR589827:CTR589955 DDN589827:DDN589955 DNJ589827:DNJ589955 DXF589827:DXF589955 EHB589827:EHB589955 EQX589827:EQX589955 FAT589827:FAT589955 FKP589827:FKP589955 FUL589827:FUL589955 GEH589827:GEH589955 GOD589827:GOD589955 GXZ589827:GXZ589955 HHV589827:HHV589955 HRR589827:HRR589955 IBN589827:IBN589955 ILJ589827:ILJ589955 IVF589827:IVF589955 JFB589827:JFB589955 JOX589827:JOX589955 JYT589827:JYT589955 KIP589827:KIP589955 KSL589827:KSL589955 LCH589827:LCH589955 LMD589827:LMD589955 LVZ589827:LVZ589955 MFV589827:MFV589955 MPR589827:MPR589955 MZN589827:MZN589955 NJJ589827:NJJ589955 NTF589827:NTF589955 ODB589827:ODB589955 OMX589827:OMX589955 OWT589827:OWT589955 PGP589827:PGP589955 PQL589827:PQL589955 QAH589827:QAH589955 QKD589827:QKD589955 QTZ589827:QTZ589955 RDV589827:RDV589955 RNR589827:RNR589955 RXN589827:RXN589955 SHJ589827:SHJ589955 SRF589827:SRF589955 TBB589827:TBB589955 TKX589827:TKX589955 TUT589827:TUT589955 UEP589827:UEP589955 UOL589827:UOL589955 UYH589827:UYH589955 VID589827:VID589955 VRZ589827:VRZ589955 WBV589827:WBV589955 WLR589827:WLR589955 WVN589827:WVN589955 F589830:F589958 JB655363:JB655491 SX655363:SX655491 ACT655363:ACT655491 AMP655363:AMP655491 AWL655363:AWL655491 BGH655363:BGH655491 BQD655363:BQD655491 BZZ655363:BZZ655491 CJV655363:CJV655491 CTR655363:CTR655491 DDN655363:DDN655491 DNJ655363:DNJ655491 DXF655363:DXF655491 EHB655363:EHB655491 EQX655363:EQX655491 FAT655363:FAT655491 FKP655363:FKP655491 FUL655363:FUL655491 GEH655363:GEH655491 GOD655363:GOD655491 GXZ655363:GXZ655491 HHV655363:HHV655491 HRR655363:HRR655491 IBN655363:IBN655491 ILJ655363:ILJ655491 IVF655363:IVF655491 JFB655363:JFB655491 JOX655363:JOX655491 JYT655363:JYT655491 KIP655363:KIP655491 KSL655363:KSL655491 LCH655363:LCH655491 LMD655363:LMD655491 LVZ655363:LVZ655491 MFV655363:MFV655491 MPR655363:MPR655491 MZN655363:MZN655491 NJJ655363:NJJ655491 NTF655363:NTF655491 ODB655363:ODB655491 OMX655363:OMX655491 OWT655363:OWT655491 PGP655363:PGP655491 PQL655363:PQL655491 QAH655363:QAH655491 QKD655363:QKD655491 QTZ655363:QTZ655491 RDV655363:RDV655491 RNR655363:RNR655491 RXN655363:RXN655491 SHJ655363:SHJ655491 SRF655363:SRF655491 TBB655363:TBB655491 TKX655363:TKX655491 TUT655363:TUT655491 UEP655363:UEP655491 UOL655363:UOL655491 UYH655363:UYH655491 VID655363:VID655491 VRZ655363:VRZ655491 WBV655363:WBV655491 WLR655363:WLR655491 WVN655363:WVN655491 F655366:F655494 JB720899:JB721027 SX720899:SX721027 ACT720899:ACT721027 AMP720899:AMP721027 AWL720899:AWL721027 BGH720899:BGH721027 BQD720899:BQD721027 BZZ720899:BZZ721027 CJV720899:CJV721027 CTR720899:CTR721027 DDN720899:DDN721027 DNJ720899:DNJ721027 DXF720899:DXF721027 EHB720899:EHB721027 EQX720899:EQX721027 FAT720899:FAT721027 FKP720899:FKP721027 FUL720899:FUL721027 GEH720899:GEH721027 GOD720899:GOD721027 GXZ720899:GXZ721027 HHV720899:HHV721027 HRR720899:HRR721027 IBN720899:IBN721027 ILJ720899:ILJ721027 IVF720899:IVF721027 JFB720899:JFB721027 JOX720899:JOX721027 JYT720899:JYT721027 KIP720899:KIP721027 KSL720899:KSL721027 LCH720899:LCH721027 LMD720899:LMD721027 LVZ720899:LVZ721027 MFV720899:MFV721027 MPR720899:MPR721027 MZN720899:MZN721027 NJJ720899:NJJ721027 NTF720899:NTF721027 ODB720899:ODB721027 OMX720899:OMX721027 OWT720899:OWT721027 PGP720899:PGP721027 PQL720899:PQL721027 QAH720899:QAH721027 QKD720899:QKD721027 QTZ720899:QTZ721027 RDV720899:RDV721027 RNR720899:RNR721027 RXN720899:RXN721027 SHJ720899:SHJ721027 SRF720899:SRF721027 TBB720899:TBB721027 TKX720899:TKX721027 TUT720899:TUT721027 UEP720899:UEP721027 UOL720899:UOL721027 UYH720899:UYH721027 VID720899:VID721027 VRZ720899:VRZ721027 WBV720899:WBV721027 WLR720899:WLR721027 WVN720899:WVN721027 F720902:F721030 JB786435:JB786563 SX786435:SX786563 ACT786435:ACT786563 AMP786435:AMP786563 AWL786435:AWL786563 BGH786435:BGH786563 BQD786435:BQD786563 BZZ786435:BZZ786563 CJV786435:CJV786563 CTR786435:CTR786563 DDN786435:DDN786563 DNJ786435:DNJ786563 DXF786435:DXF786563 EHB786435:EHB786563 EQX786435:EQX786563 FAT786435:FAT786563 FKP786435:FKP786563 FUL786435:FUL786563 GEH786435:GEH786563 GOD786435:GOD786563 GXZ786435:GXZ786563 HHV786435:HHV786563 HRR786435:HRR786563 IBN786435:IBN786563 ILJ786435:ILJ786563 IVF786435:IVF786563 JFB786435:JFB786563 JOX786435:JOX786563 JYT786435:JYT786563 KIP786435:KIP786563 KSL786435:KSL786563 LCH786435:LCH786563 LMD786435:LMD786563 LVZ786435:LVZ786563 MFV786435:MFV786563 MPR786435:MPR786563 MZN786435:MZN786563 NJJ786435:NJJ786563 NTF786435:NTF786563 ODB786435:ODB786563 OMX786435:OMX786563 OWT786435:OWT786563 PGP786435:PGP786563 PQL786435:PQL786563 QAH786435:QAH786563 QKD786435:QKD786563 QTZ786435:QTZ786563 RDV786435:RDV786563 RNR786435:RNR786563 RXN786435:RXN786563 SHJ786435:SHJ786563 SRF786435:SRF786563 TBB786435:TBB786563 TKX786435:TKX786563 TUT786435:TUT786563 UEP786435:UEP786563 UOL786435:UOL786563 UYH786435:UYH786563 VID786435:VID786563 VRZ786435:VRZ786563 WBV786435:WBV786563 WLR786435:WLR786563 WVN786435:WVN786563 F786438:F786566 JB851971:JB852099 SX851971:SX852099 ACT851971:ACT852099 AMP851971:AMP852099 AWL851971:AWL852099 BGH851971:BGH852099 BQD851971:BQD852099 BZZ851971:BZZ852099 CJV851971:CJV852099 CTR851971:CTR852099 DDN851971:DDN852099 DNJ851971:DNJ852099 DXF851971:DXF852099 EHB851971:EHB852099 EQX851971:EQX852099 FAT851971:FAT852099 FKP851971:FKP852099 FUL851971:FUL852099 GEH851971:GEH852099 GOD851971:GOD852099 GXZ851971:GXZ852099 HHV851971:HHV852099 HRR851971:HRR852099 IBN851971:IBN852099 ILJ851971:ILJ852099 IVF851971:IVF852099 JFB851971:JFB852099 JOX851971:JOX852099 JYT851971:JYT852099 KIP851971:KIP852099 KSL851971:KSL852099 LCH851971:LCH852099 LMD851971:LMD852099 LVZ851971:LVZ852099 MFV851971:MFV852099 MPR851971:MPR852099 MZN851971:MZN852099 NJJ851971:NJJ852099 NTF851971:NTF852099 ODB851971:ODB852099 OMX851971:OMX852099 OWT851971:OWT852099 PGP851971:PGP852099 PQL851971:PQL852099 QAH851971:QAH852099 QKD851971:QKD852099 QTZ851971:QTZ852099 RDV851971:RDV852099 RNR851971:RNR852099 RXN851971:RXN852099 SHJ851971:SHJ852099 SRF851971:SRF852099 TBB851971:TBB852099 TKX851971:TKX852099 TUT851971:TUT852099 UEP851971:UEP852099 UOL851971:UOL852099 UYH851971:UYH852099 VID851971:VID852099 VRZ851971:VRZ852099 WBV851971:WBV852099 WLR851971:WLR852099 WVN851971:WVN852099 F851974:F852102 JB917507:JB917635 SX917507:SX917635 ACT917507:ACT917635 AMP917507:AMP917635 AWL917507:AWL917635 BGH917507:BGH917635 BQD917507:BQD917635 BZZ917507:BZZ917635 CJV917507:CJV917635 CTR917507:CTR917635 DDN917507:DDN917635 DNJ917507:DNJ917635 DXF917507:DXF917635 EHB917507:EHB917635 EQX917507:EQX917635 FAT917507:FAT917635 FKP917507:FKP917635 FUL917507:FUL917635 GEH917507:GEH917635 GOD917507:GOD917635 GXZ917507:GXZ917635 HHV917507:HHV917635 HRR917507:HRR917635 IBN917507:IBN917635 ILJ917507:ILJ917635 IVF917507:IVF917635 JFB917507:JFB917635 JOX917507:JOX917635 JYT917507:JYT917635 KIP917507:KIP917635 KSL917507:KSL917635 LCH917507:LCH917635 LMD917507:LMD917635 LVZ917507:LVZ917635 MFV917507:MFV917635 MPR917507:MPR917635 MZN917507:MZN917635 NJJ917507:NJJ917635 NTF917507:NTF917635 ODB917507:ODB917635 OMX917507:OMX917635 OWT917507:OWT917635 PGP917507:PGP917635 PQL917507:PQL917635 QAH917507:QAH917635 QKD917507:QKD917635 QTZ917507:QTZ917635 RDV917507:RDV917635 RNR917507:RNR917635 RXN917507:RXN917635 SHJ917507:SHJ917635 SRF917507:SRF917635 TBB917507:TBB917635 TKX917507:TKX917635 TUT917507:TUT917635 UEP917507:UEP917635 UOL917507:UOL917635 UYH917507:UYH917635 VID917507:VID917635 VRZ917507:VRZ917635 WBV917507:WBV917635 WLR917507:WLR917635 WVN917507:WVN917635 F917510:F917638 JB983043:JB983171 SX983043:SX983171 ACT983043:ACT983171 AMP983043:AMP983171 AWL983043:AWL983171 BGH983043:BGH983171 BQD983043:BQD983171 BZZ983043:BZZ983171 CJV983043:CJV983171 CTR983043:CTR983171 DDN983043:DDN983171 DNJ983043:DNJ983171 DXF983043:DXF983171 EHB983043:EHB983171 EQX983043:EQX983171 FAT983043:FAT983171 FKP983043:FKP983171 FUL983043:FUL983171 GEH983043:GEH983171 GOD983043:GOD983171 GXZ983043:GXZ983171 HHV983043:HHV983171 HRR983043:HRR983171 IBN983043:IBN983171 ILJ983043:ILJ983171 IVF983043:IVF983171 JFB983043:JFB983171 JOX983043:JOX983171 JYT983043:JYT983171 KIP983043:KIP983171 KSL983043:KSL983171 LCH983043:LCH983171 LMD983043:LMD983171 LVZ983043:LVZ983171 MFV983043:MFV983171 MPR983043:MPR983171 MZN983043:MZN983171 NJJ983043:NJJ983171 NTF983043:NTF983171 ODB983043:ODB983171 OMX983043:OMX983171 OWT983043:OWT983171 PGP983043:PGP983171 PQL983043:PQL983171 QAH983043:QAH983171 QKD983043:QKD983171 QTZ983043:QTZ983171 RDV983043:RDV983171 RNR983043:RNR983171 RXN983043:RXN983171 SHJ983043:SHJ983171 SRF983043:SRF983171 TBB983043:TBB983171 TKX983043:TKX983171 TUT983043:TUT983171 UEP983043:UEP983171 UOL983043:UOL983171 UYH983043:UYH983171 VID983043:VID983171 VRZ983043:VRZ983171 WBV983043:WBV983171 WLR983043:WLR983171 WVN983043:WVN983171" xr:uid="{00000000-0002-0000-0600-000001000000}">
      <formula1>Turnus</formula1>
    </dataValidation>
    <dataValidation type="list" allowBlank="1" showInputMessage="1" showErrorMessage="1" sqref="E983046:E983174 JA7:JA132 SW7:SW132 ACS7:ACS132 AMO7:AMO132 AWK7:AWK132 BGG7:BGG132 BQC7:BQC132 BZY7:BZY132 CJU7:CJU132 CTQ7:CTQ132 DDM7:DDM132 DNI7:DNI132 DXE7:DXE132 EHA7:EHA132 EQW7:EQW132 FAS7:FAS132 FKO7:FKO132 FUK7:FUK132 GEG7:GEG132 GOC7:GOC132 GXY7:GXY132 HHU7:HHU132 HRQ7:HRQ132 IBM7:IBM132 ILI7:ILI132 IVE7:IVE132 JFA7:JFA132 JOW7:JOW132 JYS7:JYS132 KIO7:KIO132 KSK7:KSK132 LCG7:LCG132 LMC7:LMC132 LVY7:LVY132 MFU7:MFU132 MPQ7:MPQ132 MZM7:MZM132 NJI7:NJI132 NTE7:NTE132 ODA7:ODA132 OMW7:OMW132 OWS7:OWS132 PGO7:PGO132 PQK7:PQK132 QAG7:QAG132 QKC7:QKC132 QTY7:QTY132 RDU7:RDU132 RNQ7:RNQ132 RXM7:RXM132 SHI7:SHI132 SRE7:SRE132 TBA7:TBA132 TKW7:TKW132 TUS7:TUS132 UEO7:UEO132 UOK7:UOK132 UYG7:UYG132 VIC7:VIC132 VRY7:VRY132 WBU7:WBU132 WLQ7:WLQ132 WVM7:WVM132 JA65539:JA65667 SW65539:SW65667 ACS65539:ACS65667 AMO65539:AMO65667 AWK65539:AWK65667 BGG65539:BGG65667 BQC65539:BQC65667 BZY65539:BZY65667 CJU65539:CJU65667 CTQ65539:CTQ65667 DDM65539:DDM65667 DNI65539:DNI65667 DXE65539:DXE65667 EHA65539:EHA65667 EQW65539:EQW65667 FAS65539:FAS65667 FKO65539:FKO65667 FUK65539:FUK65667 GEG65539:GEG65667 GOC65539:GOC65667 GXY65539:GXY65667 HHU65539:HHU65667 HRQ65539:HRQ65667 IBM65539:IBM65667 ILI65539:ILI65667 IVE65539:IVE65667 JFA65539:JFA65667 JOW65539:JOW65667 JYS65539:JYS65667 KIO65539:KIO65667 KSK65539:KSK65667 LCG65539:LCG65667 LMC65539:LMC65667 LVY65539:LVY65667 MFU65539:MFU65667 MPQ65539:MPQ65667 MZM65539:MZM65667 NJI65539:NJI65667 NTE65539:NTE65667 ODA65539:ODA65667 OMW65539:OMW65667 OWS65539:OWS65667 PGO65539:PGO65667 PQK65539:PQK65667 QAG65539:QAG65667 QKC65539:QKC65667 QTY65539:QTY65667 RDU65539:RDU65667 RNQ65539:RNQ65667 RXM65539:RXM65667 SHI65539:SHI65667 SRE65539:SRE65667 TBA65539:TBA65667 TKW65539:TKW65667 TUS65539:TUS65667 UEO65539:UEO65667 UOK65539:UOK65667 UYG65539:UYG65667 VIC65539:VIC65667 VRY65539:VRY65667 WBU65539:WBU65667 WLQ65539:WLQ65667 WVM65539:WVM65667 E65542:E65670 JA131075:JA131203 SW131075:SW131203 ACS131075:ACS131203 AMO131075:AMO131203 AWK131075:AWK131203 BGG131075:BGG131203 BQC131075:BQC131203 BZY131075:BZY131203 CJU131075:CJU131203 CTQ131075:CTQ131203 DDM131075:DDM131203 DNI131075:DNI131203 DXE131075:DXE131203 EHA131075:EHA131203 EQW131075:EQW131203 FAS131075:FAS131203 FKO131075:FKO131203 FUK131075:FUK131203 GEG131075:GEG131203 GOC131075:GOC131203 GXY131075:GXY131203 HHU131075:HHU131203 HRQ131075:HRQ131203 IBM131075:IBM131203 ILI131075:ILI131203 IVE131075:IVE131203 JFA131075:JFA131203 JOW131075:JOW131203 JYS131075:JYS131203 KIO131075:KIO131203 KSK131075:KSK131203 LCG131075:LCG131203 LMC131075:LMC131203 LVY131075:LVY131203 MFU131075:MFU131203 MPQ131075:MPQ131203 MZM131075:MZM131203 NJI131075:NJI131203 NTE131075:NTE131203 ODA131075:ODA131203 OMW131075:OMW131203 OWS131075:OWS131203 PGO131075:PGO131203 PQK131075:PQK131203 QAG131075:QAG131203 QKC131075:QKC131203 QTY131075:QTY131203 RDU131075:RDU131203 RNQ131075:RNQ131203 RXM131075:RXM131203 SHI131075:SHI131203 SRE131075:SRE131203 TBA131075:TBA131203 TKW131075:TKW131203 TUS131075:TUS131203 UEO131075:UEO131203 UOK131075:UOK131203 UYG131075:UYG131203 VIC131075:VIC131203 VRY131075:VRY131203 WBU131075:WBU131203 WLQ131075:WLQ131203 WVM131075:WVM131203 E131078:E131206 JA196611:JA196739 SW196611:SW196739 ACS196611:ACS196739 AMO196611:AMO196739 AWK196611:AWK196739 BGG196611:BGG196739 BQC196611:BQC196739 BZY196611:BZY196739 CJU196611:CJU196739 CTQ196611:CTQ196739 DDM196611:DDM196739 DNI196611:DNI196739 DXE196611:DXE196739 EHA196611:EHA196739 EQW196611:EQW196739 FAS196611:FAS196739 FKO196611:FKO196739 FUK196611:FUK196739 GEG196611:GEG196739 GOC196611:GOC196739 GXY196611:GXY196739 HHU196611:HHU196739 HRQ196611:HRQ196739 IBM196611:IBM196739 ILI196611:ILI196739 IVE196611:IVE196739 JFA196611:JFA196739 JOW196611:JOW196739 JYS196611:JYS196739 KIO196611:KIO196739 KSK196611:KSK196739 LCG196611:LCG196739 LMC196611:LMC196739 LVY196611:LVY196739 MFU196611:MFU196739 MPQ196611:MPQ196739 MZM196611:MZM196739 NJI196611:NJI196739 NTE196611:NTE196739 ODA196611:ODA196739 OMW196611:OMW196739 OWS196611:OWS196739 PGO196611:PGO196739 PQK196611:PQK196739 QAG196611:QAG196739 QKC196611:QKC196739 QTY196611:QTY196739 RDU196611:RDU196739 RNQ196611:RNQ196739 RXM196611:RXM196739 SHI196611:SHI196739 SRE196611:SRE196739 TBA196611:TBA196739 TKW196611:TKW196739 TUS196611:TUS196739 UEO196611:UEO196739 UOK196611:UOK196739 UYG196611:UYG196739 VIC196611:VIC196739 VRY196611:VRY196739 WBU196611:WBU196739 WLQ196611:WLQ196739 WVM196611:WVM196739 E196614:E196742 JA262147:JA262275 SW262147:SW262275 ACS262147:ACS262275 AMO262147:AMO262275 AWK262147:AWK262275 BGG262147:BGG262275 BQC262147:BQC262275 BZY262147:BZY262275 CJU262147:CJU262275 CTQ262147:CTQ262275 DDM262147:DDM262275 DNI262147:DNI262275 DXE262147:DXE262275 EHA262147:EHA262275 EQW262147:EQW262275 FAS262147:FAS262275 FKO262147:FKO262275 FUK262147:FUK262275 GEG262147:GEG262275 GOC262147:GOC262275 GXY262147:GXY262275 HHU262147:HHU262275 HRQ262147:HRQ262275 IBM262147:IBM262275 ILI262147:ILI262275 IVE262147:IVE262275 JFA262147:JFA262275 JOW262147:JOW262275 JYS262147:JYS262275 KIO262147:KIO262275 KSK262147:KSK262275 LCG262147:LCG262275 LMC262147:LMC262275 LVY262147:LVY262275 MFU262147:MFU262275 MPQ262147:MPQ262275 MZM262147:MZM262275 NJI262147:NJI262275 NTE262147:NTE262275 ODA262147:ODA262275 OMW262147:OMW262275 OWS262147:OWS262275 PGO262147:PGO262275 PQK262147:PQK262275 QAG262147:QAG262275 QKC262147:QKC262275 QTY262147:QTY262275 RDU262147:RDU262275 RNQ262147:RNQ262275 RXM262147:RXM262275 SHI262147:SHI262275 SRE262147:SRE262275 TBA262147:TBA262275 TKW262147:TKW262275 TUS262147:TUS262275 UEO262147:UEO262275 UOK262147:UOK262275 UYG262147:UYG262275 VIC262147:VIC262275 VRY262147:VRY262275 WBU262147:WBU262275 WLQ262147:WLQ262275 WVM262147:WVM262275 E262150:E262278 JA327683:JA327811 SW327683:SW327811 ACS327683:ACS327811 AMO327683:AMO327811 AWK327683:AWK327811 BGG327683:BGG327811 BQC327683:BQC327811 BZY327683:BZY327811 CJU327683:CJU327811 CTQ327683:CTQ327811 DDM327683:DDM327811 DNI327683:DNI327811 DXE327683:DXE327811 EHA327683:EHA327811 EQW327683:EQW327811 FAS327683:FAS327811 FKO327683:FKO327811 FUK327683:FUK327811 GEG327683:GEG327811 GOC327683:GOC327811 GXY327683:GXY327811 HHU327683:HHU327811 HRQ327683:HRQ327811 IBM327683:IBM327811 ILI327683:ILI327811 IVE327683:IVE327811 JFA327683:JFA327811 JOW327683:JOW327811 JYS327683:JYS327811 KIO327683:KIO327811 KSK327683:KSK327811 LCG327683:LCG327811 LMC327683:LMC327811 LVY327683:LVY327811 MFU327683:MFU327811 MPQ327683:MPQ327811 MZM327683:MZM327811 NJI327683:NJI327811 NTE327683:NTE327811 ODA327683:ODA327811 OMW327683:OMW327811 OWS327683:OWS327811 PGO327683:PGO327811 PQK327683:PQK327811 QAG327683:QAG327811 QKC327683:QKC327811 QTY327683:QTY327811 RDU327683:RDU327811 RNQ327683:RNQ327811 RXM327683:RXM327811 SHI327683:SHI327811 SRE327683:SRE327811 TBA327683:TBA327811 TKW327683:TKW327811 TUS327683:TUS327811 UEO327683:UEO327811 UOK327683:UOK327811 UYG327683:UYG327811 VIC327683:VIC327811 VRY327683:VRY327811 WBU327683:WBU327811 WLQ327683:WLQ327811 WVM327683:WVM327811 E327686:E327814 JA393219:JA393347 SW393219:SW393347 ACS393219:ACS393347 AMO393219:AMO393347 AWK393219:AWK393347 BGG393219:BGG393347 BQC393219:BQC393347 BZY393219:BZY393347 CJU393219:CJU393347 CTQ393219:CTQ393347 DDM393219:DDM393347 DNI393219:DNI393347 DXE393219:DXE393347 EHA393219:EHA393347 EQW393219:EQW393347 FAS393219:FAS393347 FKO393219:FKO393347 FUK393219:FUK393347 GEG393219:GEG393347 GOC393219:GOC393347 GXY393219:GXY393347 HHU393219:HHU393347 HRQ393219:HRQ393347 IBM393219:IBM393347 ILI393219:ILI393347 IVE393219:IVE393347 JFA393219:JFA393347 JOW393219:JOW393347 JYS393219:JYS393347 KIO393219:KIO393347 KSK393219:KSK393347 LCG393219:LCG393347 LMC393219:LMC393347 LVY393219:LVY393347 MFU393219:MFU393347 MPQ393219:MPQ393347 MZM393219:MZM393347 NJI393219:NJI393347 NTE393219:NTE393347 ODA393219:ODA393347 OMW393219:OMW393347 OWS393219:OWS393347 PGO393219:PGO393347 PQK393219:PQK393347 QAG393219:QAG393347 QKC393219:QKC393347 QTY393219:QTY393347 RDU393219:RDU393347 RNQ393219:RNQ393347 RXM393219:RXM393347 SHI393219:SHI393347 SRE393219:SRE393347 TBA393219:TBA393347 TKW393219:TKW393347 TUS393219:TUS393347 UEO393219:UEO393347 UOK393219:UOK393347 UYG393219:UYG393347 VIC393219:VIC393347 VRY393219:VRY393347 WBU393219:WBU393347 WLQ393219:WLQ393347 WVM393219:WVM393347 E393222:E393350 JA458755:JA458883 SW458755:SW458883 ACS458755:ACS458883 AMO458755:AMO458883 AWK458755:AWK458883 BGG458755:BGG458883 BQC458755:BQC458883 BZY458755:BZY458883 CJU458755:CJU458883 CTQ458755:CTQ458883 DDM458755:DDM458883 DNI458755:DNI458883 DXE458755:DXE458883 EHA458755:EHA458883 EQW458755:EQW458883 FAS458755:FAS458883 FKO458755:FKO458883 FUK458755:FUK458883 GEG458755:GEG458883 GOC458755:GOC458883 GXY458755:GXY458883 HHU458755:HHU458883 HRQ458755:HRQ458883 IBM458755:IBM458883 ILI458755:ILI458883 IVE458755:IVE458883 JFA458755:JFA458883 JOW458755:JOW458883 JYS458755:JYS458883 KIO458755:KIO458883 KSK458755:KSK458883 LCG458755:LCG458883 LMC458755:LMC458883 LVY458755:LVY458883 MFU458755:MFU458883 MPQ458755:MPQ458883 MZM458755:MZM458883 NJI458755:NJI458883 NTE458755:NTE458883 ODA458755:ODA458883 OMW458755:OMW458883 OWS458755:OWS458883 PGO458755:PGO458883 PQK458755:PQK458883 QAG458755:QAG458883 QKC458755:QKC458883 QTY458755:QTY458883 RDU458755:RDU458883 RNQ458755:RNQ458883 RXM458755:RXM458883 SHI458755:SHI458883 SRE458755:SRE458883 TBA458755:TBA458883 TKW458755:TKW458883 TUS458755:TUS458883 UEO458755:UEO458883 UOK458755:UOK458883 UYG458755:UYG458883 VIC458755:VIC458883 VRY458755:VRY458883 WBU458755:WBU458883 WLQ458755:WLQ458883 WVM458755:WVM458883 E458758:E458886 JA524291:JA524419 SW524291:SW524419 ACS524291:ACS524419 AMO524291:AMO524419 AWK524291:AWK524419 BGG524291:BGG524419 BQC524291:BQC524419 BZY524291:BZY524419 CJU524291:CJU524419 CTQ524291:CTQ524419 DDM524291:DDM524419 DNI524291:DNI524419 DXE524291:DXE524419 EHA524291:EHA524419 EQW524291:EQW524419 FAS524291:FAS524419 FKO524291:FKO524419 FUK524291:FUK524419 GEG524291:GEG524419 GOC524291:GOC524419 GXY524291:GXY524419 HHU524291:HHU524419 HRQ524291:HRQ524419 IBM524291:IBM524419 ILI524291:ILI524419 IVE524291:IVE524419 JFA524291:JFA524419 JOW524291:JOW524419 JYS524291:JYS524419 KIO524291:KIO524419 KSK524291:KSK524419 LCG524291:LCG524419 LMC524291:LMC524419 LVY524291:LVY524419 MFU524291:MFU524419 MPQ524291:MPQ524419 MZM524291:MZM524419 NJI524291:NJI524419 NTE524291:NTE524419 ODA524291:ODA524419 OMW524291:OMW524419 OWS524291:OWS524419 PGO524291:PGO524419 PQK524291:PQK524419 QAG524291:QAG524419 QKC524291:QKC524419 QTY524291:QTY524419 RDU524291:RDU524419 RNQ524291:RNQ524419 RXM524291:RXM524419 SHI524291:SHI524419 SRE524291:SRE524419 TBA524291:TBA524419 TKW524291:TKW524419 TUS524291:TUS524419 UEO524291:UEO524419 UOK524291:UOK524419 UYG524291:UYG524419 VIC524291:VIC524419 VRY524291:VRY524419 WBU524291:WBU524419 WLQ524291:WLQ524419 WVM524291:WVM524419 E524294:E524422 JA589827:JA589955 SW589827:SW589955 ACS589827:ACS589955 AMO589827:AMO589955 AWK589827:AWK589955 BGG589827:BGG589955 BQC589827:BQC589955 BZY589827:BZY589955 CJU589827:CJU589955 CTQ589827:CTQ589955 DDM589827:DDM589955 DNI589827:DNI589955 DXE589827:DXE589955 EHA589827:EHA589955 EQW589827:EQW589955 FAS589827:FAS589955 FKO589827:FKO589955 FUK589827:FUK589955 GEG589827:GEG589955 GOC589827:GOC589955 GXY589827:GXY589955 HHU589827:HHU589955 HRQ589827:HRQ589955 IBM589827:IBM589955 ILI589827:ILI589955 IVE589827:IVE589955 JFA589827:JFA589955 JOW589827:JOW589955 JYS589827:JYS589955 KIO589827:KIO589955 KSK589827:KSK589955 LCG589827:LCG589955 LMC589827:LMC589955 LVY589827:LVY589955 MFU589827:MFU589955 MPQ589827:MPQ589955 MZM589827:MZM589955 NJI589827:NJI589955 NTE589827:NTE589955 ODA589827:ODA589955 OMW589827:OMW589955 OWS589827:OWS589955 PGO589827:PGO589955 PQK589827:PQK589955 QAG589827:QAG589955 QKC589827:QKC589955 QTY589827:QTY589955 RDU589827:RDU589955 RNQ589827:RNQ589955 RXM589827:RXM589955 SHI589827:SHI589955 SRE589827:SRE589955 TBA589827:TBA589955 TKW589827:TKW589955 TUS589827:TUS589955 UEO589827:UEO589955 UOK589827:UOK589955 UYG589827:UYG589955 VIC589827:VIC589955 VRY589827:VRY589955 WBU589827:WBU589955 WLQ589827:WLQ589955 WVM589827:WVM589955 E589830:E589958 JA655363:JA655491 SW655363:SW655491 ACS655363:ACS655491 AMO655363:AMO655491 AWK655363:AWK655491 BGG655363:BGG655491 BQC655363:BQC655491 BZY655363:BZY655491 CJU655363:CJU655491 CTQ655363:CTQ655491 DDM655363:DDM655491 DNI655363:DNI655491 DXE655363:DXE655491 EHA655363:EHA655491 EQW655363:EQW655491 FAS655363:FAS655491 FKO655363:FKO655491 FUK655363:FUK655491 GEG655363:GEG655491 GOC655363:GOC655491 GXY655363:GXY655491 HHU655363:HHU655491 HRQ655363:HRQ655491 IBM655363:IBM655491 ILI655363:ILI655491 IVE655363:IVE655491 JFA655363:JFA655491 JOW655363:JOW655491 JYS655363:JYS655491 KIO655363:KIO655491 KSK655363:KSK655491 LCG655363:LCG655491 LMC655363:LMC655491 LVY655363:LVY655491 MFU655363:MFU655491 MPQ655363:MPQ655491 MZM655363:MZM655491 NJI655363:NJI655491 NTE655363:NTE655491 ODA655363:ODA655491 OMW655363:OMW655491 OWS655363:OWS655491 PGO655363:PGO655491 PQK655363:PQK655491 QAG655363:QAG655491 QKC655363:QKC655491 QTY655363:QTY655491 RDU655363:RDU655491 RNQ655363:RNQ655491 RXM655363:RXM655491 SHI655363:SHI655491 SRE655363:SRE655491 TBA655363:TBA655491 TKW655363:TKW655491 TUS655363:TUS655491 UEO655363:UEO655491 UOK655363:UOK655491 UYG655363:UYG655491 VIC655363:VIC655491 VRY655363:VRY655491 WBU655363:WBU655491 WLQ655363:WLQ655491 WVM655363:WVM655491 E655366:E655494 JA720899:JA721027 SW720899:SW721027 ACS720899:ACS721027 AMO720899:AMO721027 AWK720899:AWK721027 BGG720899:BGG721027 BQC720899:BQC721027 BZY720899:BZY721027 CJU720899:CJU721027 CTQ720899:CTQ721027 DDM720899:DDM721027 DNI720899:DNI721027 DXE720899:DXE721027 EHA720899:EHA721027 EQW720899:EQW721027 FAS720899:FAS721027 FKO720899:FKO721027 FUK720899:FUK721027 GEG720899:GEG721027 GOC720899:GOC721027 GXY720899:GXY721027 HHU720899:HHU721027 HRQ720899:HRQ721027 IBM720899:IBM721027 ILI720899:ILI721027 IVE720899:IVE721027 JFA720899:JFA721027 JOW720899:JOW721027 JYS720899:JYS721027 KIO720899:KIO721027 KSK720899:KSK721027 LCG720899:LCG721027 LMC720899:LMC721027 LVY720899:LVY721027 MFU720899:MFU721027 MPQ720899:MPQ721027 MZM720899:MZM721027 NJI720899:NJI721027 NTE720899:NTE721027 ODA720899:ODA721027 OMW720899:OMW721027 OWS720899:OWS721027 PGO720899:PGO721027 PQK720899:PQK721027 QAG720899:QAG721027 QKC720899:QKC721027 QTY720899:QTY721027 RDU720899:RDU721027 RNQ720899:RNQ721027 RXM720899:RXM721027 SHI720899:SHI721027 SRE720899:SRE721027 TBA720899:TBA721027 TKW720899:TKW721027 TUS720899:TUS721027 UEO720899:UEO721027 UOK720899:UOK721027 UYG720899:UYG721027 VIC720899:VIC721027 VRY720899:VRY721027 WBU720899:WBU721027 WLQ720899:WLQ721027 WVM720899:WVM721027 E720902:E721030 JA786435:JA786563 SW786435:SW786563 ACS786435:ACS786563 AMO786435:AMO786563 AWK786435:AWK786563 BGG786435:BGG786563 BQC786435:BQC786563 BZY786435:BZY786563 CJU786435:CJU786563 CTQ786435:CTQ786563 DDM786435:DDM786563 DNI786435:DNI786563 DXE786435:DXE786563 EHA786435:EHA786563 EQW786435:EQW786563 FAS786435:FAS786563 FKO786435:FKO786563 FUK786435:FUK786563 GEG786435:GEG786563 GOC786435:GOC786563 GXY786435:GXY786563 HHU786435:HHU786563 HRQ786435:HRQ786563 IBM786435:IBM786563 ILI786435:ILI786563 IVE786435:IVE786563 JFA786435:JFA786563 JOW786435:JOW786563 JYS786435:JYS786563 KIO786435:KIO786563 KSK786435:KSK786563 LCG786435:LCG786563 LMC786435:LMC786563 LVY786435:LVY786563 MFU786435:MFU786563 MPQ786435:MPQ786563 MZM786435:MZM786563 NJI786435:NJI786563 NTE786435:NTE786563 ODA786435:ODA786563 OMW786435:OMW786563 OWS786435:OWS786563 PGO786435:PGO786563 PQK786435:PQK786563 QAG786435:QAG786563 QKC786435:QKC786563 QTY786435:QTY786563 RDU786435:RDU786563 RNQ786435:RNQ786563 RXM786435:RXM786563 SHI786435:SHI786563 SRE786435:SRE786563 TBA786435:TBA786563 TKW786435:TKW786563 TUS786435:TUS786563 UEO786435:UEO786563 UOK786435:UOK786563 UYG786435:UYG786563 VIC786435:VIC786563 VRY786435:VRY786563 WBU786435:WBU786563 WLQ786435:WLQ786563 WVM786435:WVM786563 E786438:E786566 JA851971:JA852099 SW851971:SW852099 ACS851971:ACS852099 AMO851971:AMO852099 AWK851971:AWK852099 BGG851971:BGG852099 BQC851971:BQC852099 BZY851971:BZY852099 CJU851971:CJU852099 CTQ851971:CTQ852099 DDM851971:DDM852099 DNI851971:DNI852099 DXE851971:DXE852099 EHA851971:EHA852099 EQW851971:EQW852099 FAS851971:FAS852099 FKO851971:FKO852099 FUK851971:FUK852099 GEG851971:GEG852099 GOC851971:GOC852099 GXY851971:GXY852099 HHU851971:HHU852099 HRQ851971:HRQ852099 IBM851971:IBM852099 ILI851971:ILI852099 IVE851971:IVE852099 JFA851971:JFA852099 JOW851971:JOW852099 JYS851971:JYS852099 KIO851971:KIO852099 KSK851971:KSK852099 LCG851971:LCG852099 LMC851971:LMC852099 LVY851971:LVY852099 MFU851971:MFU852099 MPQ851971:MPQ852099 MZM851971:MZM852099 NJI851971:NJI852099 NTE851971:NTE852099 ODA851971:ODA852099 OMW851971:OMW852099 OWS851971:OWS852099 PGO851971:PGO852099 PQK851971:PQK852099 QAG851971:QAG852099 QKC851971:QKC852099 QTY851971:QTY852099 RDU851971:RDU852099 RNQ851971:RNQ852099 RXM851971:RXM852099 SHI851971:SHI852099 SRE851971:SRE852099 TBA851971:TBA852099 TKW851971:TKW852099 TUS851971:TUS852099 UEO851971:UEO852099 UOK851971:UOK852099 UYG851971:UYG852099 VIC851971:VIC852099 VRY851971:VRY852099 WBU851971:WBU852099 WLQ851971:WLQ852099 WVM851971:WVM852099 E851974:E852102 JA917507:JA917635 SW917507:SW917635 ACS917507:ACS917635 AMO917507:AMO917635 AWK917507:AWK917635 BGG917507:BGG917635 BQC917507:BQC917635 BZY917507:BZY917635 CJU917507:CJU917635 CTQ917507:CTQ917635 DDM917507:DDM917635 DNI917507:DNI917635 DXE917507:DXE917635 EHA917507:EHA917635 EQW917507:EQW917635 FAS917507:FAS917635 FKO917507:FKO917635 FUK917507:FUK917635 GEG917507:GEG917635 GOC917507:GOC917635 GXY917507:GXY917635 HHU917507:HHU917635 HRQ917507:HRQ917635 IBM917507:IBM917635 ILI917507:ILI917635 IVE917507:IVE917635 JFA917507:JFA917635 JOW917507:JOW917635 JYS917507:JYS917635 KIO917507:KIO917635 KSK917507:KSK917635 LCG917507:LCG917635 LMC917507:LMC917635 LVY917507:LVY917635 MFU917507:MFU917635 MPQ917507:MPQ917635 MZM917507:MZM917635 NJI917507:NJI917635 NTE917507:NTE917635 ODA917507:ODA917635 OMW917507:OMW917635 OWS917507:OWS917635 PGO917507:PGO917635 PQK917507:PQK917635 QAG917507:QAG917635 QKC917507:QKC917635 QTY917507:QTY917635 RDU917507:RDU917635 RNQ917507:RNQ917635 RXM917507:RXM917635 SHI917507:SHI917635 SRE917507:SRE917635 TBA917507:TBA917635 TKW917507:TKW917635 TUS917507:TUS917635 UEO917507:UEO917635 UOK917507:UOK917635 UYG917507:UYG917635 VIC917507:VIC917635 VRY917507:VRY917635 WBU917507:WBU917635 WLQ917507:WLQ917635 WVM917507:WVM917635 E917510:E917638 JA983043:JA983171 SW983043:SW983171 ACS983043:ACS983171 AMO983043:AMO983171 AWK983043:AWK983171 BGG983043:BGG983171 BQC983043:BQC983171 BZY983043:BZY983171 CJU983043:CJU983171 CTQ983043:CTQ983171 DDM983043:DDM983171 DNI983043:DNI983171 DXE983043:DXE983171 EHA983043:EHA983171 EQW983043:EQW983171 FAS983043:FAS983171 FKO983043:FKO983171 FUK983043:FUK983171 GEG983043:GEG983171 GOC983043:GOC983171 GXY983043:GXY983171 HHU983043:HHU983171 HRQ983043:HRQ983171 IBM983043:IBM983171 ILI983043:ILI983171 IVE983043:IVE983171 JFA983043:JFA983171 JOW983043:JOW983171 JYS983043:JYS983171 KIO983043:KIO983171 KSK983043:KSK983171 LCG983043:LCG983171 LMC983043:LMC983171 LVY983043:LVY983171 MFU983043:MFU983171 MPQ983043:MPQ983171 MZM983043:MZM983171 NJI983043:NJI983171 NTE983043:NTE983171 ODA983043:ODA983171 OMW983043:OMW983171 OWS983043:OWS983171 PGO983043:PGO983171 PQK983043:PQK983171 QAG983043:QAG983171 QKC983043:QKC983171 QTY983043:QTY983171 RDU983043:RDU983171 RNQ983043:RNQ983171 RXM983043:RXM983171 SHI983043:SHI983171 SRE983043:SRE983171 TBA983043:TBA983171 TKW983043:TKW983171 TUS983043:TUS983171 UEO983043:UEO983171 UOK983043:UOK983171 UYG983043:UYG983171 VIC983043:VIC983171 VRY983043:VRY983171 WBU983043:WBU983171 WLQ983043:WLQ983171 WVM983043:WVM983171" xr:uid="{00000000-0002-0000-0600-000002000000}">
      <formula1>Raumarten</formula1>
    </dataValidation>
  </dataValidations>
  <pageMargins left="0.70866141732283505" right="0.70866141732283505" top="0.38020833333333298" bottom="0.78740157480314998" header="5.2083333333333296E-3" footer="0.31496062992126"/>
  <pageSetup paperSize="9" scale="50" orientation="landscape" r:id="rId1"/>
  <headerFooter>
    <oddFooter>&amp;LRaumbuch Gebäude BEL&amp;R&amp;P von &amp;N</oddFooter>
  </headerFooter>
  <tableParts count="1">
    <tablePart r:id="rId2"/>
  </tableParts>
  <extLst>
    <ext xmlns:x14="http://schemas.microsoft.com/office/spreadsheetml/2009/9/main" uri="{CCE6A557-97BC-4b89-ADB6-D9C93CAAB3DF}">
      <x14:dataValidations xmlns:xm="http://schemas.microsoft.com/office/excel/2006/main" count="2">
        <x14:dataValidation type="list" allowBlank="1" showInputMessage="1" showErrorMessage="1" xr:uid="{54FDAC75-10E1-436A-9915-6D196B12F514}">
          <x14:formula1>
            <xm:f>'kalk. Leistungswerte'!$A$7:$A$14</xm:f>
          </x14:formula1>
          <xm:sqref>E7:E132</xm:sqref>
        </x14:dataValidation>
        <x14:dataValidation type="list" allowBlank="1" showInputMessage="1" showErrorMessage="1" xr:uid="{D0CFA689-0202-4420-859D-51A87A58BB35}">
          <x14:formula1>
            <xm:f>'kalk. Leistungswerte'!$A$18:$A$25</xm:f>
          </x14:formula1>
          <xm:sqref>F7:F132</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6F453C-FB87-48ED-82FC-B3D65D8ABE56}">
  <dimension ref="A1:B5"/>
  <sheetViews>
    <sheetView workbookViewId="0"/>
  </sheetViews>
  <sheetFormatPr baseColWidth="10" defaultColWidth="9.28515625" defaultRowHeight="15" x14ac:dyDescent="0.25"/>
  <cols>
    <col min="1" max="1" width="23.28515625" customWidth="1"/>
    <col min="2" max="2" width="13.42578125" customWidth="1"/>
  </cols>
  <sheetData>
    <row r="1" spans="1:2" x14ac:dyDescent="0.25">
      <c r="A1" t="s">
        <v>87</v>
      </c>
      <c r="B1" t="s">
        <v>84</v>
      </c>
    </row>
    <row r="2" spans="1:2" x14ac:dyDescent="0.25">
      <c r="A2" t="s">
        <v>86</v>
      </c>
      <c r="B2">
        <v>996</v>
      </c>
    </row>
    <row r="3" spans="1:2" x14ac:dyDescent="0.25">
      <c r="A3" t="s">
        <v>79</v>
      </c>
      <c r="B3">
        <v>720</v>
      </c>
    </row>
    <row r="4" spans="1:2" x14ac:dyDescent="0.25">
      <c r="A4" t="s">
        <v>85</v>
      </c>
      <c r="B4">
        <v>13</v>
      </c>
    </row>
    <row r="5" spans="1:2" x14ac:dyDescent="0.25">
      <c r="A5" t="s">
        <v>83</v>
      </c>
      <c r="B5">
        <v>165</v>
      </c>
    </row>
  </sheetData>
  <pageMargins left="0.75" right="0.75" top="1" bottom="1" header="0.5" footer="0.5"/>
</worksheet>
</file>

<file path=customUI/customUI14.xml><?xml version="1.0" encoding="utf-8"?>
<customUI xmlns="http://schemas.microsoft.com/office/2009/07/customui">
  <ribbon>
    <tabs>
      <tab id="MyCustomTab" label="Excel-LV" insertAfterMso="TabAddIns">
        <group id="Group1" label="Summenfelder">
          <box id="box1" boxStyle="horizontal">
            <button id="buttonS1" label="Netto-Summe" imageMso="ConditionalFormattingNewRule" screentip="Markieren Sie die Zelle welche später die Netto-Summe des LV enthält." onAction="DieseArbeitsmappe.SetNetto"/>
          </box>
          <box id="box2" boxStyle="horizontal">
            <button id="buttonS2" label="Umsatzsteuer" imageMso="FormatCellsNumberDialog" screentip="Markieren Sie die Zelle welche später die Umsatzsteuer des LV in % enthält." onAction="DieseArbeitsmappe.SetUst"/>
          </box>
          <box id="box3" boxStyle="horizontal">
            <button id="buttonS3" label="Brutto-Summe" imageMso="AutoSum" screentip="Markieren Sie die Zelle deren Ergebnis als Brutto-Summe in das Angebotsschreiben des Bieters übernommen wird." onAction="DieseArbeitsmappe.SetBrutto"/>
          </box>
          <box id="box4" boxStyle="horizontal">
            <button id="buttonS4" label="Nachlass EUR" imageMso="ConditionalFormattingTopNItems" screentip="Markieren Sie die Zelle welche später den absoluten Nachlass in EUR enthält." onAction="DieseArbeitsmappe.SetNachAbs"/>
          </box>
          <box id="box5" boxStyle="horizontal">
            <button id="buttonS5" label="Nachlass %" imageMso="ConditionalFormattingTopNPercent" screentip="Markieren Sie die Zelle welche später den Nachlass in % enthält." onAction="DieseArbeitsmappe.SetNachPro"/>
          </box>
        </group>
        <group id="customGroup2" label="Werkzeuge" insertAfterMso="GroupEditingExcel">
          <button id="customButton1" label="Zelle(n) für Bieter markieren" size="large" screentip="Markieren Sie die Zellen in der die Bieter ihre Daten erfassen können." onAction="DieseArbeitsmappe.Bietereingaben" imageMso="ConditionalFormattingBottomNItems"/>
          <button id="customButton3" label="Arbeitsmappe prüfen" size="large" screentip="Klicken Sie hier um zu prüfen, ob eine Zelle als Brutto-Summe definiert wurde." onAction="DieseArbeitsmappe.CheckBrutto" imageMso="WhatIfAnalysisMenu"/>
          <button id="customButton4" label="Arbeitsmappe schützen" size="large" screentip="Klicken Sie hier um die Arbeitsmappe zu schützen." onAction="DieseArbeitsmappe.Blattschutz" imageMso="Lock"/>
          <button id="customButton5" label="Arbeitsmappenschutz aufheben" size="large" screentip="Klicken Sie hier um den Schutz der Arbeitsmappe aufzuheben." onAction="DieseArbeitsmappe.BlattschutzAus" imageMso="AccessTableEvents"/>
        </group>
        <group id="customGroup3" label="Speichern und Senden" insertAfterMso="GroupEditingExcel">
          <button id="customButton6" label="Arbeitsmappe als LV speichern" size="large" screentip="Klicken Sie hier um die Arbeitsmappe als LV für die eVergabe zu speichern." onAction="DieseArbeitsmappe.SaveXLS" imageMso="SaveAndClose"/>
          <button id="customButton7" label="Arbeitsmappe als LV per eMail versenden" size="large" screentip="Wenn Sie das LV nicht selbst auf die Plattform einstellen, können Sie es hier direkt  LV per eMail an einen Kollegen versenden." onAction="DieseArbeitsmappe.SaveAndMail" imageMso="CreateEmail"/>
        </group>
        <group id="customGroup4" label="Hilfe" insertAfterMso="GroupEditingExcel">
          <button id="customButton8" label="Hilfe" size="large" screentip="Klicken Sie hier um die Hilfe aufzurufen." onAction="DieseArbeitsmappe.Help" imageMso="TentativeAcceptInvitation"/>
        </group>
      </tab>
    </tabs>
  </ribbon>
</customUI>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Arbeitsblätter</vt:lpstr>
      </vt:variant>
      <vt:variant>
        <vt:i4>7</vt:i4>
      </vt:variant>
      <vt:variant>
        <vt:lpstr>Benannte Bereiche</vt:lpstr>
      </vt:variant>
      <vt:variant>
        <vt:i4>2</vt:i4>
      </vt:variant>
    </vt:vector>
  </HeadingPairs>
  <TitlesOfParts>
    <vt:vector size="9" baseType="lpstr">
      <vt:lpstr>Deckblatt</vt:lpstr>
      <vt:lpstr>Kalkulationshinweise</vt:lpstr>
      <vt:lpstr>Preiszusammenstellung</vt:lpstr>
      <vt:lpstr>Stundenverrechnungssatz</vt:lpstr>
      <vt:lpstr>kalk. Leistungswerte</vt:lpstr>
      <vt:lpstr>Kosten Sonderreinigung</vt:lpstr>
      <vt:lpstr>Raumbuch</vt:lpstr>
      <vt:lpstr>Kalkulationshinweise!Druckbereich</vt:lpstr>
      <vt:lpstr>Raumbuch!Drucktitel</vt:lpstr>
    </vt:vector>
  </TitlesOfParts>
  <Manager/>
  <Company>RIB Software AG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Rahmenverträge mit Excel</dc:title>
  <dc:subject>eVergabe</dc:subject>
  <dc:creator>unbekannt</dc:creator>
  <cp:keywords/>
  <dc:description/>
  <cp:lastModifiedBy>Christina Ortlepp</cp:lastModifiedBy>
  <cp:lastPrinted>2026-07-29T09:14:47Z</cp:lastPrinted>
  <dcterms:created xsi:type="dcterms:W3CDTF">2013-02-07T21:43:34Z</dcterms:created>
  <dcterms:modified xsi:type="dcterms:W3CDTF">2026-07-29T09:14:59Z</dcterms:modified>
  <cp:category/>
</cp:coreProperties>
</file>