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Vergabestelle\2026\1_OV-006-2026 RV Reinigungsdienstleistungen Berlin\02_Vergabeunterlagen\veröffentlicht\"/>
    </mc:Choice>
  </mc:AlternateContent>
  <xr:revisionPtr revIDLastSave="0" documentId="13_ncr:1_{E064E616-8805-44F8-ABD4-DA762B21B579}" xr6:coauthVersionLast="47" xr6:coauthVersionMax="47" xr10:uidLastSave="{00000000-0000-0000-0000-000000000000}"/>
  <workbookProtection workbookAlgorithmName="SHA-512" workbookHashValue="Ar8av/Uuytewzg+5Glmg3VvYrRzrV80U7kRzXm1HUu5toV+y/gsZX2oa0HOzeuEBZcUe9vu/0sRzGLwL3Y8BGA==" workbookSaltValue="cK4Yu7y6zZZpr383xCBb8g==" workbookSpinCount="100000" lockStructure="1"/>
  <bookViews>
    <workbookView xWindow="-28920" yWindow="-120" windowWidth="29040" windowHeight="15720" xr2:uid="{4A99FF2F-5611-4FFE-8620-FEA7DCE117D3}"/>
  </bookViews>
  <sheets>
    <sheet name="Übersicht" sheetId="3" r:id="rId1"/>
    <sheet name="Raumgruppen" sheetId="1" r:id="rId2"/>
    <sheet name="Aufmaßkalkulation" sheetId="6" r:id="rId3"/>
  </sheets>
  <definedNames>
    <definedName name="_xlnm.Print_Area" localSheetId="0">Übersicht!$A$1:$M$45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6" l="1"/>
  <c r="A1" i="6"/>
  <c r="A2" i="1"/>
  <c r="A1" i="1"/>
</calcChain>
</file>

<file path=xl/sharedStrings.xml><?xml version="1.0" encoding="utf-8"?>
<sst xmlns="http://schemas.openxmlformats.org/spreadsheetml/2006/main" count="453" uniqueCount="203">
  <si>
    <t>Ergebnisorientiertes Leistungsverzeichnis als Grundlage zur Unterhalts-/Bedarfsreinigung</t>
  </si>
  <si>
    <t>Gebäude:</t>
  </si>
  <si>
    <t>Deutsches Institut für Urbanistik gGmbH</t>
  </si>
  <si>
    <t>- Reinigungsleistung
- zu reinigende Oberflächen,  Einrichtungen und Ausstattungen</t>
  </si>
  <si>
    <t>1.</t>
  </si>
  <si>
    <t>Eingangsbereich zu den Räumen</t>
  </si>
  <si>
    <t>1.1.</t>
  </si>
  <si>
    <t>Griffspuren und augenscheinliche Verschmutzungen an Türen, inkl. Türgarnituren und Verglasungen beseitigen</t>
  </si>
  <si>
    <t>Glastür Empfang Raum 201 Griffspuren und augenscheinliche Verschmutzungen an Türen, inkl. Türgarnituren und Verglasungen beseitigen</t>
  </si>
  <si>
    <t>1.2.</t>
  </si>
  <si>
    <t>Türen (auch Glas) vollflächig inkl. der Türgarnituren, Anschlagecken, obere und seitliche Falze, Rahmen, Zargen und Beschläge feucht reinigen, nachtrocknen (&lt; 2,00m)</t>
  </si>
  <si>
    <t>Glastür Empfang Raum 201 vollflächig inkl. der Türgarnituren, Anschlagecken, obere und seitliche Falze, Rahmen, Zargen und Beschläge feucht reinigen, nachtrocknen (&lt; 2,00m)</t>
  </si>
  <si>
    <t>2.</t>
  </si>
  <si>
    <t>Fußboden</t>
  </si>
  <si>
    <t>2.1.</t>
  </si>
  <si>
    <t>Sockelleisten, Ecken und Kanten reinigen 
(frei von anhaftenden Verschmutzungen, Grob- und Feinschmutz)</t>
  </si>
  <si>
    <t>2.2.</t>
  </si>
  <si>
    <t>Flecken auf Textilbelag (bis 30 cm²) entfernen</t>
  </si>
  <si>
    <t>2.3</t>
  </si>
  <si>
    <t>Fußboden fachgerecht intensiv reinigen und pflegen, entfernen nichthaftender und haftender Verschmutzungen mit vorheriger Grobschmutzentfernung
(je nach Bedarf: feucht/nass wischen, saugen oder bürstsaugen)</t>
  </si>
  <si>
    <t>3.</t>
  </si>
  <si>
    <t>Inventar und Ausstattung</t>
  </si>
  <si>
    <t>3.1.</t>
  </si>
  <si>
    <t>Lichtschalter und Steckdosen reinigen, frei von anhaftenden Verschmutzungen und Feinschmutz</t>
  </si>
  <si>
    <t>3.2.</t>
  </si>
  <si>
    <t>Griffspuren und augenscheinliche Verschmutzungen auf Einrichtungen (Tische, Schränke) &lt;1,80m beseitigen (frei von anhaftenden Verschmutzungen und Feinschmutz)</t>
  </si>
  <si>
    <t>3.3.</t>
  </si>
  <si>
    <t>Papierkörbe entleeren
feucht reinigen (innen und außen frei von anhaftenden Verschmutzungen und Feinschmutz)</t>
  </si>
  <si>
    <t>3.4.</t>
  </si>
  <si>
    <t>textile Sitzmöbel saugen, nichttextile Sitzmöbel feucht reinigen (Sitz- und Rückenpolster) (frei von anhaftenden Verschmutzungen und Feinschmutz)</t>
  </si>
  <si>
    <t>3.5.</t>
  </si>
  <si>
    <t>Sitzmöbel Rücken- und Gestellteile reinigen  (frei von anhaftenden Verschmutzungen und Feinschmutz)</t>
  </si>
  <si>
    <t>3.6.</t>
  </si>
  <si>
    <t>3.7.</t>
  </si>
  <si>
    <t>Schreibtischgestelle feucht reinigen  (frei von anhaftenden Verschmutzungen und Feinschmutz)</t>
  </si>
  <si>
    <t>3.8.</t>
  </si>
  <si>
    <r>
      <t>Schreibtischflächen</t>
    </r>
    <r>
      <rPr>
        <sz val="10"/>
        <color indexed="10"/>
        <rFont val="Fakt Pro Blond"/>
        <family val="2"/>
      </rPr>
      <t xml:space="preserve"> </t>
    </r>
    <r>
      <rPr>
        <sz val="10"/>
        <rFont val="Fakt Pro Blond"/>
        <family val="2"/>
      </rPr>
      <t>feucht reinigen (soweit frei)  (frei von anhaftenden Verschmutzungen und Feinschmutz)</t>
    </r>
  </si>
  <si>
    <t>3.9.</t>
  </si>
  <si>
    <t>3.10.</t>
  </si>
  <si>
    <t>waagerechte und senkrechte Flächen, Schränke, Tische, Regale und Gestelle &lt;2,15m feucht reinigen  (frei von anhaftenden Verschmutzungen und Feinschmutz)</t>
  </si>
  <si>
    <t>3.11.</t>
  </si>
  <si>
    <t>Heizkörper und Rohre feucht reinigen (frei von anhaftenden Verschmutzungen und Feinschmutz), wenn vorhanden und zugänglich</t>
  </si>
  <si>
    <t>3.12.</t>
  </si>
  <si>
    <t>Fensterbänke feucht reinigen (frei von anhaftenden Verschmutzungen und Feinschmutz), wenn vorhanden und freigeräumt</t>
  </si>
  <si>
    <t>3.13.</t>
  </si>
  <si>
    <t xml:space="preserve">Spinn- und Staubweben entfernen </t>
  </si>
  <si>
    <t>bei Bedarf</t>
  </si>
  <si>
    <t>3.14.</t>
  </si>
  <si>
    <t>Tischlampen, Rechenmaschinen feucht reinigen  (frei von anhaftenden Verschmutzungen und Feinschmutz)</t>
  </si>
  <si>
    <t>3.15.</t>
  </si>
  <si>
    <t>Wandschmuck (z.B. Bilder, Pinnwände) feucht reinigen  (frei von anhaftenden Verschmutzungen und Feinschmutz)</t>
  </si>
  <si>
    <t>2x monatlich,
bei grober Verschmutzung zeitnah</t>
  </si>
  <si>
    <t>nach jeder Veranstaltung</t>
  </si>
  <si>
    <t>Tischflächen und Anmeldecounter feucht reinigen (frei von anhaftenden Verschmutzungen und Feinschmutz) inkl.Wischdesinfektion</t>
  </si>
  <si>
    <t>Abfallbehälter entleeren, neue Müllbeutel einsetzen
feucht reinigen (innen und außen frei von anhaftenden Verschmutzungen und Feinschmutz)</t>
  </si>
  <si>
    <t>textile Sitzmöbel reinigen
(frei von anhaftenden Verschmutzungen, Grobschmutz)</t>
  </si>
  <si>
    <t>Regalflächen mit Ordnern - Fläche vor den Ordner reinigen</t>
  </si>
  <si>
    <t>waagerechte Oberflächen (soweit frei) &lt;1,80m feucht reinigen (frei von anhaftenden Verschmutzungen und Feinschmutz)</t>
  </si>
  <si>
    <t>EDV-Säule feucht reinigen (frei von anhaftenden Verschmutzungen und Feinschmutz)</t>
  </si>
  <si>
    <t>Aufzüge: Griffspuren und augenscheinliche Verschmutzungen an Türen, inkl. Türgarnituren, Verglasungen und Spiegel beseitigen</t>
  </si>
  <si>
    <r>
      <t>Telefonboxen: Tischflächen</t>
    </r>
    <r>
      <rPr>
        <sz val="10"/>
        <color indexed="10"/>
        <rFont val="Fakt Pro Blond"/>
        <family val="2"/>
      </rPr>
      <t xml:space="preserve"> </t>
    </r>
    <r>
      <rPr>
        <sz val="10"/>
        <rFont val="Fakt Pro Blond"/>
        <family val="2"/>
      </rPr>
      <t>feucht reinigen (soweit frei)  (frei von anhaftenden Verschmutzungen und Feinschmutz)</t>
    </r>
  </si>
  <si>
    <t>Telefonboxen: Tischgestelle feucht reinigen  (frei von anhaftenden Verschmutzungen und Feinschmutz)</t>
  </si>
  <si>
    <t>Flecken auf Fliesenboden entfernen</t>
  </si>
  <si>
    <t>Ablaufgully benetzen</t>
  </si>
  <si>
    <t>nach Bedarf</t>
  </si>
  <si>
    <t>3.17.</t>
  </si>
  <si>
    <t xml:space="preserve">Heizkörper und Rohre feucht reinigen (frei von anhaftenden Verschmutzungen und Feinschmutz), wenn vorhanden </t>
  </si>
  <si>
    <t>Wasseruhren und Rohre feucht reinigen (frei von anhaftenden Verschmutzungen und Feinschmutz)</t>
  </si>
  <si>
    <t>Tagungszentrum 1. OG: Warmwasseraufbereiter feucht reinigen (frei von anhaftenden Verschmutzungen und Feinschmutz)</t>
  </si>
  <si>
    <t>Warmwasseraufbereiter feucht reinigen (frei von anhaftenden Verschmutzungen und Feinschmutz)</t>
  </si>
  <si>
    <t>Handtuch-, Toilettenpapierhalter und Seifenspender nachfüllen
(Verbrauchsmaterial stellt die Auftraggeberin)</t>
  </si>
  <si>
    <t>Fliesenwände feucht reinigen (frei von anhaftenden Verschmutzungen und Feinschmutz)</t>
  </si>
  <si>
    <r>
      <t>Spiegel, Ablagen</t>
    </r>
    <r>
      <rPr>
        <sz val="10"/>
        <color indexed="10"/>
        <rFont val="Fakt Pro Blond"/>
        <family val="2"/>
      </rPr>
      <t xml:space="preserve"> </t>
    </r>
    <r>
      <rPr>
        <sz val="10"/>
        <rFont val="Fakt Pro Blond"/>
        <family val="2"/>
      </rPr>
      <t>im Spritzbereich feucht reinigen (frei von anhaftenden Verschmutzungen und Feinschmutz)</t>
    </r>
  </si>
  <si>
    <t>Urinstein aus Toiletten- und PP-Becken entfernen</t>
  </si>
  <si>
    <t>Behinderten-WC, 1.OG: Halte- und Stützgriffe</t>
  </si>
  <si>
    <t>Griffe, Türgarnituren usw. (frei von anhaftenden Verschmutzungen und Feinschmutz)</t>
  </si>
  <si>
    <t>Spülvorrichtungen (frei von anhaftenden Verschmutzungen und Feinschmutz)</t>
  </si>
  <si>
    <t>sämtliche Armaturen inkl. Beseitigung Kalkansätze und Wasserspuren</t>
  </si>
  <si>
    <t>WC-Bürste und Halter, WC-Garnitur  (frei von anhaftenden Verschmutzungen, Grob- und Feinschmutz)</t>
  </si>
  <si>
    <t xml:space="preserve">sämtliche Sanitärobjekte (Wasch- und Toilettenbecken, Waschbeckenumrandungen, Urinale) (frei von anhaftenden Verschmutzungen, Grob- und Feinschmutz)
Kalkansätze beseitigen </t>
  </si>
  <si>
    <t>Abfall- und Hygienebehälter (innen und außen frei von anhaftenden Verschmutzungen und Feinschmutz), entleeren und neue Müllbeutel einsetzen, Hygienebeutel nachfüllen</t>
  </si>
  <si>
    <t>Handtuch- und Seifenspender, Toilettenpapierhalter (frei von anhaftenden Verschmutzungen und Feinschmutz)</t>
  </si>
  <si>
    <t>Wandflächen unter Handtuchhalter Beseitigung Kalkrückstände</t>
  </si>
  <si>
    <t>Innentüren und Trennwände (vollflächig) inkl. Ober- und Unterkante
(frei von anhaftenden Verschmutzungen, Grob- und Feinschmutz)</t>
  </si>
  <si>
    <t>2.4</t>
  </si>
  <si>
    <t>2.3.</t>
  </si>
  <si>
    <t>Sockelleisten, Ecken und Kanten reinigen (frei von anhaftenden Verschmutzungen, Grob- und Feinschmutz)</t>
  </si>
  <si>
    <t>Türen vollflächig inkl. der Türgarnituren, Anschlagecken, obere und seitliche Falze, Rahmen, Zargen und Beschläge feucht reinigen, nachtrocknen (&lt; 2,00m)</t>
  </si>
  <si>
    <t>Griffspuren und augenscheinliche Verschmutzungen an Türen inkl. Türgarnituren beseitigen, Türgarnitur desinfizierend reinigen</t>
  </si>
  <si>
    <t>Flecken auf Linoboden entfernen</t>
  </si>
  <si>
    <t>Flecken auf Textilbelag (bis 30 qcm) entfernen</t>
  </si>
  <si>
    <t>Büroflächen</t>
  </si>
  <si>
    <t>Seminarräume</t>
  </si>
  <si>
    <t>Seminarräume, Besprechungsräume, Foyer und Flur 1. OG, Garderobe (Bedarfsreinigung)</t>
  </si>
  <si>
    <t>Verkehrsflächen</t>
  </si>
  <si>
    <t>Eingangsbereiche, Wartebereiche, Flure, Aufzüge</t>
  </si>
  <si>
    <t>Sanitärflächen</t>
  </si>
  <si>
    <t>Toiletten, Waschräume, Dusche</t>
  </si>
  <si>
    <t>Sozialflächen</t>
  </si>
  <si>
    <t>sonstige Räume</t>
  </si>
  <si>
    <t>Legende:</t>
  </si>
  <si>
    <t>=</t>
  </si>
  <si>
    <t>Leistungsintervall (RI)</t>
  </si>
  <si>
    <t>Rt./p.a.</t>
  </si>
  <si>
    <t>Erläuterung</t>
  </si>
  <si>
    <t>keine Reinigung</t>
  </si>
  <si>
    <t>1 x im Monat</t>
  </si>
  <si>
    <t>täglich von Mo. - Fr.</t>
  </si>
  <si>
    <t>1 x pro Woche</t>
  </si>
  <si>
    <t>NB</t>
  </si>
  <si>
    <t>LI</t>
  </si>
  <si>
    <t>Leistungsintervall</t>
  </si>
  <si>
    <t>RT./p.a.</t>
  </si>
  <si>
    <t>Umrechnungsfaktor</t>
  </si>
  <si>
    <t>Bodenbeläge:</t>
  </si>
  <si>
    <t>H:</t>
  </si>
  <si>
    <t>T:</t>
  </si>
  <si>
    <t>Textil: Nadelfilz, Schlingenware usw.</t>
  </si>
  <si>
    <t>FL:</t>
  </si>
  <si>
    <t>Fliesen</t>
  </si>
  <si>
    <t>Auftraggeberin:</t>
  </si>
  <si>
    <t>Verzeichnis der Raumgruppen</t>
  </si>
  <si>
    <t>Raumgruppe A:</t>
  </si>
  <si>
    <t>Raumgruppe B:</t>
  </si>
  <si>
    <t>Raumgruppe C:</t>
  </si>
  <si>
    <t>Raumgruppe D:</t>
  </si>
  <si>
    <t>Raumgruppe E:</t>
  </si>
  <si>
    <t>Raumgruppe F:</t>
  </si>
  <si>
    <t>Griffspuren und augenscheinliche Verschmutzungen an Türen inkl. Türgarnituren beseitigen</t>
  </si>
  <si>
    <t>Fußboden Teeküche</t>
  </si>
  <si>
    <t>Fußboden fachgerecht desinfizierend reinigen und pflegen, Entfernen nichthaftender und haftender Verschmutzungen mit vorheriger Grobschmutzentfernung
(je nach Bedarf: feucht/nass wischen, saugen oder bürstsaugen)</t>
  </si>
  <si>
    <t>Fußboden andere Räume</t>
  </si>
  <si>
    <t>2.4.</t>
  </si>
  <si>
    <t>2.5.</t>
  </si>
  <si>
    <t>2.6</t>
  </si>
  <si>
    <t>Inventar und Ausstattung alle Räume</t>
  </si>
  <si>
    <t>waagerechte Oberflächen (soweit frei) &lt;1,80m feucht reinigen (frei von anhaftenden Verschmutzungen und Feinschmutz), wenn frei geräumt</t>
  </si>
  <si>
    <t>waagerechte und senkrechte Flächen, Schränke, Tische, Regale 
und Gestelle &lt;2,15m feucht reinigen (frei von anhaftenden Verschmutzungen und Feinschmutz)</t>
  </si>
  <si>
    <t xml:space="preserve">Heizkörper und Heizungsrohre feucht reinigen, wenn vorhanden </t>
  </si>
  <si>
    <t>Wandschmuck (z.B. Bilder, Pinnwände, Türschilder, 
Hinweisschilder) feucht reinigen</t>
  </si>
  <si>
    <t>Inventar und Ausstattung Teeküche</t>
  </si>
  <si>
    <t xml:space="preserve">Spülbecken inkl. Ablage und Armaturen feucht reinigen (frei von anhaftenden Verschmutzungen, Grob- und Feinschmutz), 
Kalkansätze und Wasserspuren beseitigen </t>
  </si>
  <si>
    <t>Wandfläche im Spritzbereich feucht reinigen (frei von anhaftenden Verschmutzungen und Feinschmutz)</t>
  </si>
  <si>
    <t>Schrankauszug für Abfallbehälter feucht reinigen (frei von anhaftenden Verschmutzungen und Feinschmutz)</t>
  </si>
  <si>
    <t>RG</t>
  </si>
  <si>
    <t>C</t>
  </si>
  <si>
    <t>B</t>
  </si>
  <si>
    <t>A</t>
  </si>
  <si>
    <t>D</t>
  </si>
  <si>
    <t>F</t>
  </si>
  <si>
    <t>E</t>
  </si>
  <si>
    <t>Gesamtergebnis</t>
  </si>
  <si>
    <t>Raumgruppen und Turnus</t>
  </si>
  <si>
    <t>1w</t>
  </si>
  <si>
    <t>5w</t>
  </si>
  <si>
    <t>2j</t>
  </si>
  <si>
    <t>1m</t>
  </si>
  <si>
    <t>4j</t>
  </si>
  <si>
    <t>1j</t>
  </si>
  <si>
    <t>Seminarräume, Besprechungsräume, Foyer und Flur 1.OG, Garderobe</t>
  </si>
  <si>
    <t>5w
1w</t>
  </si>
  <si>
    <t>5w
1m</t>
  </si>
  <si>
    <t>Eingangsbereiche, Wartebereiche, Flure, Aufzüge, Telefonboxen</t>
  </si>
  <si>
    <t>Summe von Grundfläche m²</t>
  </si>
  <si>
    <t>Drucker- und Kopierräume</t>
  </si>
  <si>
    <t>Pos.</t>
  </si>
  <si>
    <t>Reinigungs-turnus</t>
  </si>
  <si>
    <t>jeden 2. Arbeitstag
1m</t>
  </si>
  <si>
    <t>Sanitärflächen (Toiletten, Waschräume, Dusche)</t>
  </si>
  <si>
    <t>Reinigungs-
turnus</t>
  </si>
  <si>
    <r>
      <t xml:space="preserve">Gebäude:
</t>
    </r>
    <r>
      <rPr>
        <sz val="10"/>
        <rFont val="Fakt Pro Blond"/>
        <family val="2"/>
      </rPr>
      <t>Deutsches Institut für Urbanistik gGmbH
Zimmerstr. 13-15 in 10969 Berlin</t>
    </r>
  </si>
  <si>
    <t>Zimmer Str. 13 - 15 in 10969 Berlin</t>
  </si>
  <si>
    <t>1.3.</t>
  </si>
  <si>
    <t>1.4.</t>
  </si>
  <si>
    <t>1.5</t>
  </si>
  <si>
    <t>3.16.</t>
  </si>
  <si>
    <t>3.18.</t>
  </si>
  <si>
    <t>3.19.</t>
  </si>
  <si>
    <t>3.20.</t>
  </si>
  <si>
    <t>3.21.</t>
  </si>
  <si>
    <t>3.22.</t>
  </si>
  <si>
    <t>1.5.</t>
  </si>
  <si>
    <t xml:space="preserve">  3.5. bis 3.9. desinfizierend reinigen</t>
  </si>
  <si>
    <t xml:space="preserve">Abfallbehälter entleeren und neue Müllbeutel einsetzen
feucht reinigen (innen und außen frei von anhaftenden Verschmutzungen und Feinschmutz) </t>
  </si>
  <si>
    <t xml:space="preserve">Büroräume, Empfang, Bibliothek, </t>
  </si>
  <si>
    <t>Büroräume, Empfang, Bibliothek</t>
  </si>
  <si>
    <t>Teeküchen, Aufenthaltsräume, Ruhe- und Sozialraum</t>
  </si>
  <si>
    <t>Schaukästen, Garderoben, Infoständer, Feuerlöscher etc. reinigen  (frei von anhaftenden Verschmutzungen und Feinschmutz)</t>
  </si>
  <si>
    <t>Sozialflächen (Teeküchen, Aufenthaltsräume, Ruhe- und Sozialraum)</t>
  </si>
  <si>
    <t>Raum-gruppe 
A</t>
  </si>
  <si>
    <t>Raum-gruppe 
B</t>
  </si>
  <si>
    <t>Raum-gruppe 
C</t>
  </si>
  <si>
    <t>Raum-gruppe 
F</t>
  </si>
  <si>
    <t>Raum-gruppe 
D</t>
  </si>
  <si>
    <t>Raum-gruppe 
E</t>
  </si>
  <si>
    <t>Vergabeverfahren Nr. OV-006-2026</t>
  </si>
  <si>
    <t>o.R.</t>
  </si>
  <si>
    <t>1 x im Jahr</t>
  </si>
  <si>
    <t>L:</t>
  </si>
  <si>
    <t>Linoleum</t>
  </si>
  <si>
    <t>Hartbelag: Stein, Beton usw.</t>
  </si>
  <si>
    <t>2 x im Jahr (d.h. einmal pro Halbjahr)</t>
  </si>
  <si>
    <t>4 x im Jahr (d.h. einmal pro Quartal)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</si>
</sst>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2"/>
      <name val="Fakt Pro Blond"/>
      <family val="2"/>
    </font>
    <font>
      <sz val="10"/>
      <name val="Fakt Pro Blond"/>
      <family val="2"/>
    </font>
    <font>
      <b/>
      <sz val="10"/>
      <name val="Fakt Pro Blond"/>
      <family val="2"/>
    </font>
    <font>
      <sz val="10"/>
      <color indexed="10"/>
      <name val="Fakt Pro Blond"/>
      <family val="2"/>
    </font>
    <font>
      <b/>
      <u/>
      <sz val="10"/>
      <name val="Fakt Pro Blond"/>
      <family val="2"/>
    </font>
    <font>
      <sz val="11"/>
      <color theme="1"/>
      <name val="Fakt Pro Blond"/>
      <family val="2"/>
    </font>
    <font>
      <sz val="14"/>
      <color theme="1"/>
      <name val="Aptos Narrow"/>
      <family val="2"/>
      <scheme val="minor"/>
    </font>
    <font>
      <b/>
      <sz val="14"/>
      <name val="Fakt Pro Blond"/>
      <family val="2"/>
    </font>
    <font>
      <sz val="14"/>
      <name val="Fakt Pro Blond"/>
      <family val="2"/>
    </font>
    <font>
      <b/>
      <sz val="14"/>
      <color theme="1"/>
      <name val="Fakt Pro Blond"/>
      <family val="2"/>
    </font>
    <font>
      <sz val="14"/>
      <color theme="1"/>
      <name val="Fakt Pro Blond"/>
      <family val="2"/>
    </font>
    <font>
      <sz val="12"/>
      <name val="Fakt Pro Blond"/>
      <family val="2"/>
    </font>
    <font>
      <b/>
      <sz val="11"/>
      <color theme="1"/>
      <name val="Fakt Pro Blond"/>
      <family val="2"/>
    </font>
    <font>
      <b/>
      <u/>
      <sz val="12"/>
      <name val="Fakt Pro Blond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ABABAB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/>
      <top style="medium">
        <color indexed="64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ABABAB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medium">
        <color indexed="64"/>
      </right>
      <top style="thin">
        <color rgb="FFABABAB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ABABAB"/>
      </top>
      <bottom style="medium">
        <color indexed="64"/>
      </bottom>
      <diagonal/>
    </border>
    <border>
      <left style="thin">
        <color rgb="FFABABAB"/>
      </left>
      <right/>
      <top style="thin">
        <color rgb="FFABABAB"/>
      </top>
      <bottom style="medium">
        <color indexed="64"/>
      </bottom>
      <diagonal/>
    </border>
    <border>
      <left/>
      <right/>
      <top style="thin">
        <color rgb="FFABABAB"/>
      </top>
      <bottom style="medium">
        <color indexed="64"/>
      </bottom>
      <diagonal/>
    </border>
    <border>
      <left style="thin">
        <color rgb="FFABABAB"/>
      </left>
      <right style="medium">
        <color indexed="64"/>
      </right>
      <top style="thin">
        <color rgb="FFABABAB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0" fontId="3" fillId="0" borderId="16" xfId="0" applyFont="1" applyBorder="1" applyAlignment="1">
      <alignment horizontal="center" wrapText="1" shrinkToFit="1"/>
    </xf>
    <xf numFmtId="0" fontId="2" fillId="0" borderId="38" xfId="0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2" fillId="3" borderId="48" xfId="0" applyFont="1" applyFill="1" applyBorder="1" applyAlignment="1">
      <alignment horizontal="center" wrapText="1"/>
    </xf>
    <xf numFmtId="0" fontId="2" fillId="3" borderId="48" xfId="0" applyFont="1" applyFill="1" applyBorder="1" applyAlignment="1">
      <alignment wrapText="1"/>
    </xf>
    <xf numFmtId="0" fontId="2" fillId="0" borderId="49" xfId="0" applyFont="1" applyBorder="1" applyAlignment="1">
      <alignment wrapText="1"/>
    </xf>
    <xf numFmtId="0" fontId="2" fillId="3" borderId="50" xfId="0" applyFont="1" applyFill="1" applyBorder="1" applyAlignment="1">
      <alignment horizontal="center" wrapText="1"/>
    </xf>
    <xf numFmtId="0" fontId="2" fillId="0" borderId="18" xfId="0" applyFont="1" applyBorder="1" applyAlignment="1">
      <alignment vertical="top" wrapText="1"/>
    </xf>
    <xf numFmtId="0" fontId="2" fillId="0" borderId="48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54" xfId="0" applyFont="1" applyBorder="1" applyAlignment="1">
      <alignment wrapText="1"/>
    </xf>
    <xf numFmtId="0" fontId="2" fillId="0" borderId="56" xfId="0" applyFont="1" applyBorder="1" applyAlignment="1">
      <alignment wrapText="1"/>
    </xf>
    <xf numFmtId="0" fontId="2" fillId="0" borderId="57" xfId="0" applyFont="1" applyBorder="1" applyAlignment="1">
      <alignment wrapText="1"/>
    </xf>
    <xf numFmtId="0" fontId="3" fillId="5" borderId="20" xfId="0" quotePrefix="1" applyFont="1" applyFill="1" applyBorder="1" applyAlignment="1">
      <alignment wrapText="1"/>
    </xf>
    <xf numFmtId="0" fontId="3" fillId="5" borderId="19" xfId="0" applyFont="1" applyFill="1" applyBorder="1" applyAlignment="1">
      <alignment wrapText="1"/>
    </xf>
    <xf numFmtId="0" fontId="3" fillId="5" borderId="29" xfId="0" quotePrefix="1" applyFont="1" applyFill="1" applyBorder="1" applyAlignment="1">
      <alignment wrapText="1"/>
    </xf>
    <xf numFmtId="0" fontId="3" fillId="5" borderId="52" xfId="0" applyFont="1" applyFill="1" applyBorder="1" applyAlignment="1">
      <alignment wrapText="1"/>
    </xf>
    <xf numFmtId="0" fontId="2" fillId="0" borderId="17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5" borderId="1" xfId="0" applyFont="1" applyFill="1" applyBorder="1" applyAlignment="1">
      <alignment wrapText="1"/>
    </xf>
    <xf numFmtId="0" fontId="3" fillId="5" borderId="3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6" xfId="0" applyFont="1" applyBorder="1" applyAlignment="1">
      <alignment wrapText="1"/>
    </xf>
    <xf numFmtId="16" fontId="2" fillId="0" borderId="5" xfId="0" quotePrefix="1" applyNumberFormat="1" applyFont="1" applyBorder="1" applyAlignment="1">
      <alignment wrapText="1"/>
    </xf>
    <xf numFmtId="0" fontId="2" fillId="0" borderId="13" xfId="0" applyFont="1" applyBorder="1" applyAlignment="1">
      <alignment wrapText="1"/>
    </xf>
    <xf numFmtId="16" fontId="2" fillId="0" borderId="7" xfId="0" quotePrefix="1" applyNumberFormat="1" applyFont="1" applyBorder="1" applyAlignment="1">
      <alignment wrapText="1"/>
    </xf>
    <xf numFmtId="0" fontId="2" fillId="0" borderId="47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2" fillId="0" borderId="10" xfId="0" quotePrefix="1" applyFont="1" applyBorder="1" applyAlignment="1">
      <alignment wrapText="1"/>
    </xf>
    <xf numFmtId="0" fontId="6" fillId="0" borderId="53" xfId="0" applyFont="1" applyBorder="1" applyAlignment="1">
      <alignment wrapText="1"/>
    </xf>
    <xf numFmtId="16" fontId="2" fillId="0" borderId="10" xfId="0" quotePrefix="1" applyNumberFormat="1" applyFont="1" applyBorder="1" applyAlignment="1">
      <alignment wrapText="1"/>
    </xf>
    <xf numFmtId="16" fontId="2" fillId="0" borderId="3" xfId="0" quotePrefix="1" applyNumberFormat="1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50" xfId="0" applyFont="1" applyBorder="1" applyAlignment="1">
      <alignment wrapText="1"/>
    </xf>
    <xf numFmtId="16" fontId="2" fillId="0" borderId="53" xfId="0" quotePrefix="1" applyNumberFormat="1" applyFont="1" applyBorder="1" applyAlignment="1">
      <alignment wrapText="1"/>
    </xf>
    <xf numFmtId="0" fontId="2" fillId="0" borderId="55" xfId="0" applyFont="1" applyBorder="1" applyAlignment="1">
      <alignment wrapText="1"/>
    </xf>
    <xf numFmtId="16" fontId="3" fillId="2" borderId="1" xfId="0" applyNumberFormat="1" applyFont="1" applyFill="1" applyBorder="1" applyAlignment="1">
      <alignment wrapText="1"/>
    </xf>
    <xf numFmtId="16" fontId="2" fillId="0" borderId="7" xfId="0" applyNumberFormat="1" applyFont="1" applyBorder="1" applyAlignment="1">
      <alignment wrapText="1"/>
    </xf>
    <xf numFmtId="16" fontId="2" fillId="0" borderId="25" xfId="0" applyNumberFormat="1" applyFont="1" applyBorder="1" applyAlignment="1">
      <alignment wrapText="1"/>
    </xf>
    <xf numFmtId="16" fontId="3" fillId="3" borderId="1" xfId="0" applyNumberFormat="1" applyFont="1" applyFill="1" applyBorder="1" applyAlignment="1">
      <alignment wrapText="1"/>
    </xf>
    <xf numFmtId="16" fontId="2" fillId="0" borderId="14" xfId="0" quotePrefix="1" applyNumberFormat="1" applyFont="1" applyBorder="1" applyAlignment="1">
      <alignment wrapText="1"/>
    </xf>
    <xf numFmtId="0" fontId="2" fillId="0" borderId="27" xfId="0" applyFont="1" applyBorder="1" applyAlignment="1">
      <alignment wrapText="1"/>
    </xf>
    <xf numFmtId="16" fontId="2" fillId="0" borderId="14" xfId="0" applyNumberFormat="1" applyFont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6" fillId="3" borderId="12" xfId="0" applyFont="1" applyFill="1" applyBorder="1" applyAlignment="1">
      <alignment wrapText="1"/>
    </xf>
    <xf numFmtId="0" fontId="6" fillId="3" borderId="54" xfId="0" applyFont="1" applyFill="1" applyBorder="1" applyAlignment="1">
      <alignment wrapText="1"/>
    </xf>
    <xf numFmtId="0" fontId="6" fillId="3" borderId="55" xfId="0" applyFont="1" applyFill="1" applyBorder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right"/>
    </xf>
    <xf numFmtId="0" fontId="12" fillId="0" borderId="0" xfId="0" applyFont="1" applyAlignment="1">
      <alignment horizontal="centerContinuous"/>
    </xf>
    <xf numFmtId="0" fontId="6" fillId="0" borderId="19" xfId="0" pivotButton="1" applyFont="1" applyBorder="1"/>
    <xf numFmtId="0" fontId="6" fillId="0" borderId="31" xfId="0" pivotButton="1" applyFont="1" applyBorder="1"/>
    <xf numFmtId="0" fontId="6" fillId="0" borderId="32" xfId="0" applyFont="1" applyBorder="1"/>
    <xf numFmtId="0" fontId="6" fillId="0" borderId="33" xfId="0" applyFont="1" applyBorder="1"/>
    <xf numFmtId="0" fontId="6" fillId="0" borderId="34" xfId="0" pivotButton="1" applyFont="1" applyBorder="1"/>
    <xf numFmtId="0" fontId="13" fillId="0" borderId="35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0" fontId="13" fillId="0" borderId="34" xfId="0" applyFont="1" applyBorder="1"/>
    <xf numFmtId="4" fontId="6" fillId="0" borderId="35" xfId="0" applyNumberFormat="1" applyFont="1" applyBorder="1"/>
    <xf numFmtId="4" fontId="6" fillId="0" borderId="36" xfId="0" applyNumberFormat="1" applyFont="1" applyBorder="1"/>
    <xf numFmtId="4" fontId="6" fillId="0" borderId="37" xfId="0" applyNumberFormat="1" applyFont="1" applyBorder="1"/>
    <xf numFmtId="0" fontId="13" fillId="0" borderId="38" xfId="0" applyFont="1" applyBorder="1"/>
    <xf numFmtId="4" fontId="6" fillId="0" borderId="39" xfId="0" applyNumberFormat="1" applyFont="1" applyBorder="1"/>
    <xf numFmtId="4" fontId="6" fillId="0" borderId="0" xfId="0" applyNumberFormat="1" applyFont="1" applyBorder="1"/>
    <xf numFmtId="4" fontId="6" fillId="0" borderId="40" xfId="0" applyNumberFormat="1" applyFont="1" applyBorder="1"/>
    <xf numFmtId="0" fontId="13" fillId="0" borderId="41" xfId="0" applyFont="1" applyBorder="1"/>
    <xf numFmtId="4" fontId="6" fillId="0" borderId="42" xfId="0" applyNumberFormat="1" applyFont="1" applyBorder="1"/>
    <xf numFmtId="4" fontId="6" fillId="0" borderId="43" xfId="0" applyNumberFormat="1" applyFont="1" applyBorder="1"/>
    <xf numFmtId="4" fontId="13" fillId="0" borderId="44" xfId="0" applyNumberFormat="1" applyFont="1" applyBorder="1"/>
    <xf numFmtId="4" fontId="12" fillId="0" borderId="0" xfId="0" applyNumberFormat="1" applyFont="1"/>
    <xf numFmtId="0" fontId="14" fillId="0" borderId="0" xfId="0" applyFont="1"/>
    <xf numFmtId="0" fontId="2" fillId="0" borderId="0" xfId="0" applyFont="1" applyAlignment="1">
      <alignment horizontal="left"/>
    </xf>
    <xf numFmtId="0" fontId="3" fillId="3" borderId="20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2" borderId="20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51" xfId="0" applyFont="1" applyFill="1" applyBorder="1" applyAlignment="1">
      <alignment horizontal="left" wrapText="1"/>
    </xf>
    <xf numFmtId="0" fontId="1" fillId="4" borderId="17" xfId="0" applyFont="1" applyFill="1" applyBorder="1" applyAlignment="1">
      <alignment horizontal="left" vertical="center" wrapText="1"/>
    </xf>
    <xf numFmtId="0" fontId="1" fillId="4" borderId="45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Standard" xfId="0" builtinId="0"/>
  </cellStyles>
  <dxfs count="27"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name val="Fakt Pro Blond"/>
        <scheme val="none"/>
      </font>
    </dxf>
    <dxf>
      <font>
        <b val="0"/>
      </font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</dxf>
    <dxf>
      <numFmt numFmtId="4" formatCode="#,##0.00"/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Ortlepp\Vergabe%20Reinigung%20Zimmerstr\01c_Fl&#228;chenverzeichnis_2026_mit%20reduzierter%20Reinigung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ina Ortlepp" refreshedDate="46196.448203935186" createdVersion="8" refreshedVersion="8" minRefreshableVersion="3" recordCount="126" xr:uid="{633E5273-FC6D-4C98-9E88-5C04D537AE43}">
  <cacheSource type="worksheet">
    <worksheetSource ref="A8:K134" sheet="Reinigung Stand 01.01.2026" r:id="rId2"/>
  </cacheSource>
  <cacheFields count="11">
    <cacheField name="Stock-werk" numFmtId="0">
      <sharedItems/>
    </cacheField>
    <cacheField name="Raum-Nr.:" numFmtId="0">
      <sharedItems containsBlank="1"/>
    </cacheField>
    <cacheField name="Raumbezeichnung" numFmtId="0">
      <sharedItems/>
    </cacheField>
    <cacheField name="Belags-art" numFmtId="0">
      <sharedItems/>
    </cacheField>
    <cacheField name="Grund-fläche m2" numFmtId="0">
      <sharedItems containsString="0" containsBlank="1" containsNumber="1" minValue="0" maxValue="136.12"/>
    </cacheField>
    <cacheField name="RG" numFmtId="0">
      <sharedItems containsMixedTypes="1" containsNumber="1" containsInteger="1" minValue="0" maxValue="0" count="7">
        <s v="C"/>
        <s v="B"/>
        <s v="A"/>
        <s v="D"/>
        <s v="F"/>
        <s v="E"/>
        <n v="0"/>
      </sharedItems>
    </cacheField>
    <cacheField name="LI" numFmtId="0">
      <sharedItems containsBlank="1" containsMixedTypes="1" containsNumber="1" minValue="4.4000000000000004" maxValue="22" count="6">
        <n v="4.4000000000000004"/>
        <s v="NB"/>
        <n v="22"/>
        <m/>
        <s v="0"/>
        <n v="9" u="1"/>
      </sharedItems>
    </cacheField>
    <cacheField name="Rt./p.a." numFmtId="1">
      <sharedItems containsString="0" containsBlank="1" containsNumber="1" containsInteger="1" minValue="0" maxValue="252"/>
    </cacheField>
    <cacheField name="  Reinigungs-fläche          m2 p.a." numFmtId="0">
      <sharedItems containsSemiMixedTypes="0" containsString="0" containsNumber="1" minValue="0" maxValue="7078.24"/>
    </cacheField>
    <cacheField name="Reinigungs-fläche          m2 / Mon." numFmtId="2">
      <sharedItems containsSemiMixedTypes="0" containsString="0" containsNumber="1" minValue="0" maxValue="589.85333333333335"/>
    </cacheField>
    <cacheField name="Kosten_x000a_Euro/Monat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s v="Aufzug"/>
    <s v="Aufzug"/>
    <s v="Aufzug  Zimmerstr. 13"/>
    <s v="T"/>
    <n v="0.88"/>
    <x v="0"/>
    <x v="0"/>
    <n v="52"/>
    <n v="45.76"/>
    <n v="3.813333333333333"/>
    <m/>
  </r>
  <r>
    <s v="Aufzug"/>
    <s v="Aufzug"/>
    <s v="Aufzug Zimmerstr. 14-15"/>
    <s v="T"/>
    <n v="0.52"/>
    <x v="0"/>
    <x v="0"/>
    <n v="52"/>
    <n v="27.04"/>
    <n v="2.2533333333333334"/>
    <m/>
  </r>
  <r>
    <s v="1. OG"/>
    <s v="101"/>
    <s v="Seminarraum-1*"/>
    <s v="T"/>
    <n v="124.28"/>
    <x v="1"/>
    <x v="0"/>
    <n v="52"/>
    <n v="6462.56"/>
    <n v="538.54666666666674"/>
    <m/>
  </r>
  <r>
    <s v="1. OG"/>
    <s v="101"/>
    <s v="Seminarraum-1*"/>
    <s v="T"/>
    <n v="124.28"/>
    <x v="1"/>
    <x v="1"/>
    <m/>
    <n v="0"/>
    <n v="0"/>
    <m/>
  </r>
  <r>
    <s v="1. OG"/>
    <s v="105"/>
    <s v="Seminarraum-2*"/>
    <s v="T"/>
    <n v="29.93"/>
    <x v="1"/>
    <x v="0"/>
    <n v="52"/>
    <n v="1556.36"/>
    <n v="129.69666666666666"/>
    <m/>
  </r>
  <r>
    <s v="1. OG"/>
    <s v="105"/>
    <s v="Seminarraum-2*"/>
    <s v="T"/>
    <n v="29.93"/>
    <x v="1"/>
    <x v="1"/>
    <m/>
    <n v="0"/>
    <n v="0"/>
    <m/>
  </r>
  <r>
    <s v="1. OG"/>
    <s v="106"/>
    <s v="Seminarraum-3*"/>
    <s v="T"/>
    <n v="26.81"/>
    <x v="1"/>
    <x v="0"/>
    <n v="52"/>
    <n v="1394.12"/>
    <n v="116.17666666666666"/>
    <m/>
  </r>
  <r>
    <s v="1. OG"/>
    <s v="106"/>
    <s v="Seminarraum-3*"/>
    <s v="T"/>
    <n v="26.81"/>
    <x v="1"/>
    <x v="1"/>
    <m/>
    <n v="0"/>
    <n v="0"/>
    <m/>
  </r>
  <r>
    <s v="1. OG"/>
    <s v="107"/>
    <s v="Büro"/>
    <s v="T"/>
    <n v="29.41"/>
    <x v="2"/>
    <x v="0"/>
    <n v="52"/>
    <n v="1529.32"/>
    <n v="127.44333333333333"/>
    <m/>
  </r>
  <r>
    <s v="1. OG"/>
    <s v="108"/>
    <s v="Seminarraum-4*"/>
    <s v="T"/>
    <n v="41.37"/>
    <x v="1"/>
    <x v="0"/>
    <n v="52"/>
    <n v="2151.2399999999998"/>
    <n v="179.26999999999998"/>
    <m/>
  </r>
  <r>
    <s v="1. OG"/>
    <s v="108"/>
    <s v="Seminarraum-4*"/>
    <s v="T"/>
    <n v="41.37"/>
    <x v="1"/>
    <x v="1"/>
    <m/>
    <n v="0"/>
    <n v="0"/>
    <m/>
  </r>
  <r>
    <s v="1. OG"/>
    <s v="109/110"/>
    <s v="Seminarraum-5*"/>
    <s v="T"/>
    <n v="35.340000000000003"/>
    <x v="1"/>
    <x v="0"/>
    <n v="52"/>
    <n v="1837.6800000000003"/>
    <n v="153.14000000000001"/>
    <m/>
  </r>
  <r>
    <s v="1. OG"/>
    <s v="109/110"/>
    <s v="Seminarraum-5*"/>
    <s v="T"/>
    <n v="35.340000000000003"/>
    <x v="1"/>
    <x v="1"/>
    <m/>
    <n v="0"/>
    <n v="0"/>
    <m/>
  </r>
  <r>
    <s v="1. OG"/>
    <s v="111"/>
    <s v="H-WC"/>
    <s v="FL"/>
    <n v="5.72"/>
    <x v="3"/>
    <x v="2"/>
    <n v="252"/>
    <n v="1441.4399999999998"/>
    <n v="120.11999999999999"/>
    <m/>
  </r>
  <r>
    <s v="1. OG"/>
    <s v="112"/>
    <s v="H-WC"/>
    <s v="FL"/>
    <n v="5.76"/>
    <x v="3"/>
    <x v="2"/>
    <n v="252"/>
    <n v="1451.52"/>
    <n v="120.96"/>
    <m/>
  </r>
  <r>
    <s v="1. OG"/>
    <s v="113"/>
    <s v="Seminarraum-6*"/>
    <s v="T"/>
    <n v="50.58"/>
    <x v="1"/>
    <x v="0"/>
    <n v="52"/>
    <n v="2630.16"/>
    <n v="219.17999999999998"/>
    <m/>
  </r>
  <r>
    <s v="1. OG"/>
    <s v="113"/>
    <s v="Seminarraum-6*"/>
    <s v="T"/>
    <n v="50.58"/>
    <x v="1"/>
    <x v="1"/>
    <m/>
    <n v="0"/>
    <n v="0"/>
    <m/>
  </r>
  <r>
    <s v="1. OG"/>
    <s v="115"/>
    <s v="D-WC"/>
    <s v="FL"/>
    <n v="9.0299999999999994"/>
    <x v="3"/>
    <x v="2"/>
    <n v="252"/>
    <n v="2275.56"/>
    <n v="189.63"/>
    <m/>
  </r>
  <r>
    <s v="1. OG"/>
    <s v="116"/>
    <s v="Behinderten-WC/Dusche"/>
    <s v="FL"/>
    <n v="11.67"/>
    <x v="3"/>
    <x v="2"/>
    <n v="252"/>
    <n v="2940.84"/>
    <n v="245.07000000000002"/>
    <m/>
  </r>
  <r>
    <s v="1. OG"/>
    <s v="117/118"/>
    <s v="Stuhllager"/>
    <s v="H"/>
    <m/>
    <x v="4"/>
    <x v="3"/>
    <m/>
    <n v="0"/>
    <n v="0"/>
    <m/>
  </r>
  <r>
    <s v="1. OG"/>
    <s v="119"/>
    <s v="Teeküche"/>
    <s v="H"/>
    <n v="13.86"/>
    <x v="5"/>
    <x v="2"/>
    <n v="252"/>
    <n v="3492.72"/>
    <n v="291.06"/>
    <m/>
  </r>
  <r>
    <s v="1. OG"/>
    <s v="120"/>
    <s v="Büro"/>
    <s v="T"/>
    <n v="22.55"/>
    <x v="1"/>
    <x v="0"/>
    <n v="52"/>
    <n v="1172.6000000000001"/>
    <n v="97.716666666666683"/>
    <m/>
  </r>
  <r>
    <s v="1. OG"/>
    <s v="121"/>
    <s v="Web-Raum"/>
    <s v="T"/>
    <n v="15.16"/>
    <x v="2"/>
    <x v="0"/>
    <n v="52"/>
    <n v="788.32"/>
    <n v="65.693333333333342"/>
    <m/>
  </r>
  <r>
    <s v="1. OG"/>
    <s v="122"/>
    <s v="Drucker- und Kopierraum"/>
    <s v="T"/>
    <n v="10.24"/>
    <x v="4"/>
    <x v="0"/>
    <n v="52"/>
    <n v="532.48"/>
    <n v="44.373333333333335"/>
    <m/>
  </r>
  <r>
    <s v="1. OG"/>
    <s v="123"/>
    <s v="Putzkammer Reinigungsfirma"/>
    <s v="S"/>
    <m/>
    <x v="4"/>
    <x v="3"/>
    <m/>
    <n v="0"/>
    <n v="0"/>
    <m/>
  </r>
  <r>
    <s v="1. OG"/>
    <s v="124"/>
    <s v="Garderobe"/>
    <s v="T"/>
    <n v="4.25"/>
    <x v="4"/>
    <x v="1"/>
    <m/>
    <n v="0"/>
    <n v="0"/>
    <m/>
  </r>
  <r>
    <s v="1. OG"/>
    <m/>
    <s v="Flur A100-7*"/>
    <s v="T"/>
    <n v="136.12"/>
    <x v="0"/>
    <x v="0"/>
    <n v="52"/>
    <n v="7078.24"/>
    <n v="589.85333333333335"/>
    <m/>
  </r>
  <r>
    <s v="1. OG"/>
    <m/>
    <s v="Flur A100-7*"/>
    <s v="T"/>
    <n v="136.12"/>
    <x v="0"/>
    <x v="1"/>
    <m/>
    <n v="0"/>
    <n v="0"/>
    <m/>
  </r>
  <r>
    <s v="1. OG"/>
    <m/>
    <s v="Flur A100-8*"/>
    <s v="T"/>
    <n v="21.44"/>
    <x v="0"/>
    <x v="0"/>
    <n v="52"/>
    <n v="1114.8800000000001"/>
    <n v="92.90666666666668"/>
    <m/>
  </r>
  <r>
    <s v="1. OG"/>
    <m/>
    <s v="Flur A100-8*"/>
    <s v="T"/>
    <n v="21.44"/>
    <x v="0"/>
    <x v="1"/>
    <m/>
    <n v="0"/>
    <n v="0"/>
    <m/>
  </r>
  <r>
    <s v="2. OG"/>
    <s v="201"/>
    <s v="Empfang"/>
    <s v="T"/>
    <n v="29.56"/>
    <x v="2"/>
    <x v="0"/>
    <n v="52"/>
    <n v="1537.12"/>
    <n v="128.09333333333333"/>
    <m/>
  </r>
  <r>
    <s v="2. OG"/>
    <s v="202"/>
    <s v="Büro"/>
    <s v="T"/>
    <n v="29.25"/>
    <x v="2"/>
    <x v="0"/>
    <n v="52"/>
    <n v="1521"/>
    <n v="126.75"/>
    <m/>
  </r>
  <r>
    <s v="2. OG"/>
    <s v="203"/>
    <s v="Büro"/>
    <s v="T"/>
    <n v="29.5"/>
    <x v="2"/>
    <x v="0"/>
    <n v="52"/>
    <n v="1534"/>
    <n v="127.83333333333333"/>
    <m/>
  </r>
  <r>
    <s v="2. OG"/>
    <s v="204"/>
    <s v="Büro"/>
    <s v="T"/>
    <n v="26.9"/>
    <x v="2"/>
    <x v="0"/>
    <n v="52"/>
    <n v="1398.8"/>
    <n v="116.56666666666666"/>
    <m/>
  </r>
  <r>
    <s v="2. OG"/>
    <s v="205"/>
    <s v="Büro"/>
    <s v="T"/>
    <n v="32.29"/>
    <x v="2"/>
    <x v="0"/>
    <n v="52"/>
    <n v="1679.08"/>
    <n v="139.92333333333332"/>
    <m/>
  </r>
  <r>
    <s v="2. OG"/>
    <s v="206"/>
    <s v="Büro"/>
    <s v="T"/>
    <n v="25.92"/>
    <x v="2"/>
    <x v="0"/>
    <n v="52"/>
    <n v="1347.8400000000001"/>
    <n v="112.32000000000001"/>
    <m/>
  </r>
  <r>
    <s v="2. OG"/>
    <s v="207"/>
    <s v="Büro"/>
    <s v="T"/>
    <n v="28.84"/>
    <x v="2"/>
    <x v="0"/>
    <n v="52"/>
    <n v="1499.68"/>
    <n v="124.97333333333334"/>
    <m/>
  </r>
  <r>
    <s v="2. OG"/>
    <s v="208"/>
    <s v="Büro"/>
    <s v="T"/>
    <n v="23.5"/>
    <x v="2"/>
    <x v="0"/>
    <n v="52"/>
    <n v="1222"/>
    <n v="101.83333333333333"/>
    <m/>
  </r>
  <r>
    <s v="2. OG"/>
    <s v="209"/>
    <s v="Büro"/>
    <s v="T"/>
    <n v="26.83"/>
    <x v="2"/>
    <x v="0"/>
    <n v="52"/>
    <n v="1395.1599999999999"/>
    <n v="116.26333333333332"/>
    <m/>
  </r>
  <r>
    <s v="2. OG"/>
    <s v="210"/>
    <s v="Büro"/>
    <s v="T"/>
    <n v="23.6"/>
    <x v="2"/>
    <x v="0"/>
    <n v="52"/>
    <n v="1227.2"/>
    <n v="102.26666666666667"/>
    <m/>
  </r>
  <r>
    <s v="2. OG"/>
    <s v="213"/>
    <s v="Büro"/>
    <s v="T"/>
    <n v="29.21"/>
    <x v="2"/>
    <x v="0"/>
    <n v="52"/>
    <n v="1518.92"/>
    <n v="126.57666666666667"/>
    <m/>
  </r>
  <r>
    <s v="2. OG"/>
    <s v="214"/>
    <s v="Büro"/>
    <s v="T"/>
    <n v="21.38"/>
    <x v="2"/>
    <x v="0"/>
    <n v="52"/>
    <n v="1111.76"/>
    <n v="92.646666666666661"/>
    <m/>
  </r>
  <r>
    <s v="2. OG"/>
    <s v="215"/>
    <s v="D-WC"/>
    <s v="FL"/>
    <n v="9.15"/>
    <x v="3"/>
    <x v="2"/>
    <n v="252"/>
    <n v="2305.8000000000002"/>
    <n v="192.15"/>
    <m/>
  </r>
  <r>
    <s v="2. OG"/>
    <s v="216"/>
    <s v="H-WC"/>
    <s v="FL"/>
    <n v="12.13"/>
    <x v="3"/>
    <x v="2"/>
    <n v="252"/>
    <n v="3056.76"/>
    <n v="254.73000000000002"/>
    <m/>
  </r>
  <r>
    <s v="2. OG"/>
    <s v="217/218"/>
    <s v="Teeküche"/>
    <s v="H"/>
    <n v="19.329999999999998"/>
    <x v="5"/>
    <x v="2"/>
    <n v="252"/>
    <n v="4871.16"/>
    <n v="405.93"/>
    <m/>
  </r>
  <r>
    <s v="2. OG"/>
    <s v="219"/>
    <s v="Büro"/>
    <s v="T"/>
    <n v="13.98"/>
    <x v="2"/>
    <x v="0"/>
    <n v="52"/>
    <n v="726.96"/>
    <n v="60.580000000000005"/>
    <m/>
  </r>
  <r>
    <s v="2. OG"/>
    <s v="220"/>
    <s v="Büro"/>
    <s v="T"/>
    <n v="20.97"/>
    <x v="2"/>
    <x v="0"/>
    <n v="52"/>
    <n v="1090.44"/>
    <n v="90.87"/>
    <m/>
  </r>
  <r>
    <s v="2. OG"/>
    <s v="221"/>
    <s v="Büro"/>
    <s v="T"/>
    <n v="12.15"/>
    <x v="2"/>
    <x v="0"/>
    <n v="52"/>
    <n v="631.80000000000007"/>
    <n v="52.650000000000006"/>
    <m/>
  </r>
  <r>
    <s v="2. OG"/>
    <s v="222"/>
    <s v="Drucker- und Kopierraum"/>
    <s v="T"/>
    <n v="12.7"/>
    <x v="4"/>
    <x v="0"/>
    <n v="52"/>
    <n v="660.4"/>
    <n v="55.033333333333331"/>
    <m/>
  </r>
  <r>
    <s v="2. OG"/>
    <s v="223"/>
    <s v="Büro"/>
    <s v="T"/>
    <n v="19.73"/>
    <x v="2"/>
    <x v="0"/>
    <n v="52"/>
    <n v="1025.96"/>
    <n v="85.49666666666667"/>
    <m/>
  </r>
  <r>
    <s v="2. OG"/>
    <s v="224"/>
    <s v="Büro"/>
    <s v="T"/>
    <n v="20.8"/>
    <x v="2"/>
    <x v="0"/>
    <n v="52"/>
    <n v="1081.6000000000001"/>
    <n v="90.13333333333334"/>
    <m/>
  </r>
  <r>
    <s v="2. OG"/>
    <s v="225"/>
    <s v="Putzkammer Reinigungsfirma"/>
    <s v="S"/>
    <m/>
    <x v="4"/>
    <x v="3"/>
    <m/>
    <n v="0"/>
    <n v="0"/>
    <m/>
  </r>
  <r>
    <s v="2. OG"/>
    <s v="226"/>
    <s v="Lagerraum"/>
    <s v="T"/>
    <m/>
    <x v="4"/>
    <x v="3"/>
    <m/>
    <n v="0"/>
    <n v="0"/>
    <m/>
  </r>
  <r>
    <s v="2. OG"/>
    <m/>
    <s v="Flur A200-2"/>
    <s v="T"/>
    <n v="105.53"/>
    <x v="0"/>
    <x v="0"/>
    <n v="52"/>
    <n v="5487.56"/>
    <n v="457.29666666666668"/>
    <m/>
  </r>
  <r>
    <s v="2. OG"/>
    <m/>
    <s v="Flur A200-1"/>
    <s v="T"/>
    <n v="32.630000000000003"/>
    <x v="0"/>
    <x v="0"/>
    <n v="52"/>
    <n v="1696.7600000000002"/>
    <n v="141.39666666666668"/>
    <m/>
  </r>
  <r>
    <s v="3. OG"/>
    <s v="301"/>
    <s v="Büro"/>
    <s v="T"/>
    <n v="29.41"/>
    <x v="2"/>
    <x v="0"/>
    <n v="52"/>
    <n v="1529.32"/>
    <n v="127.44333333333333"/>
    <m/>
  </r>
  <r>
    <s v="3. OG"/>
    <s v="302"/>
    <s v="Büro"/>
    <s v="T"/>
    <n v="29.33"/>
    <x v="2"/>
    <x v="0"/>
    <n v="52"/>
    <n v="1525.1599999999999"/>
    <n v="127.09666666666665"/>
    <m/>
  </r>
  <r>
    <s v="3. OG"/>
    <s v="303"/>
    <s v="Büro"/>
    <s v="T"/>
    <n v="29.71"/>
    <x v="2"/>
    <x v="0"/>
    <n v="52"/>
    <n v="1544.92"/>
    <n v="128.74333333333334"/>
    <m/>
  </r>
  <r>
    <s v="3. OG"/>
    <s v="304"/>
    <s v="Büro"/>
    <s v="T"/>
    <n v="30.36"/>
    <x v="2"/>
    <x v="0"/>
    <n v="52"/>
    <n v="1578.72"/>
    <n v="131.56"/>
    <m/>
  </r>
  <r>
    <s v="3. OG"/>
    <s v="305"/>
    <s v="Büro"/>
    <s v="T"/>
    <n v="28.5"/>
    <x v="2"/>
    <x v="0"/>
    <n v="52"/>
    <n v="1482"/>
    <n v="123.5"/>
    <m/>
  </r>
  <r>
    <s v="3. OG"/>
    <s v="306"/>
    <s v="Büro"/>
    <s v="T"/>
    <n v="27.14"/>
    <x v="2"/>
    <x v="0"/>
    <n v="52"/>
    <n v="1411.28"/>
    <n v="117.60666666666667"/>
    <m/>
  </r>
  <r>
    <s v="3. OG"/>
    <s v="307"/>
    <s v="Büro"/>
    <s v="T"/>
    <n v="28.94"/>
    <x v="2"/>
    <x v="0"/>
    <n v="52"/>
    <n v="1504.88"/>
    <n v="125.40666666666668"/>
    <m/>
  </r>
  <r>
    <s v="3. OG"/>
    <s v="308"/>
    <s v="Büro"/>
    <s v="T"/>
    <n v="24.04"/>
    <x v="2"/>
    <x v="0"/>
    <n v="52"/>
    <n v="1250.08"/>
    <n v="104.17333333333333"/>
    <m/>
  </r>
  <r>
    <s v="3. OG"/>
    <s v="309"/>
    <s v="Büro"/>
    <s v="T"/>
    <n v="26.6"/>
    <x v="2"/>
    <x v="0"/>
    <n v="52"/>
    <n v="1383.2"/>
    <n v="115.26666666666667"/>
    <m/>
  </r>
  <r>
    <s v="3. OG"/>
    <s v="310"/>
    <s v="Büro"/>
    <s v="T"/>
    <n v="24.67"/>
    <x v="2"/>
    <x v="0"/>
    <n v="52"/>
    <n v="1282.8400000000001"/>
    <n v="106.90333333333335"/>
    <m/>
  </r>
  <r>
    <s v="3. OG"/>
    <s v="311"/>
    <s v="Büro"/>
    <s v="T"/>
    <n v="29.94"/>
    <x v="2"/>
    <x v="0"/>
    <n v="52"/>
    <n v="1556.88"/>
    <n v="129.74"/>
    <m/>
  </r>
  <r>
    <s v="3. OG"/>
    <s v="312"/>
    <s v="Büro"/>
    <s v="T"/>
    <n v="21.42"/>
    <x v="2"/>
    <x v="0"/>
    <n v="52"/>
    <n v="1113.8400000000001"/>
    <n v="92.820000000000007"/>
    <m/>
  </r>
  <r>
    <s v="3. OG"/>
    <s v="313"/>
    <s v="H-WC"/>
    <s v="FL"/>
    <n v="9.89"/>
    <x v="3"/>
    <x v="2"/>
    <n v="252"/>
    <n v="2492.2800000000002"/>
    <n v="207.69000000000003"/>
    <m/>
  </r>
  <r>
    <s v="3. OG"/>
    <s v="314"/>
    <s v="D-WC"/>
    <s v="FL"/>
    <n v="13.11"/>
    <x v="3"/>
    <x v="2"/>
    <n v="252"/>
    <n v="3303.72"/>
    <n v="275.31"/>
    <m/>
  </r>
  <r>
    <s v="3. OG"/>
    <s v="315"/>
    <s v="Teeküche"/>
    <s v="H"/>
    <n v="13.78"/>
    <x v="5"/>
    <x v="2"/>
    <n v="252"/>
    <n v="3472.56"/>
    <n v="289.38"/>
    <m/>
  </r>
  <r>
    <s v="3. OG"/>
    <s v="316"/>
    <s v="Serverraum"/>
    <s v="T"/>
    <n v="0"/>
    <x v="6"/>
    <x v="4"/>
    <n v="0"/>
    <n v="0"/>
    <n v="0"/>
    <m/>
  </r>
  <r>
    <s v="3. OG"/>
    <s v="317"/>
    <s v="Büro"/>
    <s v="T"/>
    <n v="19.510000000000002"/>
    <x v="2"/>
    <x v="0"/>
    <n v="52"/>
    <n v="1014.5200000000001"/>
    <n v="84.543333333333337"/>
    <m/>
  </r>
  <r>
    <s v="3. OG"/>
    <s v="318"/>
    <s v="Büro"/>
    <s v="T"/>
    <n v="12.57"/>
    <x v="2"/>
    <x v="0"/>
    <n v="52"/>
    <n v="653.64"/>
    <n v="54.47"/>
    <m/>
  </r>
  <r>
    <s v="3. OG"/>
    <s v="319"/>
    <s v="Drucker- und Kopierraum"/>
    <s v="T"/>
    <n v="13.94"/>
    <x v="4"/>
    <x v="0"/>
    <n v="52"/>
    <n v="724.88"/>
    <n v="60.406666666666666"/>
    <m/>
  </r>
  <r>
    <s v="3. OG"/>
    <s v="320"/>
    <s v="Büro"/>
    <s v="T"/>
    <n v="17.77"/>
    <x v="2"/>
    <x v="0"/>
    <n v="52"/>
    <n v="924.04"/>
    <n v="77.00333333333333"/>
    <m/>
  </r>
  <r>
    <s v="3. OG"/>
    <s v="321"/>
    <s v="Büro"/>
    <s v="T"/>
    <n v="19.72"/>
    <x v="2"/>
    <x v="0"/>
    <n v="52"/>
    <n v="1025.44"/>
    <n v="85.453333333333333"/>
    <m/>
  </r>
  <r>
    <s v="3. OG"/>
    <s v="322"/>
    <s v="Putzkammer Reinigungsfirma"/>
    <s v="S"/>
    <m/>
    <x v="4"/>
    <x v="3"/>
    <m/>
    <n v="0"/>
    <n v="0"/>
    <m/>
  </r>
  <r>
    <s v="3. OG"/>
    <s v="323"/>
    <s v="Lagerraum"/>
    <s v="T"/>
    <m/>
    <x v="4"/>
    <x v="3"/>
    <m/>
    <n v="0"/>
    <n v="0"/>
    <m/>
  </r>
  <r>
    <s v="3. OG"/>
    <m/>
    <s v="Flur A300-2"/>
    <s v="T"/>
    <n v="101.38"/>
    <x v="0"/>
    <x v="0"/>
    <n v="52"/>
    <n v="5271.76"/>
    <n v="439.31333333333333"/>
    <m/>
  </r>
  <r>
    <s v="3. OG"/>
    <m/>
    <s v="Flur A300-1"/>
    <s v="T"/>
    <n v="31.46"/>
    <x v="0"/>
    <x v="0"/>
    <n v="52"/>
    <n v="1635.92"/>
    <n v="136.32666666666668"/>
    <m/>
  </r>
  <r>
    <s v="3./4. OG"/>
    <s v="AZ301"/>
    <s v="Betriebsratsraum"/>
    <s v="T"/>
    <n v="32.99"/>
    <x v="2"/>
    <x v="0"/>
    <n v="52"/>
    <n v="1715.48"/>
    <n v="142.95666666666668"/>
    <m/>
  </r>
  <r>
    <s v="4. OG"/>
    <s v="401"/>
    <s v="Lagerraum"/>
    <s v="T"/>
    <m/>
    <x v="4"/>
    <x v="3"/>
    <m/>
    <n v="0"/>
    <n v="0"/>
    <m/>
  </r>
  <r>
    <s v="4. OG"/>
    <s v="402"/>
    <s v="Büro"/>
    <s v="T"/>
    <n v="30.49"/>
    <x v="2"/>
    <x v="0"/>
    <n v="52"/>
    <n v="1585.48"/>
    <n v="132.12333333333333"/>
    <m/>
  </r>
  <r>
    <s v="4. OG"/>
    <s v="403"/>
    <s v="Büro"/>
    <s v="T"/>
    <n v="32.85"/>
    <x v="2"/>
    <x v="0"/>
    <n v="52"/>
    <n v="1708.2"/>
    <n v="142.35"/>
    <m/>
  </r>
  <r>
    <s v="4. OG"/>
    <s v="404"/>
    <s v="Büro"/>
    <s v="T"/>
    <n v="28.54"/>
    <x v="2"/>
    <x v="0"/>
    <n v="52"/>
    <n v="1484.08"/>
    <n v="123.67333333333333"/>
    <m/>
  </r>
  <r>
    <s v="4. OG"/>
    <s v="405"/>
    <s v="Büro"/>
    <s v="T"/>
    <n v="31.4"/>
    <x v="2"/>
    <x v="0"/>
    <n v="52"/>
    <n v="1632.8"/>
    <n v="136.06666666666666"/>
    <m/>
  </r>
  <r>
    <s v="4. OG"/>
    <s v="406"/>
    <s v="Büro"/>
    <s v="T"/>
    <n v="29.03"/>
    <x v="2"/>
    <x v="0"/>
    <n v="52"/>
    <n v="1509.56"/>
    <n v="125.79666666666667"/>
    <m/>
  </r>
  <r>
    <s v="4. OG"/>
    <s v="407"/>
    <s v="Büro"/>
    <s v="T"/>
    <n v="30.21"/>
    <x v="2"/>
    <x v="0"/>
    <n v="52"/>
    <n v="1570.92"/>
    <n v="130.91"/>
    <m/>
  </r>
  <r>
    <s v="4. OG"/>
    <s v="408"/>
    <s v="Büro"/>
    <s v="T"/>
    <n v="24.63"/>
    <x v="2"/>
    <x v="0"/>
    <n v="52"/>
    <n v="1280.76"/>
    <n v="106.73"/>
    <m/>
  </r>
  <r>
    <s v="4. OG"/>
    <s v="409"/>
    <s v="Büro"/>
    <s v="T"/>
    <n v="28.09"/>
    <x v="2"/>
    <x v="0"/>
    <n v="52"/>
    <n v="1460.68"/>
    <n v="121.72333333333334"/>
    <m/>
  </r>
  <r>
    <s v="4. OG"/>
    <s v="410"/>
    <s v="Büro"/>
    <s v="T"/>
    <n v="25.29"/>
    <x v="2"/>
    <x v="0"/>
    <n v="52"/>
    <n v="1315.08"/>
    <n v="109.58999999999999"/>
    <m/>
  </r>
  <r>
    <s v="4. OG"/>
    <s v="411/412"/>
    <s v="Bibliothek"/>
    <s v="T"/>
    <n v="65.41"/>
    <x v="2"/>
    <x v="0"/>
    <n v="52"/>
    <n v="3401.3199999999997"/>
    <n v="283.44333333333333"/>
    <m/>
  </r>
  <r>
    <s v="4. OG"/>
    <s v="413"/>
    <s v="H-WC"/>
    <s v="FL"/>
    <n v="9.86"/>
    <x v="3"/>
    <x v="2"/>
    <n v="252"/>
    <n v="2484.7199999999998"/>
    <n v="207.05999999999997"/>
    <m/>
  </r>
  <r>
    <s v="4. OG"/>
    <s v="414"/>
    <s v="D-WC"/>
    <s v="FL"/>
    <n v="13.35"/>
    <x v="3"/>
    <x v="2"/>
    <n v="252"/>
    <n v="3364.2"/>
    <n v="280.34999999999997"/>
    <m/>
  </r>
  <r>
    <s v="4. OG"/>
    <s v="415"/>
    <s v="Teeküche"/>
    <s v="H"/>
    <n v="13.47"/>
    <x v="5"/>
    <x v="2"/>
    <n v="252"/>
    <n v="3394.44"/>
    <n v="282.87"/>
    <m/>
  </r>
  <r>
    <s v="4. OG"/>
    <s v="416"/>
    <s v="Büro"/>
    <s v="T"/>
    <n v="22.94"/>
    <x v="2"/>
    <x v="0"/>
    <n v="52"/>
    <n v="1192.8800000000001"/>
    <n v="99.40666666666668"/>
    <m/>
  </r>
  <r>
    <s v="4. OG"/>
    <s v="417"/>
    <s v="Büro"/>
    <s v="T"/>
    <n v="37.450000000000003"/>
    <x v="2"/>
    <x v="0"/>
    <n v="52"/>
    <n v="1947.4"/>
    <n v="162.28333333333333"/>
    <m/>
  </r>
  <r>
    <s v="4. OG"/>
    <s v="419"/>
    <s v="Drucker- und Kopierraum"/>
    <s v="T"/>
    <n v="14.7"/>
    <x v="4"/>
    <x v="0"/>
    <n v="52"/>
    <n v="764.4"/>
    <n v="63.699999999999996"/>
    <m/>
  </r>
  <r>
    <s v="4. OG"/>
    <s v="420"/>
    <s v="Büro"/>
    <s v="T"/>
    <n v="20.14"/>
    <x v="2"/>
    <x v="0"/>
    <n v="52"/>
    <n v="1047.28"/>
    <n v="87.273333333333326"/>
    <m/>
  </r>
  <r>
    <s v="4. OG"/>
    <s v="421"/>
    <s v="Büro"/>
    <s v="T"/>
    <n v="21.99"/>
    <x v="2"/>
    <x v="0"/>
    <n v="52"/>
    <n v="1143.48"/>
    <n v="95.29"/>
    <m/>
  </r>
  <r>
    <s v="4. OG"/>
    <s v="422"/>
    <s v="Putzkammer Reinigungsfirma"/>
    <s v="H"/>
    <m/>
    <x v="4"/>
    <x v="3"/>
    <m/>
    <n v="0"/>
    <n v="0"/>
    <m/>
  </r>
  <r>
    <s v="4. OG"/>
    <s v="423"/>
    <s v="Lagerraum"/>
    <s v="T"/>
    <m/>
    <x v="4"/>
    <x v="3"/>
    <m/>
    <n v="0"/>
    <n v="0"/>
    <m/>
  </r>
  <r>
    <s v="4. OG"/>
    <m/>
    <s v="Flur A400-2"/>
    <s v="T"/>
    <n v="87.6"/>
    <x v="0"/>
    <x v="0"/>
    <n v="52"/>
    <n v="4555.2"/>
    <n v="379.59999999999997"/>
    <m/>
  </r>
  <r>
    <s v="4. OG"/>
    <m/>
    <s v="Flur A400-1"/>
    <s v="T"/>
    <n v="18.59"/>
    <x v="0"/>
    <x v="0"/>
    <n v="52"/>
    <n v="966.68"/>
    <n v="80.556666666666658"/>
    <m/>
  </r>
  <r>
    <s v="4./5. OG"/>
    <s v="AZ401"/>
    <s v="Ruhe- und Sozialraum"/>
    <s v="T"/>
    <n v="28.33"/>
    <x v="5"/>
    <x v="0"/>
    <n v="52"/>
    <n v="1473.1599999999999"/>
    <n v="122.76333333333332"/>
    <m/>
  </r>
  <r>
    <s v="5. OG"/>
    <s v="501/502"/>
    <s v="Teamraum"/>
    <s v="T"/>
    <n v="41.96"/>
    <x v="2"/>
    <x v="0"/>
    <n v="52"/>
    <n v="2181.92"/>
    <n v="181.82666666666668"/>
    <m/>
  </r>
  <r>
    <s v="5. OG"/>
    <s v="503"/>
    <s v="Büro"/>
    <s v="T"/>
    <n v="22.03"/>
    <x v="2"/>
    <x v="0"/>
    <n v="52"/>
    <n v="1145.56"/>
    <n v="95.463333333333324"/>
    <m/>
  </r>
  <r>
    <s v="5. OG"/>
    <s v="504"/>
    <s v="Büro"/>
    <s v="T"/>
    <n v="22.69"/>
    <x v="2"/>
    <x v="0"/>
    <n v="52"/>
    <n v="1179.8800000000001"/>
    <n v="98.323333333333338"/>
    <m/>
  </r>
  <r>
    <s v="5. OG"/>
    <s v="505"/>
    <s v="Büro"/>
    <s v="T"/>
    <n v="22.55"/>
    <x v="2"/>
    <x v="0"/>
    <n v="52"/>
    <n v="1172.6000000000001"/>
    <n v="97.716666666666683"/>
    <m/>
  </r>
  <r>
    <s v="5. OG"/>
    <s v="506/507"/>
    <s v="Teamraum"/>
    <s v="T"/>
    <n v="46.35"/>
    <x v="2"/>
    <x v="0"/>
    <n v="52"/>
    <n v="2410.2000000000003"/>
    <n v="200.85000000000002"/>
    <m/>
  </r>
  <r>
    <s v="5. OG"/>
    <s v="508"/>
    <s v="Büro"/>
    <s v="T"/>
    <n v="34.15"/>
    <x v="2"/>
    <x v="0"/>
    <n v="52"/>
    <n v="1775.8"/>
    <n v="147.98333333333332"/>
    <m/>
  </r>
  <r>
    <s v="5. OG"/>
    <s v="509"/>
    <s v="Büro"/>
    <s v="T"/>
    <n v="33.340000000000003"/>
    <x v="2"/>
    <x v="0"/>
    <n v="52"/>
    <n v="1733.6800000000003"/>
    <n v="144.47333333333336"/>
    <m/>
  </r>
  <r>
    <s v="5. OG"/>
    <s v="510"/>
    <s v="Drucker- und Kopierraum"/>
    <s v="T"/>
    <n v="6.58"/>
    <x v="4"/>
    <x v="0"/>
    <n v="52"/>
    <n v="342.16"/>
    <n v="28.513333333333335"/>
    <m/>
  </r>
  <r>
    <s v="5. OG"/>
    <s v="511"/>
    <s v="Büro"/>
    <s v="T"/>
    <n v="26.39"/>
    <x v="2"/>
    <x v="0"/>
    <n v="52"/>
    <n v="1372.28"/>
    <n v="114.35666666666667"/>
    <m/>
  </r>
  <r>
    <s v="5. OG"/>
    <s v="512"/>
    <s v="Büro"/>
    <s v="T"/>
    <n v="23.53"/>
    <x v="2"/>
    <x v="0"/>
    <n v="52"/>
    <n v="1223.56"/>
    <n v="101.96333333333332"/>
    <m/>
  </r>
  <r>
    <s v="5. OG"/>
    <s v="514"/>
    <s v="D-WV"/>
    <s v="FL"/>
    <n v="11.59"/>
    <x v="3"/>
    <x v="2"/>
    <n v="252"/>
    <n v="2920.68"/>
    <n v="243.39"/>
    <m/>
  </r>
  <r>
    <s v="5. OG"/>
    <s v="515"/>
    <s v="H-WC"/>
    <s v="FL"/>
    <n v="12.56"/>
    <x v="3"/>
    <x v="2"/>
    <n v="252"/>
    <n v="3165.1200000000003"/>
    <n v="263.76000000000005"/>
    <m/>
  </r>
  <r>
    <s v="5. OG"/>
    <s v="516"/>
    <s v="Büro"/>
    <s v="T"/>
    <n v="22.14"/>
    <x v="2"/>
    <x v="0"/>
    <n v="52"/>
    <n v="1151.28"/>
    <n v="95.94"/>
    <m/>
  </r>
  <r>
    <s v="5. OG"/>
    <s v="517"/>
    <s v="Büro"/>
    <s v="T"/>
    <n v="21.63"/>
    <x v="2"/>
    <x v="0"/>
    <n v="52"/>
    <n v="1124.76"/>
    <n v="93.73"/>
    <m/>
  </r>
  <r>
    <s v="5. OG"/>
    <s v="518"/>
    <s v="Büro"/>
    <s v="T"/>
    <n v="21.73"/>
    <x v="2"/>
    <x v="0"/>
    <n v="52"/>
    <n v="1129.96"/>
    <n v="94.163333333333341"/>
    <m/>
  </r>
  <r>
    <s v="5. OG"/>
    <s v="519"/>
    <s v="Büro"/>
    <s v="T"/>
    <n v="21.12"/>
    <x v="2"/>
    <x v="0"/>
    <n v="52"/>
    <n v="1098.24"/>
    <n v="91.52"/>
    <m/>
  </r>
  <r>
    <s v="5. OG"/>
    <s v="520"/>
    <s v="Büro"/>
    <s v="T"/>
    <n v="21.11"/>
    <x v="2"/>
    <x v="0"/>
    <n v="52"/>
    <n v="1097.72"/>
    <n v="91.476666666666674"/>
    <m/>
  </r>
  <r>
    <s v="5. OG"/>
    <s v="521"/>
    <s v="Teeküche"/>
    <s v="H"/>
    <n v="8.49"/>
    <x v="5"/>
    <x v="2"/>
    <n v="252"/>
    <n v="2139.48"/>
    <n v="178.29"/>
    <m/>
  </r>
  <r>
    <s v="5. OG"/>
    <s v="522"/>
    <s v="Putzkammer Reinigungsfirma"/>
    <s v="H"/>
    <m/>
    <x v="4"/>
    <x v="3"/>
    <m/>
    <n v="0"/>
    <n v="0"/>
    <m/>
  </r>
  <r>
    <s v="5. OG"/>
    <s v="524"/>
    <s v="Elektroraum"/>
    <s v="T"/>
    <m/>
    <x v="4"/>
    <x v="3"/>
    <m/>
    <n v="0"/>
    <n v="0"/>
    <m/>
  </r>
  <r>
    <s v="5. OG"/>
    <m/>
    <s v="Flur "/>
    <s v="T"/>
    <n v="97.08"/>
    <x v="0"/>
    <x v="0"/>
    <n v="52"/>
    <n v="5048.16"/>
    <n v="420.6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0D5922-1101-4D5C-B53A-889DA1E3F69E}" name="PivotTable1" cacheId="0" dataOnRows="1" applyNumberFormats="0" applyBorderFormats="0" applyFontFormats="0" applyPatternFormats="0" applyAlignmentFormats="0" applyWidthHeightFormats="1" dataCaption="Daten" updatedVersion="8" showMemberPropertyTips="0" useAutoFormatting="1" itemPrintTitles="1" createdVersion="1" indent="0" compact="0" compactData="0" gridDropZones="1">
  <location ref="A6:E14" firstHeaderRow="1" firstDataRow="2" firstDataCol="1"/>
  <pivotFields count="11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name="RG" axis="axisRow" compact="0" outline="0" subtotalTop="0" showAll="0" includeNewItemsInFilter="1">
      <items count="8">
        <item x="6"/>
        <item x="2"/>
        <item x="1"/>
        <item x="0"/>
        <item x="3"/>
        <item x="5"/>
        <item x="4"/>
        <item t="default"/>
      </items>
    </pivotField>
    <pivotField axis="axisCol" compact="0" outline="0" subtotalTop="0" showAll="0" includeNewItemsInFilter="1">
      <items count="7">
        <item m="1" x="5"/>
        <item h="1" x="4"/>
        <item x="1"/>
        <item h="1" x="3"/>
        <item n="1w" x="0"/>
        <item n="5w"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5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6"/>
  </colFields>
  <colItems count="4">
    <i>
      <x v="2"/>
    </i>
    <i>
      <x v="4"/>
    </i>
    <i>
      <x v="5"/>
    </i>
    <i t="grand">
      <x/>
    </i>
  </colItems>
  <dataFields count="1">
    <dataField name="Summe von Grundfläche m²" fld="4" baseField="0" baseItem="0" numFmtId="4"/>
  </dataFields>
  <formats count="27">
    <format dxfId="26">
      <pivotArea dataOnly="0" labelOnly="1" outline="0" fieldPosition="0">
        <references count="1">
          <reference field="6" count="0"/>
        </references>
      </pivotArea>
    </format>
    <format dxfId="25">
      <pivotArea dataOnly="0" labelOnly="1" grandCol="1" outline="0" fieldPosition="0"/>
    </format>
    <format dxfId="24">
      <pivotArea dataOnly="0" labelOnly="1" outline="0" fieldPosition="0">
        <references count="1">
          <reference field="6" count="0"/>
        </references>
      </pivotArea>
    </format>
    <format dxfId="23">
      <pivotArea dataOnly="0" labelOnly="1" grandCol="1" outline="0" fieldPosition="0"/>
    </format>
    <format dxfId="22">
      <pivotArea dataOnly="0" labelOnly="1" outline="0" fieldPosition="0">
        <references count="1">
          <reference field="5" count="6">
            <x v="1"/>
            <x v="2"/>
            <x v="3"/>
            <x v="4"/>
            <x v="5"/>
            <x v="6"/>
          </reference>
        </references>
      </pivotArea>
    </format>
    <format dxfId="21">
      <pivotArea dataOnly="0" labelOnly="1" grandRow="1" outline="0" fieldPosition="0"/>
    </format>
    <format dxfId="20">
      <pivotArea outline="0" fieldPosition="0"/>
    </format>
    <format dxfId="19">
      <pivotArea grandRow="1" grandCol="1" outline="0" fieldPosition="0"/>
    </format>
    <format dxfId="18">
      <pivotArea type="all" dataOnly="0" outline="0" fieldPosition="0"/>
    </format>
    <format dxfId="17">
      <pivotArea type="origin" dataOnly="0" labelOnly="1" outline="0" fieldPosition="0"/>
    </format>
    <format dxfId="16">
      <pivotArea field="5" type="button" dataOnly="0" labelOnly="1" outline="0" axis="axisRow" fieldPosition="0"/>
    </format>
    <format dxfId="15">
      <pivotArea dataOnly="0" labelOnly="1" outline="0" fieldPosition="0">
        <references count="1">
          <reference field="5" count="6">
            <x v="1"/>
            <x v="2"/>
            <x v="3"/>
            <x v="4"/>
            <x v="5"/>
            <x v="6"/>
          </reference>
        </references>
      </pivotArea>
    </format>
    <format dxfId="14">
      <pivotArea dataOnly="0" labelOnly="1" grandRow="1" outline="0" fieldPosition="0"/>
    </format>
    <format dxfId="13">
      <pivotArea type="origin" dataOnly="0" labelOnly="1" outline="0" fieldPosition="0"/>
    </format>
    <format dxfId="12">
      <pivotArea field="6" type="button" dataOnly="0" labelOnly="1" outline="0" axis="axisCol" fieldPosition="0"/>
    </format>
    <format dxfId="11">
      <pivotArea type="topRight" dataOnly="0" labelOnly="1" outline="0" fieldPosition="0"/>
    </format>
    <format dxfId="10">
      <pivotArea field="6" grandRow="1" outline="0" axis="axisCol" fieldPosition="0">
        <references count="1">
          <reference field="6" count="0" selected="0"/>
        </references>
      </pivotArea>
    </format>
    <format dxfId="9">
      <pivotArea type="all" dataOnly="0" outline="0" fieldPosition="0"/>
    </format>
    <format dxfId="8">
      <pivotArea outline="0" fieldPosition="0"/>
    </format>
    <format dxfId="7">
      <pivotArea type="origin" dataOnly="0" labelOnly="1" outline="0" fieldPosition="0"/>
    </format>
    <format dxfId="6">
      <pivotArea field="6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5" type="button" dataOnly="0" labelOnly="1" outline="0" axis="axisRow" fieldPosition="0"/>
    </format>
    <format dxfId="3">
      <pivotArea dataOnly="0" labelOnly="1" outline="0" fieldPosition="0">
        <references count="1">
          <reference field="5" count="6">
            <x v="1"/>
            <x v="2"/>
            <x v="3"/>
            <x v="4"/>
            <x v="5"/>
            <x v="6"/>
          </reference>
        </references>
      </pivotArea>
    </format>
    <format dxfId="2">
      <pivotArea dataOnly="0" labelOnly="1" grandRow="1" outline="0" fieldPosition="0"/>
    </format>
    <format dxfId="1">
      <pivotArea dataOnly="0" labelOnly="1" outline="0" fieldPosition="0">
        <references count="1">
          <reference field="6" count="0"/>
        </references>
      </pivotArea>
    </format>
    <format dxfId="0">
      <pivotArea dataOnly="0" labelOnly="1" grandCol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CB344-B05A-4610-8144-FA0F0ABD379B}">
  <sheetPr>
    <pageSetUpPr fitToPage="1"/>
  </sheetPr>
  <dimension ref="A1:I44"/>
  <sheetViews>
    <sheetView tabSelected="1" zoomScaleNormal="100" workbookViewId="0">
      <selection activeCell="M32" sqref="M32"/>
    </sheetView>
  </sheetViews>
  <sheetFormatPr baseColWidth="10" defaultColWidth="9.140625" defaultRowHeight="15.75" x14ac:dyDescent="0.3"/>
  <cols>
    <col min="1" max="1" width="25" style="74" customWidth="1"/>
    <col min="2" max="2" width="2" style="74" bestFit="1" customWidth="1"/>
    <col min="3" max="3" width="14.7109375" style="74" customWidth="1"/>
    <col min="4" max="16384" width="9.140625" style="74"/>
  </cols>
  <sheetData>
    <row r="1" spans="1:9" s="73" customFormat="1" ht="19.5" x14ac:dyDescent="0.35">
      <c r="A1" s="73" t="s">
        <v>195</v>
      </c>
    </row>
    <row r="2" spans="1:9" s="73" customFormat="1" ht="19.5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2" t="s">
        <v>120</v>
      </c>
      <c r="B4" s="1"/>
      <c r="C4" s="1" t="s">
        <v>2</v>
      </c>
      <c r="D4" s="1"/>
      <c r="E4" s="1"/>
      <c r="F4" s="1"/>
      <c r="G4" s="1"/>
      <c r="H4" s="1"/>
      <c r="I4" s="1"/>
    </row>
    <row r="5" spans="1:9" x14ac:dyDescent="0.3">
      <c r="A5" s="2" t="s">
        <v>1</v>
      </c>
      <c r="B5" s="1"/>
      <c r="C5" s="1" t="s">
        <v>171</v>
      </c>
      <c r="D5" s="1"/>
      <c r="E5" s="1"/>
      <c r="F5" s="1"/>
      <c r="G5" s="1"/>
      <c r="H5" s="1"/>
      <c r="I5" s="1"/>
    </row>
    <row r="6" spans="1:9" x14ac:dyDescent="0.3">
      <c r="A6" s="2"/>
      <c r="B6" s="1"/>
      <c r="C6" s="1"/>
      <c r="D6" s="1"/>
      <c r="E6" s="1"/>
      <c r="F6" s="1"/>
      <c r="G6" s="1"/>
      <c r="H6" s="1"/>
      <c r="I6" s="1"/>
    </row>
    <row r="7" spans="1:9" x14ac:dyDescent="0.3">
      <c r="A7" s="2"/>
      <c r="B7" s="1"/>
      <c r="C7" s="1"/>
      <c r="D7" s="1"/>
      <c r="E7" s="1"/>
      <c r="F7" s="1"/>
      <c r="G7" s="1"/>
      <c r="H7" s="1"/>
      <c r="I7" s="1"/>
    </row>
    <row r="8" spans="1:9" x14ac:dyDescent="0.3">
      <c r="A8" s="2"/>
      <c r="B8" s="1"/>
      <c r="C8" s="1"/>
      <c r="D8" s="1"/>
      <c r="E8" s="1"/>
      <c r="F8" s="1"/>
      <c r="G8" s="1"/>
      <c r="H8" s="1"/>
      <c r="I8" s="1"/>
    </row>
    <row r="9" spans="1:9" x14ac:dyDescent="0.3">
      <c r="A9" s="17" t="s">
        <v>121</v>
      </c>
      <c r="B9" s="1"/>
      <c r="C9" s="1"/>
      <c r="D9" s="1"/>
      <c r="E9" s="1"/>
      <c r="F9" s="1"/>
      <c r="G9" s="1"/>
      <c r="H9" s="1"/>
      <c r="I9" s="1"/>
    </row>
    <row r="10" spans="1:9" x14ac:dyDescent="0.3">
      <c r="A10" s="2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2" t="s">
        <v>122</v>
      </c>
      <c r="B11" s="1"/>
      <c r="C11" s="1" t="s">
        <v>91</v>
      </c>
      <c r="D11" s="1" t="s">
        <v>184</v>
      </c>
      <c r="E11" s="1"/>
      <c r="F11" s="1"/>
      <c r="G11" s="1"/>
      <c r="H11" s="1"/>
      <c r="I11" s="1"/>
    </row>
    <row r="12" spans="1:9" ht="7.5" customHeight="1" x14ac:dyDescent="0.3">
      <c r="A12" s="2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2" t="s">
        <v>123</v>
      </c>
      <c r="B13" s="1"/>
      <c r="C13" s="1" t="s">
        <v>92</v>
      </c>
      <c r="D13" s="1" t="s">
        <v>93</v>
      </c>
      <c r="E13" s="1"/>
      <c r="F13" s="1"/>
      <c r="G13" s="1"/>
      <c r="H13" s="1"/>
      <c r="I13" s="1"/>
    </row>
    <row r="14" spans="1:9" ht="7.5" customHeight="1" x14ac:dyDescent="0.3">
      <c r="A14" s="2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2" t="s">
        <v>124</v>
      </c>
      <c r="B15" s="1"/>
      <c r="C15" s="1" t="s">
        <v>94</v>
      </c>
      <c r="D15" s="1" t="s">
        <v>95</v>
      </c>
      <c r="E15" s="1"/>
      <c r="F15" s="1"/>
      <c r="G15" s="1"/>
      <c r="H15" s="1"/>
      <c r="I15" s="1"/>
    </row>
    <row r="16" spans="1:9" ht="7.5" customHeight="1" x14ac:dyDescent="0.3">
      <c r="A16" s="2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2" t="s">
        <v>125</v>
      </c>
      <c r="B17" s="1"/>
      <c r="C17" s="1" t="s">
        <v>96</v>
      </c>
      <c r="D17" s="1" t="s">
        <v>97</v>
      </c>
      <c r="E17" s="1"/>
      <c r="F17" s="1"/>
      <c r="G17" s="1"/>
      <c r="H17" s="1"/>
      <c r="I17" s="1"/>
    </row>
    <row r="18" spans="1:9" ht="7.5" customHeight="1" x14ac:dyDescent="0.3">
      <c r="A18" s="2"/>
      <c r="B18" s="1"/>
      <c r="C18" s="1"/>
      <c r="D18" s="1"/>
      <c r="E18" s="1"/>
      <c r="F18" s="1"/>
      <c r="G18" s="1"/>
      <c r="H18" s="1"/>
      <c r="I18" s="1"/>
    </row>
    <row r="19" spans="1:9" x14ac:dyDescent="0.3">
      <c r="A19" s="2" t="s">
        <v>126</v>
      </c>
      <c r="B19" s="1"/>
      <c r="C19" s="1" t="s">
        <v>98</v>
      </c>
      <c r="D19" s="1" t="s">
        <v>186</v>
      </c>
      <c r="E19" s="1"/>
      <c r="F19" s="1"/>
      <c r="G19" s="1"/>
      <c r="H19" s="1"/>
      <c r="I19" s="1"/>
    </row>
    <row r="20" spans="1:9" ht="7.5" customHeight="1" x14ac:dyDescent="0.3">
      <c r="A20" s="2"/>
      <c r="B20" s="1"/>
      <c r="C20" s="1"/>
      <c r="D20" s="1"/>
      <c r="E20" s="1"/>
      <c r="F20" s="1"/>
      <c r="G20" s="1"/>
      <c r="H20" s="1"/>
      <c r="I20" s="1"/>
    </row>
    <row r="21" spans="1:9" x14ac:dyDescent="0.3">
      <c r="A21" s="2" t="s">
        <v>127</v>
      </c>
      <c r="B21" s="1"/>
      <c r="C21" s="1" t="s">
        <v>99</v>
      </c>
      <c r="D21" s="1" t="s">
        <v>164</v>
      </c>
      <c r="E21" s="1"/>
      <c r="F21" s="1"/>
      <c r="G21" s="1"/>
      <c r="H21" s="1"/>
      <c r="I21" s="1"/>
    </row>
    <row r="22" spans="1:9" x14ac:dyDescent="0.3">
      <c r="A22" s="2"/>
      <c r="B22" s="1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3"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7" t="s">
        <v>100</v>
      </c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3">
      <c r="A27" s="2" t="s">
        <v>102</v>
      </c>
      <c r="B27" s="2"/>
      <c r="C27" s="18" t="s">
        <v>103</v>
      </c>
      <c r="D27" s="2" t="s">
        <v>104</v>
      </c>
      <c r="E27" s="2"/>
      <c r="F27" s="1"/>
      <c r="G27" s="1"/>
      <c r="H27" s="1"/>
      <c r="I27" s="1"/>
    </row>
    <row r="28" spans="1:9" x14ac:dyDescent="0.3">
      <c r="A28" s="105" t="s">
        <v>196</v>
      </c>
      <c r="B28" s="7" t="s">
        <v>101</v>
      </c>
      <c r="C28" s="7">
        <v>0</v>
      </c>
      <c r="D28" s="1" t="s">
        <v>105</v>
      </c>
      <c r="E28" s="1"/>
      <c r="F28" s="1"/>
      <c r="G28" s="1"/>
      <c r="H28" s="1"/>
      <c r="I28" s="1"/>
    </row>
    <row r="29" spans="1:9" x14ac:dyDescent="0.3">
      <c r="A29" s="105" t="s">
        <v>158</v>
      </c>
      <c r="B29" s="7" t="s">
        <v>101</v>
      </c>
      <c r="C29" s="7">
        <v>1</v>
      </c>
      <c r="D29" s="1" t="s">
        <v>197</v>
      </c>
      <c r="E29" s="1"/>
      <c r="F29" s="1"/>
      <c r="G29" s="1"/>
      <c r="H29" s="1"/>
      <c r="I29" s="1"/>
    </row>
    <row r="30" spans="1:9" x14ac:dyDescent="0.3">
      <c r="A30" s="105" t="s">
        <v>155</v>
      </c>
      <c r="B30" s="7" t="s">
        <v>101</v>
      </c>
      <c r="C30" s="7">
        <v>2</v>
      </c>
      <c r="D30" s="1" t="s">
        <v>201</v>
      </c>
      <c r="E30" s="1"/>
      <c r="F30" s="1"/>
      <c r="G30" s="1"/>
      <c r="H30" s="1"/>
      <c r="I30" s="1"/>
    </row>
    <row r="31" spans="1:9" x14ac:dyDescent="0.3">
      <c r="A31" s="105" t="s">
        <v>157</v>
      </c>
      <c r="B31" s="7" t="s">
        <v>101</v>
      </c>
      <c r="C31" s="7">
        <v>4</v>
      </c>
      <c r="D31" s="1" t="s">
        <v>202</v>
      </c>
      <c r="E31" s="1"/>
      <c r="F31" s="1"/>
      <c r="G31" s="1"/>
      <c r="H31" s="1"/>
      <c r="I31" s="1"/>
    </row>
    <row r="32" spans="1:9" x14ac:dyDescent="0.3">
      <c r="A32" s="105" t="s">
        <v>156</v>
      </c>
      <c r="B32" s="7" t="s">
        <v>101</v>
      </c>
      <c r="C32" s="7">
        <v>12</v>
      </c>
      <c r="D32" s="1" t="s">
        <v>106</v>
      </c>
      <c r="E32" s="1"/>
      <c r="F32" s="1"/>
      <c r="G32" s="1"/>
      <c r="H32" s="1"/>
      <c r="I32" s="1"/>
    </row>
    <row r="33" spans="1:9" x14ac:dyDescent="0.3">
      <c r="A33" s="105" t="s">
        <v>154</v>
      </c>
      <c r="B33" s="7" t="s">
        <v>101</v>
      </c>
      <c r="C33" s="7">
        <v>252</v>
      </c>
      <c r="D33" s="1" t="s">
        <v>107</v>
      </c>
      <c r="E33" s="1"/>
      <c r="F33" s="1"/>
      <c r="G33" s="1"/>
      <c r="H33" s="1"/>
      <c r="I33" s="1"/>
    </row>
    <row r="34" spans="1:9" x14ac:dyDescent="0.3">
      <c r="A34" s="105" t="s">
        <v>153</v>
      </c>
      <c r="B34" s="7" t="s">
        <v>101</v>
      </c>
      <c r="C34" s="7">
        <v>52</v>
      </c>
      <c r="D34" s="1" t="s">
        <v>108</v>
      </c>
      <c r="E34" s="1"/>
      <c r="F34" s="1"/>
      <c r="G34" s="1"/>
      <c r="H34" s="1"/>
      <c r="I34" s="1"/>
    </row>
    <row r="35" spans="1:9" x14ac:dyDescent="0.3">
      <c r="A35" s="1" t="s">
        <v>109</v>
      </c>
      <c r="B35" s="7" t="s">
        <v>101</v>
      </c>
      <c r="C35" s="7"/>
      <c r="D35" s="1" t="s">
        <v>64</v>
      </c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 t="s">
        <v>110</v>
      </c>
      <c r="B37" s="7" t="s">
        <v>101</v>
      </c>
      <c r="C37" s="1" t="s">
        <v>111</v>
      </c>
      <c r="D37" s="1"/>
      <c r="E37" s="1"/>
      <c r="F37" s="1"/>
      <c r="G37" s="1"/>
      <c r="H37" s="1"/>
      <c r="I37" s="1"/>
    </row>
    <row r="38" spans="1:9" x14ac:dyDescent="0.3">
      <c r="A38" s="1" t="s">
        <v>112</v>
      </c>
      <c r="B38" s="7" t="s">
        <v>101</v>
      </c>
      <c r="C38" s="1" t="s">
        <v>113</v>
      </c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7" t="s">
        <v>114</v>
      </c>
      <c r="B40" s="1"/>
      <c r="C40" s="1"/>
      <c r="D40" s="1"/>
      <c r="E40" s="1"/>
      <c r="F40" s="1"/>
      <c r="G40" s="1"/>
      <c r="H40" s="1"/>
      <c r="I40" s="1"/>
    </row>
    <row r="41" spans="1:9" x14ac:dyDescent="0.3">
      <c r="A41" s="1" t="s">
        <v>115</v>
      </c>
      <c r="B41" s="7" t="s">
        <v>101</v>
      </c>
      <c r="C41" s="1" t="s">
        <v>200</v>
      </c>
      <c r="D41" s="1"/>
      <c r="E41" s="1"/>
      <c r="F41" s="1"/>
      <c r="G41" s="1"/>
      <c r="H41" s="1"/>
      <c r="I41" s="1"/>
    </row>
    <row r="42" spans="1:9" x14ac:dyDescent="0.3">
      <c r="A42" s="1" t="s">
        <v>198</v>
      </c>
      <c r="B42" s="7" t="s">
        <v>101</v>
      </c>
      <c r="C42" s="1" t="s">
        <v>199</v>
      </c>
      <c r="D42" s="1"/>
      <c r="E42" s="1"/>
      <c r="F42" s="1"/>
      <c r="G42" s="1"/>
      <c r="H42" s="1"/>
      <c r="I42" s="1"/>
    </row>
    <row r="43" spans="1:9" x14ac:dyDescent="0.3">
      <c r="A43" s="1" t="s">
        <v>116</v>
      </c>
      <c r="B43" s="7" t="s">
        <v>101</v>
      </c>
      <c r="C43" s="1" t="s">
        <v>117</v>
      </c>
      <c r="D43" s="1"/>
      <c r="E43" s="1"/>
      <c r="F43" s="1"/>
      <c r="G43" s="1"/>
      <c r="H43" s="1"/>
      <c r="I43" s="1"/>
    </row>
    <row r="44" spans="1:9" x14ac:dyDescent="0.3">
      <c r="A44" s="1" t="s">
        <v>118</v>
      </c>
      <c r="B44" s="7" t="s">
        <v>101</v>
      </c>
      <c r="C44" s="1" t="s">
        <v>119</v>
      </c>
      <c r="D44" s="1"/>
      <c r="E44" s="1"/>
      <c r="F44" s="1"/>
      <c r="G44" s="1"/>
      <c r="H44" s="1"/>
      <c r="I44" s="1"/>
    </row>
  </sheetData>
  <sheetProtection algorithmName="SHA-512" hashValue="C01ZU7GuDV31kG7hw88OfraFU5cpt8dXx0GYIIiAs7MXCtlWCW10ZEYW/iEGlnPonKTrqYCisTE5qkhD4ogboA==" saltValue="aqu6UK/TnvYMzsqZEbh5HA==" spinCount="100000" sheet="1" objects="1" scenarios="1" selectLockedCells="1"/>
  <pageMargins left="0.7" right="0.7" top="0.78740157499999996" bottom="0.78740157499999996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42B9-B75B-4BAA-9DB4-DCC08E6D2F13}">
  <sheetPr>
    <pageSetUpPr fitToPage="1"/>
  </sheetPr>
  <dimension ref="A1:O45"/>
  <sheetViews>
    <sheetView zoomScale="85" zoomScaleNormal="85" workbookViewId="0">
      <selection activeCell="I5" sqref="I5"/>
    </sheetView>
  </sheetViews>
  <sheetFormatPr baseColWidth="10" defaultRowHeight="15" x14ac:dyDescent="0.25"/>
  <cols>
    <col min="1" max="1" width="6" customWidth="1"/>
    <col min="2" max="2" width="51.85546875" customWidth="1"/>
    <col min="3" max="6" width="12.85546875" customWidth="1"/>
    <col min="7" max="7" width="4.140625" customWidth="1"/>
    <col min="8" max="8" width="6" customWidth="1"/>
    <col min="9" max="9" width="51.85546875" customWidth="1"/>
    <col min="10" max="10" width="12.85546875" customWidth="1"/>
    <col min="11" max="11" width="4.140625" customWidth="1"/>
    <col min="12" max="12" width="6" customWidth="1"/>
    <col min="13" max="13" width="51.85546875" customWidth="1"/>
    <col min="14" max="14" width="12.85546875" customWidth="1"/>
  </cols>
  <sheetData>
    <row r="1" spans="1:15" s="78" customFormat="1" ht="19.5" x14ac:dyDescent="0.35">
      <c r="A1" s="75" t="str">
        <f>Übersicht!A1</f>
        <v>Vergabeverfahren Nr. OV-006-2026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  <c r="M1" s="77"/>
      <c r="N1" s="77"/>
      <c r="O1" s="77"/>
    </row>
    <row r="2" spans="1:15" s="78" customFormat="1" ht="19.5" x14ac:dyDescent="0.35">
      <c r="A2" s="75" t="str">
        <f>Übersicht!A2</f>
        <v>Ergebnisorientiertes Leistungsverzeichnis als Grundlage zur Unterhalts-/Bedarfsreinigung</v>
      </c>
      <c r="B2" s="76"/>
      <c r="C2" s="76"/>
      <c r="D2" s="76"/>
      <c r="E2" s="76"/>
      <c r="F2" s="76"/>
      <c r="G2" s="76"/>
      <c r="H2" s="76"/>
      <c r="I2" s="76"/>
      <c r="J2" s="77"/>
      <c r="K2" s="77"/>
      <c r="L2" s="77"/>
      <c r="M2" s="77"/>
      <c r="N2" s="77"/>
      <c r="O2" s="77"/>
    </row>
    <row r="3" spans="1:15" ht="16.5" x14ac:dyDescent="0.3">
      <c r="A3" s="38"/>
      <c r="B3" s="39"/>
      <c r="C3" s="39"/>
      <c r="D3" s="39"/>
      <c r="E3" s="39"/>
      <c r="F3" s="39"/>
      <c r="G3" s="39"/>
      <c r="H3" s="39"/>
      <c r="I3" s="39"/>
      <c r="J3" s="40"/>
      <c r="K3" s="40"/>
      <c r="L3" s="40"/>
      <c r="M3" s="40"/>
      <c r="N3" s="40"/>
      <c r="O3" s="40"/>
    </row>
    <row r="4" spans="1:15" ht="16.5" x14ac:dyDescent="0.3">
      <c r="A4" s="38"/>
      <c r="B4" s="39"/>
      <c r="C4" s="39"/>
      <c r="D4" s="39"/>
      <c r="E4" s="39"/>
      <c r="F4" s="39"/>
      <c r="G4" s="39"/>
      <c r="H4" s="39"/>
      <c r="I4" s="39"/>
      <c r="J4" s="40"/>
      <c r="K4" s="40"/>
      <c r="L4" s="40"/>
      <c r="M4" s="40"/>
      <c r="N4" s="40"/>
      <c r="O4" s="40"/>
    </row>
    <row r="5" spans="1:15" ht="15.75" x14ac:dyDescent="0.3">
      <c r="A5" s="39"/>
      <c r="B5" s="39"/>
      <c r="C5" s="39"/>
      <c r="D5" s="39"/>
      <c r="E5" s="39"/>
      <c r="F5" s="39"/>
      <c r="G5" s="40"/>
      <c r="H5" s="40"/>
      <c r="I5" s="40"/>
      <c r="J5" s="40"/>
      <c r="K5" s="40"/>
      <c r="L5" s="40"/>
      <c r="M5" s="40"/>
      <c r="N5" s="40"/>
      <c r="O5" s="40"/>
    </row>
    <row r="6" spans="1:15" ht="105" customHeight="1" x14ac:dyDescent="0.3">
      <c r="A6" s="114" t="s">
        <v>170</v>
      </c>
      <c r="B6" s="114"/>
      <c r="C6" s="19" t="s">
        <v>185</v>
      </c>
      <c r="D6" s="19" t="s">
        <v>159</v>
      </c>
      <c r="E6" s="19" t="s">
        <v>162</v>
      </c>
      <c r="F6" s="19" t="s">
        <v>164</v>
      </c>
      <c r="G6" s="40"/>
      <c r="H6" s="40"/>
      <c r="I6" s="40"/>
      <c r="J6" s="19" t="s">
        <v>168</v>
      </c>
      <c r="K6" s="40"/>
      <c r="L6" s="40"/>
      <c r="M6" s="40"/>
      <c r="N6" s="19" t="s">
        <v>188</v>
      </c>
      <c r="O6" s="40"/>
    </row>
    <row r="7" spans="1:15" ht="51" customHeight="1" thickBot="1" x14ac:dyDescent="0.35">
      <c r="A7" s="115"/>
      <c r="B7" s="115"/>
      <c r="C7" s="20" t="s">
        <v>189</v>
      </c>
      <c r="D7" s="20" t="s">
        <v>190</v>
      </c>
      <c r="E7" s="20" t="s">
        <v>191</v>
      </c>
      <c r="F7" s="20" t="s">
        <v>192</v>
      </c>
      <c r="G7" s="40"/>
      <c r="H7" s="40"/>
      <c r="I7" s="40"/>
      <c r="J7" s="20" t="s">
        <v>193</v>
      </c>
      <c r="K7" s="40"/>
      <c r="L7" s="40"/>
      <c r="M7" s="40"/>
      <c r="N7" s="20" t="s">
        <v>194</v>
      </c>
      <c r="O7" s="40"/>
    </row>
    <row r="8" spans="1:15" ht="56.25" customHeight="1" thickBot="1" x14ac:dyDescent="0.35">
      <c r="A8" s="41" t="s">
        <v>165</v>
      </c>
      <c r="B8" s="33" t="s">
        <v>3</v>
      </c>
      <c r="C8" s="34" t="s">
        <v>166</v>
      </c>
      <c r="D8" s="34" t="s">
        <v>166</v>
      </c>
      <c r="E8" s="34" t="s">
        <v>166</v>
      </c>
      <c r="F8" s="34" t="s">
        <v>166</v>
      </c>
      <c r="G8" s="40"/>
      <c r="H8" s="42" t="s">
        <v>165</v>
      </c>
      <c r="I8" s="35" t="s">
        <v>3</v>
      </c>
      <c r="J8" s="36" t="s">
        <v>166</v>
      </c>
      <c r="K8" s="40"/>
      <c r="L8" s="42" t="s">
        <v>165</v>
      </c>
      <c r="M8" s="35" t="s">
        <v>3</v>
      </c>
      <c r="N8" s="36" t="s">
        <v>169</v>
      </c>
      <c r="O8" s="40"/>
    </row>
    <row r="9" spans="1:15" ht="16.5" thickBot="1" x14ac:dyDescent="0.35">
      <c r="A9" s="43" t="s">
        <v>4</v>
      </c>
      <c r="B9" s="108" t="s">
        <v>5</v>
      </c>
      <c r="C9" s="110"/>
      <c r="D9" s="110"/>
      <c r="E9" s="110"/>
      <c r="F9" s="109"/>
      <c r="G9" s="40"/>
      <c r="H9" s="43" t="s">
        <v>4</v>
      </c>
      <c r="I9" s="108" t="s">
        <v>5</v>
      </c>
      <c r="J9" s="109"/>
      <c r="K9" s="40"/>
      <c r="L9" s="43" t="s">
        <v>4</v>
      </c>
      <c r="M9" s="108" t="s">
        <v>5</v>
      </c>
      <c r="N9" s="109"/>
      <c r="O9" s="40"/>
    </row>
    <row r="10" spans="1:15" ht="45" customHeight="1" x14ac:dyDescent="0.3">
      <c r="A10" s="44" t="s">
        <v>6</v>
      </c>
      <c r="B10" s="9" t="s">
        <v>7</v>
      </c>
      <c r="C10" s="45" t="s">
        <v>153</v>
      </c>
      <c r="D10" s="45" t="s">
        <v>153</v>
      </c>
      <c r="E10" s="22" t="s">
        <v>153</v>
      </c>
      <c r="F10" s="45" t="s">
        <v>153</v>
      </c>
      <c r="G10" s="40"/>
      <c r="H10" s="46" t="s">
        <v>6</v>
      </c>
      <c r="I10" s="29" t="s">
        <v>88</v>
      </c>
      <c r="J10" s="47" t="s">
        <v>154</v>
      </c>
      <c r="K10" s="40"/>
      <c r="L10" s="48" t="s">
        <v>6</v>
      </c>
      <c r="M10" s="4" t="s">
        <v>128</v>
      </c>
      <c r="N10" s="8" t="s">
        <v>153</v>
      </c>
      <c r="O10" s="40"/>
    </row>
    <row r="11" spans="1:15" ht="45" customHeight="1" thickBot="1" x14ac:dyDescent="0.35">
      <c r="A11" s="15" t="s">
        <v>9</v>
      </c>
      <c r="B11" s="10" t="s">
        <v>8</v>
      </c>
      <c r="C11" s="49" t="s">
        <v>154</v>
      </c>
      <c r="D11" s="23"/>
      <c r="E11" s="23"/>
      <c r="F11" s="23"/>
      <c r="G11" s="40"/>
      <c r="H11" s="50" t="s">
        <v>9</v>
      </c>
      <c r="I11" s="67"/>
      <c r="J11" s="68"/>
      <c r="K11" s="40"/>
      <c r="L11" s="14" t="s">
        <v>9</v>
      </c>
      <c r="M11" s="5" t="s">
        <v>87</v>
      </c>
      <c r="N11" s="31" t="s">
        <v>155</v>
      </c>
      <c r="O11" s="40"/>
    </row>
    <row r="12" spans="1:15" ht="45" customHeight="1" thickBot="1" x14ac:dyDescent="0.35">
      <c r="A12" s="37" t="s">
        <v>172</v>
      </c>
      <c r="B12" s="10" t="s">
        <v>59</v>
      </c>
      <c r="C12" s="23"/>
      <c r="D12" s="23"/>
      <c r="E12" s="22" t="s">
        <v>154</v>
      </c>
      <c r="F12" s="23"/>
      <c r="G12" s="40"/>
      <c r="H12" s="50" t="s">
        <v>172</v>
      </c>
      <c r="I12" s="67"/>
      <c r="J12" s="68"/>
      <c r="K12" s="40"/>
      <c r="L12" s="43" t="s">
        <v>12</v>
      </c>
      <c r="M12" s="108" t="s">
        <v>129</v>
      </c>
      <c r="N12" s="109"/>
      <c r="O12" s="40"/>
    </row>
    <row r="13" spans="1:15" ht="45" customHeight="1" x14ac:dyDescent="0.3">
      <c r="A13" s="15" t="s">
        <v>173</v>
      </c>
      <c r="B13" s="11" t="s">
        <v>10</v>
      </c>
      <c r="C13" s="22" t="s">
        <v>155</v>
      </c>
      <c r="D13" s="21" t="s">
        <v>155</v>
      </c>
      <c r="E13" s="22" t="s">
        <v>155</v>
      </c>
      <c r="F13" s="22" t="s">
        <v>155</v>
      </c>
      <c r="G13" s="40"/>
      <c r="H13" s="15" t="s">
        <v>173</v>
      </c>
      <c r="I13" s="4" t="s">
        <v>87</v>
      </c>
      <c r="J13" s="8" t="s">
        <v>155</v>
      </c>
      <c r="K13" s="40"/>
      <c r="L13" s="48" t="s">
        <v>14</v>
      </c>
      <c r="M13" s="4" t="s">
        <v>86</v>
      </c>
      <c r="N13" s="8" t="s">
        <v>156</v>
      </c>
      <c r="O13" s="40"/>
    </row>
    <row r="14" spans="1:15" ht="45" customHeight="1" thickBot="1" x14ac:dyDescent="0.35">
      <c r="A14" s="51" t="s">
        <v>174</v>
      </c>
      <c r="B14" s="12" t="s">
        <v>11</v>
      </c>
      <c r="C14" s="21" t="s">
        <v>156</v>
      </c>
      <c r="D14" s="26"/>
      <c r="E14" s="26"/>
      <c r="F14" s="26"/>
      <c r="G14" s="40"/>
      <c r="H14" s="52" t="s">
        <v>181</v>
      </c>
      <c r="I14" s="69"/>
      <c r="J14" s="70"/>
      <c r="K14" s="40"/>
      <c r="L14" s="48" t="s">
        <v>16</v>
      </c>
      <c r="M14" s="4" t="s">
        <v>89</v>
      </c>
      <c r="N14" s="8" t="s">
        <v>154</v>
      </c>
      <c r="O14" s="40"/>
    </row>
    <row r="15" spans="1:15" ht="69" thickBot="1" x14ac:dyDescent="0.35">
      <c r="A15" s="43" t="s">
        <v>12</v>
      </c>
      <c r="B15" s="108" t="s">
        <v>13</v>
      </c>
      <c r="C15" s="110"/>
      <c r="D15" s="110"/>
      <c r="E15" s="110"/>
      <c r="F15" s="109"/>
      <c r="G15" s="40"/>
      <c r="H15" s="43" t="s">
        <v>12</v>
      </c>
      <c r="I15" s="108" t="s">
        <v>13</v>
      </c>
      <c r="J15" s="109"/>
      <c r="K15" s="40"/>
      <c r="L15" s="53" t="s">
        <v>18</v>
      </c>
      <c r="M15" s="5" t="s">
        <v>130</v>
      </c>
      <c r="N15" s="31" t="s">
        <v>154</v>
      </c>
      <c r="O15" s="40"/>
    </row>
    <row r="16" spans="1:15" ht="45" customHeight="1" thickBot="1" x14ac:dyDescent="0.35">
      <c r="A16" s="54" t="s">
        <v>14</v>
      </c>
      <c r="B16" s="9" t="s">
        <v>15</v>
      </c>
      <c r="C16" s="45" t="s">
        <v>156</v>
      </c>
      <c r="D16" s="22" t="s">
        <v>156</v>
      </c>
      <c r="E16" s="45" t="s">
        <v>156</v>
      </c>
      <c r="F16" s="45" t="s">
        <v>156</v>
      </c>
      <c r="G16" s="40"/>
      <c r="H16" s="46" t="s">
        <v>14</v>
      </c>
      <c r="I16" s="29" t="s">
        <v>86</v>
      </c>
      <c r="J16" s="47" t="s">
        <v>153</v>
      </c>
      <c r="K16" s="40"/>
      <c r="L16" s="55"/>
      <c r="M16" s="106" t="s">
        <v>131</v>
      </c>
      <c r="N16" s="107"/>
      <c r="O16" s="40"/>
    </row>
    <row r="17" spans="1:15" ht="60.75" customHeight="1" x14ac:dyDescent="0.3">
      <c r="A17" s="48" t="s">
        <v>16</v>
      </c>
      <c r="B17" s="11" t="s">
        <v>17</v>
      </c>
      <c r="C17" s="22" t="s">
        <v>156</v>
      </c>
      <c r="D17" s="22" t="s">
        <v>51</v>
      </c>
      <c r="E17" s="22" t="s">
        <v>156</v>
      </c>
      <c r="F17" s="22" t="s">
        <v>156</v>
      </c>
      <c r="G17" s="40"/>
      <c r="H17" s="48" t="s">
        <v>16</v>
      </c>
      <c r="I17" s="4" t="s">
        <v>62</v>
      </c>
      <c r="J17" s="8" t="s">
        <v>154</v>
      </c>
      <c r="K17" s="40"/>
      <c r="L17" s="54" t="s">
        <v>132</v>
      </c>
      <c r="M17" s="3" t="s">
        <v>15</v>
      </c>
      <c r="N17" s="56" t="s">
        <v>156</v>
      </c>
      <c r="O17" s="40"/>
    </row>
    <row r="18" spans="1:15" ht="69" thickBot="1" x14ac:dyDescent="0.35">
      <c r="A18" s="48" t="s">
        <v>85</v>
      </c>
      <c r="B18" s="11" t="s">
        <v>19</v>
      </c>
      <c r="C18" s="21" t="s">
        <v>153</v>
      </c>
      <c r="D18" s="21" t="s">
        <v>153</v>
      </c>
      <c r="E18" s="22" t="s">
        <v>153</v>
      </c>
      <c r="F18" s="21" t="s">
        <v>153</v>
      </c>
      <c r="G18" s="40"/>
      <c r="H18" s="48" t="s">
        <v>85</v>
      </c>
      <c r="I18" s="4" t="s">
        <v>19</v>
      </c>
      <c r="J18" s="8" t="s">
        <v>154</v>
      </c>
      <c r="K18" s="40"/>
      <c r="L18" s="48" t="s">
        <v>133</v>
      </c>
      <c r="M18" s="4" t="s">
        <v>90</v>
      </c>
      <c r="N18" s="8" t="s">
        <v>156</v>
      </c>
      <c r="O18" s="40"/>
    </row>
    <row r="19" spans="1:15" ht="69" thickBot="1" x14ac:dyDescent="0.35">
      <c r="A19" s="60" t="s">
        <v>20</v>
      </c>
      <c r="B19" s="108" t="s">
        <v>21</v>
      </c>
      <c r="C19" s="110"/>
      <c r="D19" s="110"/>
      <c r="E19" s="110"/>
      <c r="F19" s="109"/>
      <c r="G19" s="40"/>
      <c r="H19" s="58" t="s">
        <v>84</v>
      </c>
      <c r="I19" s="30" t="s">
        <v>63</v>
      </c>
      <c r="J19" s="59" t="s">
        <v>64</v>
      </c>
      <c r="K19" s="40"/>
      <c r="L19" s="53" t="s">
        <v>134</v>
      </c>
      <c r="M19" s="5" t="s">
        <v>19</v>
      </c>
      <c r="N19" s="31" t="s">
        <v>153</v>
      </c>
      <c r="O19" s="40"/>
    </row>
    <row r="20" spans="1:15" ht="39.75" customHeight="1" thickBot="1" x14ac:dyDescent="0.35">
      <c r="A20" s="54" t="s">
        <v>22</v>
      </c>
      <c r="B20" s="9" t="s">
        <v>23</v>
      </c>
      <c r="C20" s="45" t="s">
        <v>153</v>
      </c>
      <c r="D20" s="22" t="s">
        <v>153</v>
      </c>
      <c r="E20" s="45" t="s">
        <v>153</v>
      </c>
      <c r="F20" s="45" t="s">
        <v>153</v>
      </c>
      <c r="G20" s="40"/>
      <c r="H20" s="60" t="s">
        <v>20</v>
      </c>
      <c r="I20" s="108" t="s">
        <v>21</v>
      </c>
      <c r="J20" s="109"/>
      <c r="K20" s="40"/>
      <c r="L20" s="60" t="s">
        <v>20</v>
      </c>
      <c r="M20" s="108" t="s">
        <v>135</v>
      </c>
      <c r="N20" s="109"/>
      <c r="O20" s="40"/>
    </row>
    <row r="21" spans="1:15" ht="45" customHeight="1" x14ac:dyDescent="0.3">
      <c r="A21" s="48" t="s">
        <v>24</v>
      </c>
      <c r="B21" s="11" t="s">
        <v>25</v>
      </c>
      <c r="C21" s="22" t="s">
        <v>153</v>
      </c>
      <c r="D21" s="21" t="s">
        <v>52</v>
      </c>
      <c r="E21" s="21" t="s">
        <v>153</v>
      </c>
      <c r="F21" s="22" t="s">
        <v>153</v>
      </c>
      <c r="G21" s="40"/>
      <c r="H21" s="46" t="s">
        <v>22</v>
      </c>
      <c r="I21" s="29" t="s">
        <v>23</v>
      </c>
      <c r="J21" s="47" t="s">
        <v>154</v>
      </c>
      <c r="K21" s="40"/>
      <c r="L21" s="48" t="s">
        <v>22</v>
      </c>
      <c r="M21" s="4" t="s">
        <v>23</v>
      </c>
      <c r="N21" s="8" t="s">
        <v>153</v>
      </c>
      <c r="O21" s="40"/>
    </row>
    <row r="22" spans="1:15" ht="45" customHeight="1" x14ac:dyDescent="0.3">
      <c r="A22" s="48" t="s">
        <v>26</v>
      </c>
      <c r="B22" s="11" t="s">
        <v>53</v>
      </c>
      <c r="C22" s="23"/>
      <c r="D22" s="22" t="s">
        <v>52</v>
      </c>
      <c r="E22" s="23"/>
      <c r="F22" s="23"/>
      <c r="G22" s="40"/>
      <c r="H22" s="48" t="s">
        <v>24</v>
      </c>
      <c r="I22" s="4" t="s">
        <v>83</v>
      </c>
      <c r="J22" s="8" t="s">
        <v>155</v>
      </c>
      <c r="K22" s="40"/>
      <c r="L22" s="14" t="s">
        <v>24</v>
      </c>
      <c r="M22" s="5" t="s">
        <v>25</v>
      </c>
      <c r="N22" s="31" t="s">
        <v>153</v>
      </c>
      <c r="O22" s="40"/>
    </row>
    <row r="23" spans="1:15" ht="45" customHeight="1" x14ac:dyDescent="0.3">
      <c r="A23" s="48" t="s">
        <v>28</v>
      </c>
      <c r="B23" s="12" t="s">
        <v>54</v>
      </c>
      <c r="C23" s="23"/>
      <c r="D23" s="21" t="s">
        <v>160</v>
      </c>
      <c r="E23" s="23"/>
      <c r="F23" s="23"/>
      <c r="G23" s="40"/>
      <c r="H23" s="48" t="s">
        <v>26</v>
      </c>
      <c r="I23" s="4" t="s">
        <v>43</v>
      </c>
      <c r="J23" s="8" t="s">
        <v>156</v>
      </c>
      <c r="K23" s="40"/>
      <c r="L23" s="48" t="s">
        <v>26</v>
      </c>
      <c r="M23" s="4" t="s">
        <v>136</v>
      </c>
      <c r="N23" s="8" t="s">
        <v>153</v>
      </c>
      <c r="O23" s="40"/>
    </row>
    <row r="24" spans="1:15" ht="54.75" x14ac:dyDescent="0.3">
      <c r="A24" s="48" t="s">
        <v>30</v>
      </c>
      <c r="B24" s="27" t="s">
        <v>27</v>
      </c>
      <c r="C24" s="28" t="s">
        <v>167</v>
      </c>
      <c r="D24" s="28" t="s">
        <v>161</v>
      </c>
      <c r="E24" s="22" t="s">
        <v>154</v>
      </c>
      <c r="F24" s="28" t="s">
        <v>167</v>
      </c>
      <c r="G24" s="40"/>
      <c r="H24" s="48" t="s">
        <v>28</v>
      </c>
      <c r="I24" s="4" t="s">
        <v>82</v>
      </c>
      <c r="J24" s="8" t="s">
        <v>156</v>
      </c>
      <c r="K24" s="40"/>
      <c r="L24" s="14" t="s">
        <v>28</v>
      </c>
      <c r="M24" s="5" t="s">
        <v>137</v>
      </c>
      <c r="N24" s="31" t="s">
        <v>157</v>
      </c>
      <c r="O24" s="40"/>
    </row>
    <row r="25" spans="1:15" ht="41.25" x14ac:dyDescent="0.3">
      <c r="A25" s="48" t="s">
        <v>32</v>
      </c>
      <c r="B25" s="11" t="s">
        <v>55</v>
      </c>
      <c r="C25" s="23"/>
      <c r="D25" s="22" t="s">
        <v>52</v>
      </c>
      <c r="E25" s="23"/>
      <c r="F25" s="23"/>
      <c r="G25" s="40"/>
      <c r="H25" s="111" t="s">
        <v>182</v>
      </c>
      <c r="I25" s="112"/>
      <c r="J25" s="113"/>
      <c r="K25" s="40"/>
      <c r="L25" s="48" t="s">
        <v>30</v>
      </c>
      <c r="M25" s="4" t="s">
        <v>29</v>
      </c>
      <c r="N25" s="8" t="s">
        <v>157</v>
      </c>
      <c r="O25" s="40"/>
    </row>
    <row r="26" spans="1:15" ht="45" customHeight="1" x14ac:dyDescent="0.3">
      <c r="A26" s="48" t="s">
        <v>33</v>
      </c>
      <c r="B26" s="11" t="s">
        <v>29</v>
      </c>
      <c r="C26" s="22" t="s">
        <v>156</v>
      </c>
      <c r="D26" s="22" t="s">
        <v>156</v>
      </c>
      <c r="E26" s="22" t="s">
        <v>156</v>
      </c>
      <c r="F26" s="23"/>
      <c r="G26" s="40"/>
      <c r="H26" s="48" t="s">
        <v>30</v>
      </c>
      <c r="I26" s="4" t="s">
        <v>81</v>
      </c>
      <c r="J26" s="8" t="s">
        <v>154</v>
      </c>
      <c r="K26" s="40"/>
      <c r="L26" s="48" t="s">
        <v>32</v>
      </c>
      <c r="M26" s="4" t="s">
        <v>31</v>
      </c>
      <c r="N26" s="8" t="s">
        <v>157</v>
      </c>
      <c r="O26" s="40"/>
    </row>
    <row r="27" spans="1:15" ht="54.75" x14ac:dyDescent="0.3">
      <c r="A27" s="48" t="s">
        <v>35</v>
      </c>
      <c r="B27" s="11" t="s">
        <v>31</v>
      </c>
      <c r="C27" s="22" t="s">
        <v>157</v>
      </c>
      <c r="D27" s="22" t="s">
        <v>157</v>
      </c>
      <c r="E27" s="22" t="s">
        <v>157</v>
      </c>
      <c r="F27" s="23"/>
      <c r="G27" s="40"/>
      <c r="H27" s="15" t="s">
        <v>32</v>
      </c>
      <c r="I27" s="4" t="s">
        <v>80</v>
      </c>
      <c r="J27" s="8" t="s">
        <v>154</v>
      </c>
      <c r="K27" s="40"/>
      <c r="L27" s="15" t="s">
        <v>33</v>
      </c>
      <c r="M27" s="4" t="s">
        <v>183</v>
      </c>
      <c r="N27" s="8" t="s">
        <v>160</v>
      </c>
      <c r="O27" s="40"/>
    </row>
    <row r="28" spans="1:15" ht="54.75" x14ac:dyDescent="0.3">
      <c r="A28" s="48" t="s">
        <v>37</v>
      </c>
      <c r="B28" s="4" t="s">
        <v>61</v>
      </c>
      <c r="C28" s="24"/>
      <c r="D28" s="24"/>
      <c r="E28" s="22" t="s">
        <v>157</v>
      </c>
      <c r="F28" s="23"/>
      <c r="G28" s="40"/>
      <c r="H28" s="61" t="s">
        <v>33</v>
      </c>
      <c r="I28" s="4" t="s">
        <v>79</v>
      </c>
      <c r="J28" s="8" t="s">
        <v>154</v>
      </c>
      <c r="K28" s="40"/>
      <c r="L28" s="48" t="s">
        <v>35</v>
      </c>
      <c r="M28" s="4" t="s">
        <v>138</v>
      </c>
      <c r="N28" s="8" t="s">
        <v>157</v>
      </c>
      <c r="O28" s="40"/>
    </row>
    <row r="29" spans="1:15" ht="45" customHeight="1" x14ac:dyDescent="0.3">
      <c r="A29" s="48" t="s">
        <v>38</v>
      </c>
      <c r="B29" s="4" t="s">
        <v>60</v>
      </c>
      <c r="C29" s="24"/>
      <c r="D29" s="24"/>
      <c r="E29" s="22" t="s">
        <v>153</v>
      </c>
      <c r="F29" s="23"/>
      <c r="G29" s="40"/>
      <c r="H29" s="48" t="s">
        <v>35</v>
      </c>
      <c r="I29" s="4" t="s">
        <v>78</v>
      </c>
      <c r="J29" s="8" t="s">
        <v>154</v>
      </c>
      <c r="K29" s="40"/>
      <c r="L29" s="48" t="s">
        <v>37</v>
      </c>
      <c r="M29" s="4" t="s">
        <v>45</v>
      </c>
      <c r="N29" s="8" t="s">
        <v>46</v>
      </c>
      <c r="O29" s="40"/>
    </row>
    <row r="30" spans="1:15" ht="45" customHeight="1" thickBot="1" x14ac:dyDescent="0.35">
      <c r="A30" s="48" t="s">
        <v>40</v>
      </c>
      <c r="B30" s="11" t="s">
        <v>187</v>
      </c>
      <c r="C30" s="22" t="s">
        <v>156</v>
      </c>
      <c r="D30" s="22" t="s">
        <v>156</v>
      </c>
      <c r="E30" s="21" t="s">
        <v>156</v>
      </c>
      <c r="F30" s="23"/>
      <c r="G30" s="40"/>
      <c r="H30" s="48" t="s">
        <v>37</v>
      </c>
      <c r="I30" s="4" t="s">
        <v>77</v>
      </c>
      <c r="J30" s="8" t="s">
        <v>154</v>
      </c>
      <c r="K30" s="40"/>
      <c r="L30" s="62" t="s">
        <v>38</v>
      </c>
      <c r="M30" s="6" t="s">
        <v>139</v>
      </c>
      <c r="N30" s="32" t="s">
        <v>158</v>
      </c>
      <c r="O30" s="40"/>
    </row>
    <row r="31" spans="1:15" ht="45" customHeight="1" thickBot="1" x14ac:dyDescent="0.35">
      <c r="A31" s="48" t="s">
        <v>42</v>
      </c>
      <c r="B31" s="11" t="s">
        <v>34</v>
      </c>
      <c r="C31" s="22" t="s">
        <v>157</v>
      </c>
      <c r="D31" s="23"/>
      <c r="E31" s="23"/>
      <c r="F31" s="23"/>
      <c r="G31" s="40"/>
      <c r="H31" s="48" t="s">
        <v>38</v>
      </c>
      <c r="I31" s="4" t="s">
        <v>76</v>
      </c>
      <c r="J31" s="8" t="s">
        <v>154</v>
      </c>
      <c r="K31" s="40"/>
      <c r="L31" s="63"/>
      <c r="M31" s="106" t="s">
        <v>140</v>
      </c>
      <c r="N31" s="107"/>
      <c r="O31" s="40"/>
    </row>
    <row r="32" spans="1:15" ht="45" customHeight="1" x14ac:dyDescent="0.3">
      <c r="A32" s="48" t="s">
        <v>44</v>
      </c>
      <c r="B32" s="11" t="s">
        <v>36</v>
      </c>
      <c r="C32" s="22" t="s">
        <v>153</v>
      </c>
      <c r="D32" s="23"/>
      <c r="E32" s="23"/>
      <c r="F32" s="23"/>
      <c r="G32" s="40"/>
      <c r="H32" s="48" t="s">
        <v>40</v>
      </c>
      <c r="I32" s="4" t="s">
        <v>75</v>
      </c>
      <c r="J32" s="8" t="s">
        <v>154</v>
      </c>
      <c r="K32" s="40"/>
      <c r="L32" s="14" t="s">
        <v>40</v>
      </c>
      <c r="M32" s="5" t="s">
        <v>141</v>
      </c>
      <c r="N32" s="31" t="s">
        <v>154</v>
      </c>
      <c r="O32" s="40"/>
    </row>
    <row r="33" spans="1:15" ht="45" customHeight="1" x14ac:dyDescent="0.3">
      <c r="A33" s="48" t="s">
        <v>47</v>
      </c>
      <c r="B33" s="11" t="s">
        <v>57</v>
      </c>
      <c r="C33" s="22" t="s">
        <v>153</v>
      </c>
      <c r="D33" s="22" t="s">
        <v>153</v>
      </c>
      <c r="E33" s="22" t="s">
        <v>153</v>
      </c>
      <c r="F33" s="22" t="s">
        <v>153</v>
      </c>
      <c r="G33" s="40"/>
      <c r="H33" s="48" t="s">
        <v>42</v>
      </c>
      <c r="I33" s="4" t="s">
        <v>74</v>
      </c>
      <c r="J33" s="8" t="s">
        <v>154</v>
      </c>
      <c r="K33" s="40"/>
      <c r="L33" s="48" t="s">
        <v>42</v>
      </c>
      <c r="M33" s="4" t="s">
        <v>142</v>
      </c>
      <c r="N33" s="8" t="s">
        <v>154</v>
      </c>
      <c r="O33" s="40"/>
    </row>
    <row r="34" spans="1:15" ht="45" customHeight="1" x14ac:dyDescent="0.3">
      <c r="A34" s="48" t="s">
        <v>49</v>
      </c>
      <c r="B34" s="11" t="s">
        <v>56</v>
      </c>
      <c r="C34" s="22" t="s">
        <v>153</v>
      </c>
      <c r="D34" s="23"/>
      <c r="E34" s="23"/>
      <c r="F34" s="23"/>
      <c r="G34" s="40"/>
      <c r="H34" s="48" t="s">
        <v>44</v>
      </c>
      <c r="I34" s="4" t="s">
        <v>73</v>
      </c>
      <c r="J34" s="8" t="s">
        <v>154</v>
      </c>
      <c r="K34" s="40"/>
      <c r="L34" s="48" t="s">
        <v>44</v>
      </c>
      <c r="M34" s="4" t="s">
        <v>143</v>
      </c>
      <c r="N34" s="8" t="s">
        <v>154</v>
      </c>
      <c r="O34" s="40"/>
    </row>
    <row r="35" spans="1:15" ht="45" customHeight="1" thickBot="1" x14ac:dyDescent="0.35">
      <c r="A35" s="48" t="s">
        <v>175</v>
      </c>
      <c r="B35" s="11" t="s">
        <v>39</v>
      </c>
      <c r="C35" s="22" t="s">
        <v>157</v>
      </c>
      <c r="D35" s="21" t="s">
        <v>157</v>
      </c>
      <c r="E35" s="21" t="s">
        <v>157</v>
      </c>
      <c r="F35" s="22" t="s">
        <v>157</v>
      </c>
      <c r="G35" s="40"/>
      <c r="H35" s="48" t="s">
        <v>47</v>
      </c>
      <c r="I35" s="4" t="s">
        <v>72</v>
      </c>
      <c r="J35" s="8" t="s">
        <v>154</v>
      </c>
      <c r="K35" s="40"/>
      <c r="L35" s="64" t="s">
        <v>47</v>
      </c>
      <c r="M35" s="16" t="s">
        <v>69</v>
      </c>
      <c r="N35" s="65" t="s">
        <v>157</v>
      </c>
      <c r="O35" s="40"/>
    </row>
    <row r="36" spans="1:15" ht="45" customHeight="1" x14ac:dyDescent="0.3">
      <c r="A36" s="48" t="s">
        <v>65</v>
      </c>
      <c r="B36" s="11" t="s">
        <v>41</v>
      </c>
      <c r="C36" s="22" t="s">
        <v>157</v>
      </c>
      <c r="D36" s="22" t="s">
        <v>157</v>
      </c>
      <c r="E36" s="22" t="s">
        <v>157</v>
      </c>
      <c r="F36" s="22" t="s">
        <v>157</v>
      </c>
      <c r="G36" s="40"/>
      <c r="H36" s="48" t="s">
        <v>49</v>
      </c>
      <c r="I36" s="4" t="s">
        <v>71</v>
      </c>
      <c r="J36" s="8" t="s">
        <v>158</v>
      </c>
      <c r="K36" s="40"/>
      <c r="L36" s="40"/>
      <c r="M36" s="40"/>
      <c r="N36" s="40"/>
      <c r="O36" s="40"/>
    </row>
    <row r="37" spans="1:15" ht="45" customHeight="1" x14ac:dyDescent="0.3">
      <c r="A37" s="48" t="s">
        <v>176</v>
      </c>
      <c r="B37" s="11" t="s">
        <v>43</v>
      </c>
      <c r="C37" s="22" t="s">
        <v>156</v>
      </c>
      <c r="D37" s="22" t="s">
        <v>52</v>
      </c>
      <c r="E37" s="22" t="s">
        <v>156</v>
      </c>
      <c r="F37" s="23"/>
      <c r="G37" s="40"/>
      <c r="H37" s="48" t="s">
        <v>175</v>
      </c>
      <c r="I37" s="4" t="s">
        <v>70</v>
      </c>
      <c r="J37" s="8" t="s">
        <v>154</v>
      </c>
      <c r="K37" s="40"/>
      <c r="L37" s="40"/>
      <c r="M37" s="40"/>
      <c r="N37" s="40"/>
      <c r="O37" s="40"/>
    </row>
    <row r="38" spans="1:15" ht="45" customHeight="1" x14ac:dyDescent="0.3">
      <c r="A38" s="48" t="s">
        <v>177</v>
      </c>
      <c r="B38" s="11" t="s">
        <v>58</v>
      </c>
      <c r="C38" s="23"/>
      <c r="D38" s="22" t="s">
        <v>156</v>
      </c>
      <c r="E38" s="23"/>
      <c r="F38" s="23"/>
      <c r="G38" s="40"/>
      <c r="H38" s="48" t="s">
        <v>65</v>
      </c>
      <c r="I38" s="4" t="s">
        <v>69</v>
      </c>
      <c r="J38" s="8" t="s">
        <v>157</v>
      </c>
      <c r="K38" s="40"/>
      <c r="L38" s="40"/>
      <c r="M38" s="40"/>
      <c r="N38" s="40"/>
      <c r="O38" s="40"/>
    </row>
    <row r="39" spans="1:15" ht="45" customHeight="1" x14ac:dyDescent="0.3">
      <c r="A39" s="48" t="s">
        <v>178</v>
      </c>
      <c r="B39" s="11" t="s">
        <v>45</v>
      </c>
      <c r="C39" s="22" t="s">
        <v>46</v>
      </c>
      <c r="D39" s="22" t="s">
        <v>46</v>
      </c>
      <c r="E39" s="22" t="s">
        <v>46</v>
      </c>
      <c r="F39" s="22" t="s">
        <v>46</v>
      </c>
      <c r="G39" s="40"/>
      <c r="H39" s="48" t="s">
        <v>176</v>
      </c>
      <c r="I39" s="4" t="s">
        <v>68</v>
      </c>
      <c r="J39" s="8" t="s">
        <v>154</v>
      </c>
      <c r="K39" s="40"/>
      <c r="L39" s="40"/>
      <c r="M39" s="40"/>
      <c r="N39" s="40"/>
      <c r="O39" s="40"/>
    </row>
    <row r="40" spans="1:15" ht="45" customHeight="1" x14ac:dyDescent="0.3">
      <c r="A40" s="48" t="s">
        <v>179</v>
      </c>
      <c r="B40" s="11" t="s">
        <v>48</v>
      </c>
      <c r="C40" s="22" t="s">
        <v>156</v>
      </c>
      <c r="D40" s="23"/>
      <c r="E40" s="23"/>
      <c r="F40" s="23"/>
      <c r="G40" s="40"/>
      <c r="H40" s="48" t="s">
        <v>177</v>
      </c>
      <c r="I40" s="4" t="s">
        <v>67</v>
      </c>
      <c r="J40" s="8" t="s">
        <v>156</v>
      </c>
      <c r="K40" s="40"/>
      <c r="L40" s="40"/>
      <c r="M40" s="40"/>
      <c r="N40" s="40"/>
      <c r="O40" s="40"/>
    </row>
    <row r="41" spans="1:15" ht="45" customHeight="1" thickBot="1" x14ac:dyDescent="0.35">
      <c r="A41" s="64" t="s">
        <v>180</v>
      </c>
      <c r="B41" s="13" t="s">
        <v>50</v>
      </c>
      <c r="C41" s="25" t="s">
        <v>158</v>
      </c>
      <c r="D41" s="25" t="s">
        <v>158</v>
      </c>
      <c r="E41" s="57" t="s">
        <v>158</v>
      </c>
      <c r="F41" s="26"/>
      <c r="G41" s="40"/>
      <c r="H41" s="48" t="s">
        <v>178</v>
      </c>
      <c r="I41" s="4" t="s">
        <v>66</v>
      </c>
      <c r="J41" s="8" t="s">
        <v>157</v>
      </c>
      <c r="K41" s="40"/>
      <c r="L41" s="40"/>
      <c r="M41" s="40"/>
      <c r="N41" s="40"/>
      <c r="O41" s="40"/>
    </row>
    <row r="42" spans="1:15" ht="45" customHeight="1" thickBot="1" x14ac:dyDescent="0.35">
      <c r="A42" s="40"/>
      <c r="B42" s="40"/>
      <c r="C42" s="40"/>
      <c r="D42" s="40"/>
      <c r="E42" s="40"/>
      <c r="F42" s="40"/>
      <c r="G42" s="40"/>
      <c r="H42" s="66" t="s">
        <v>179</v>
      </c>
      <c r="I42" s="16" t="s">
        <v>45</v>
      </c>
      <c r="J42" s="65" t="s">
        <v>46</v>
      </c>
      <c r="K42" s="40"/>
      <c r="L42" s="40"/>
      <c r="M42" s="40"/>
      <c r="N42" s="40"/>
      <c r="O42" s="40"/>
    </row>
    <row r="43" spans="1:15" ht="15.75" x14ac:dyDescent="0.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ht="15.75" x14ac:dyDescent="0.3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</row>
    <row r="45" spans="1:15" ht="15.75" x14ac:dyDescent="0.3">
      <c r="G45" s="40"/>
      <c r="H45" s="40"/>
      <c r="I45" s="40"/>
      <c r="J45" s="40"/>
      <c r="K45" s="40"/>
      <c r="L45" s="40"/>
      <c r="M45" s="40"/>
      <c r="N45" s="40"/>
      <c r="O45" s="40"/>
    </row>
  </sheetData>
  <sheetProtection algorithmName="SHA-512" hashValue="7txbrTATO7Nla1hnzGNcZKD46pnKCMHyvhw2eKopqca9imH2aj2THjBqplT65rHWigTp9HZM9ctuKzIzyBj9uw==" saltValue="DK3nQt2fBjm155uFyjh8lg==" spinCount="100000" sheet="1" objects="1" scenarios="1" selectLockedCells="1"/>
  <mergeCells count="14">
    <mergeCell ref="B9:F9"/>
    <mergeCell ref="H25:J25"/>
    <mergeCell ref="A6:B6"/>
    <mergeCell ref="I9:J9"/>
    <mergeCell ref="I15:J15"/>
    <mergeCell ref="I20:J20"/>
    <mergeCell ref="B19:F19"/>
    <mergeCell ref="B15:F15"/>
    <mergeCell ref="A7:B7"/>
    <mergeCell ref="M31:N31"/>
    <mergeCell ref="M20:N20"/>
    <mergeCell ref="M16:N16"/>
    <mergeCell ref="M12:N12"/>
    <mergeCell ref="M9:N9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FBA0D-41A1-4880-B604-040A3803887C}">
  <sheetPr>
    <pageSetUpPr fitToPage="1"/>
  </sheetPr>
  <dimension ref="A1:I35"/>
  <sheetViews>
    <sheetView workbookViewId="0">
      <selection activeCell="J7" sqref="J7"/>
    </sheetView>
  </sheetViews>
  <sheetFormatPr baseColWidth="10" defaultRowHeight="16.5" x14ac:dyDescent="0.3"/>
  <cols>
    <col min="1" max="1" width="27.7109375" style="80" bestFit="1" customWidth="1"/>
    <col min="2" max="2" width="9.140625" style="80" bestFit="1" customWidth="1"/>
    <col min="3" max="3" width="10.140625" style="80" bestFit="1" customWidth="1"/>
    <col min="4" max="4" width="9.140625" style="80" bestFit="1" customWidth="1"/>
    <col min="5" max="5" width="18" style="80" bestFit="1" customWidth="1"/>
    <col min="6" max="6" width="9" style="80" bestFit="1" customWidth="1"/>
    <col min="7" max="7" width="17.85546875" style="80" customWidth="1"/>
    <col min="8" max="8" width="14.7109375" style="80" customWidth="1"/>
    <col min="9" max="9" width="14.5703125" style="80" bestFit="1" customWidth="1"/>
    <col min="10" max="256" width="11.42578125" style="80"/>
    <col min="257" max="257" width="25.140625" style="80" customWidth="1"/>
    <col min="258" max="262" width="8.140625" style="80" customWidth="1"/>
    <col min="263" max="263" width="15.7109375" style="80" customWidth="1"/>
    <col min="264" max="264" width="14.7109375" style="80" customWidth="1"/>
    <col min="265" max="265" width="14.5703125" style="80" bestFit="1" customWidth="1"/>
    <col min="266" max="512" width="11.42578125" style="80"/>
    <col min="513" max="513" width="25.140625" style="80" customWidth="1"/>
    <col min="514" max="518" width="8.140625" style="80" customWidth="1"/>
    <col min="519" max="519" width="15.7109375" style="80" customWidth="1"/>
    <col min="520" max="520" width="14.7109375" style="80" customWidth="1"/>
    <col min="521" max="521" width="14.5703125" style="80" bestFit="1" customWidth="1"/>
    <col min="522" max="768" width="11.42578125" style="80"/>
    <col min="769" max="769" width="25.140625" style="80" customWidth="1"/>
    <col min="770" max="774" width="8.140625" style="80" customWidth="1"/>
    <col min="775" max="775" width="15.7109375" style="80" customWidth="1"/>
    <col min="776" max="776" width="14.7109375" style="80" customWidth="1"/>
    <col min="777" max="777" width="14.5703125" style="80" bestFit="1" customWidth="1"/>
    <col min="778" max="1024" width="11.42578125" style="80"/>
    <col min="1025" max="1025" width="25.140625" style="80" customWidth="1"/>
    <col min="1026" max="1030" width="8.140625" style="80" customWidth="1"/>
    <col min="1031" max="1031" width="15.7109375" style="80" customWidth="1"/>
    <col min="1032" max="1032" width="14.7109375" style="80" customWidth="1"/>
    <col min="1033" max="1033" width="14.5703125" style="80" bestFit="1" customWidth="1"/>
    <col min="1034" max="1280" width="11.42578125" style="80"/>
    <col min="1281" max="1281" width="25.140625" style="80" customWidth="1"/>
    <col min="1282" max="1286" width="8.140625" style="80" customWidth="1"/>
    <col min="1287" max="1287" width="15.7109375" style="80" customWidth="1"/>
    <col min="1288" max="1288" width="14.7109375" style="80" customWidth="1"/>
    <col min="1289" max="1289" width="14.5703125" style="80" bestFit="1" customWidth="1"/>
    <col min="1290" max="1536" width="11.42578125" style="80"/>
    <col min="1537" max="1537" width="25.140625" style="80" customWidth="1"/>
    <col min="1538" max="1542" width="8.140625" style="80" customWidth="1"/>
    <col min="1543" max="1543" width="15.7109375" style="80" customWidth="1"/>
    <col min="1544" max="1544" width="14.7109375" style="80" customWidth="1"/>
    <col min="1545" max="1545" width="14.5703125" style="80" bestFit="1" customWidth="1"/>
    <col min="1546" max="1792" width="11.42578125" style="80"/>
    <col min="1793" max="1793" width="25.140625" style="80" customWidth="1"/>
    <col min="1794" max="1798" width="8.140625" style="80" customWidth="1"/>
    <col min="1799" max="1799" width="15.7109375" style="80" customWidth="1"/>
    <col min="1800" max="1800" width="14.7109375" style="80" customWidth="1"/>
    <col min="1801" max="1801" width="14.5703125" style="80" bestFit="1" customWidth="1"/>
    <col min="1802" max="2048" width="11.42578125" style="80"/>
    <col min="2049" max="2049" width="25.140625" style="80" customWidth="1"/>
    <col min="2050" max="2054" width="8.140625" style="80" customWidth="1"/>
    <col min="2055" max="2055" width="15.7109375" style="80" customWidth="1"/>
    <col min="2056" max="2056" width="14.7109375" style="80" customWidth="1"/>
    <col min="2057" max="2057" width="14.5703125" style="80" bestFit="1" customWidth="1"/>
    <col min="2058" max="2304" width="11.42578125" style="80"/>
    <col min="2305" max="2305" width="25.140625" style="80" customWidth="1"/>
    <col min="2306" max="2310" width="8.140625" style="80" customWidth="1"/>
    <col min="2311" max="2311" width="15.7109375" style="80" customWidth="1"/>
    <col min="2312" max="2312" width="14.7109375" style="80" customWidth="1"/>
    <col min="2313" max="2313" width="14.5703125" style="80" bestFit="1" customWidth="1"/>
    <col min="2314" max="2560" width="11.42578125" style="80"/>
    <col min="2561" max="2561" width="25.140625" style="80" customWidth="1"/>
    <col min="2562" max="2566" width="8.140625" style="80" customWidth="1"/>
    <col min="2567" max="2567" width="15.7109375" style="80" customWidth="1"/>
    <col min="2568" max="2568" width="14.7109375" style="80" customWidth="1"/>
    <col min="2569" max="2569" width="14.5703125" style="80" bestFit="1" customWidth="1"/>
    <col min="2570" max="2816" width="11.42578125" style="80"/>
    <col min="2817" max="2817" width="25.140625" style="80" customWidth="1"/>
    <col min="2818" max="2822" width="8.140625" style="80" customWidth="1"/>
    <col min="2823" max="2823" width="15.7109375" style="80" customWidth="1"/>
    <col min="2824" max="2824" width="14.7109375" style="80" customWidth="1"/>
    <col min="2825" max="2825" width="14.5703125" style="80" bestFit="1" customWidth="1"/>
    <col min="2826" max="3072" width="11.42578125" style="80"/>
    <col min="3073" max="3073" width="25.140625" style="80" customWidth="1"/>
    <col min="3074" max="3078" width="8.140625" style="80" customWidth="1"/>
    <col min="3079" max="3079" width="15.7109375" style="80" customWidth="1"/>
    <col min="3080" max="3080" width="14.7109375" style="80" customWidth="1"/>
    <col min="3081" max="3081" width="14.5703125" style="80" bestFit="1" customWidth="1"/>
    <col min="3082" max="3328" width="11.42578125" style="80"/>
    <col min="3329" max="3329" width="25.140625" style="80" customWidth="1"/>
    <col min="3330" max="3334" width="8.140625" style="80" customWidth="1"/>
    <col min="3335" max="3335" width="15.7109375" style="80" customWidth="1"/>
    <col min="3336" max="3336" width="14.7109375" style="80" customWidth="1"/>
    <col min="3337" max="3337" width="14.5703125" style="80" bestFit="1" customWidth="1"/>
    <col min="3338" max="3584" width="11.42578125" style="80"/>
    <col min="3585" max="3585" width="25.140625" style="80" customWidth="1"/>
    <col min="3586" max="3590" width="8.140625" style="80" customWidth="1"/>
    <col min="3591" max="3591" width="15.7109375" style="80" customWidth="1"/>
    <col min="3592" max="3592" width="14.7109375" style="80" customWidth="1"/>
    <col min="3593" max="3593" width="14.5703125" style="80" bestFit="1" customWidth="1"/>
    <col min="3594" max="3840" width="11.42578125" style="80"/>
    <col min="3841" max="3841" width="25.140625" style="80" customWidth="1"/>
    <col min="3842" max="3846" width="8.140625" style="80" customWidth="1"/>
    <col min="3847" max="3847" width="15.7109375" style="80" customWidth="1"/>
    <col min="3848" max="3848" width="14.7109375" style="80" customWidth="1"/>
    <col min="3849" max="3849" width="14.5703125" style="80" bestFit="1" customWidth="1"/>
    <col min="3850" max="4096" width="11.42578125" style="80"/>
    <col min="4097" max="4097" width="25.140625" style="80" customWidth="1"/>
    <col min="4098" max="4102" width="8.140625" style="80" customWidth="1"/>
    <col min="4103" max="4103" width="15.7109375" style="80" customWidth="1"/>
    <col min="4104" max="4104" width="14.7109375" style="80" customWidth="1"/>
    <col min="4105" max="4105" width="14.5703125" style="80" bestFit="1" customWidth="1"/>
    <col min="4106" max="4352" width="11.42578125" style="80"/>
    <col min="4353" max="4353" width="25.140625" style="80" customWidth="1"/>
    <col min="4354" max="4358" width="8.140625" style="80" customWidth="1"/>
    <col min="4359" max="4359" width="15.7109375" style="80" customWidth="1"/>
    <col min="4360" max="4360" width="14.7109375" style="80" customWidth="1"/>
    <col min="4361" max="4361" width="14.5703125" style="80" bestFit="1" customWidth="1"/>
    <col min="4362" max="4608" width="11.42578125" style="80"/>
    <col min="4609" max="4609" width="25.140625" style="80" customWidth="1"/>
    <col min="4610" max="4614" width="8.140625" style="80" customWidth="1"/>
    <col min="4615" max="4615" width="15.7109375" style="80" customWidth="1"/>
    <col min="4616" max="4616" width="14.7109375" style="80" customWidth="1"/>
    <col min="4617" max="4617" width="14.5703125" style="80" bestFit="1" customWidth="1"/>
    <col min="4618" max="4864" width="11.42578125" style="80"/>
    <col min="4865" max="4865" width="25.140625" style="80" customWidth="1"/>
    <col min="4866" max="4870" width="8.140625" style="80" customWidth="1"/>
    <col min="4871" max="4871" width="15.7109375" style="80" customWidth="1"/>
    <col min="4872" max="4872" width="14.7109375" style="80" customWidth="1"/>
    <col min="4873" max="4873" width="14.5703125" style="80" bestFit="1" customWidth="1"/>
    <col min="4874" max="5120" width="11.42578125" style="80"/>
    <col min="5121" max="5121" width="25.140625" style="80" customWidth="1"/>
    <col min="5122" max="5126" width="8.140625" style="80" customWidth="1"/>
    <col min="5127" max="5127" width="15.7109375" style="80" customWidth="1"/>
    <col min="5128" max="5128" width="14.7109375" style="80" customWidth="1"/>
    <col min="5129" max="5129" width="14.5703125" style="80" bestFit="1" customWidth="1"/>
    <col min="5130" max="5376" width="11.42578125" style="80"/>
    <col min="5377" max="5377" width="25.140625" style="80" customWidth="1"/>
    <col min="5378" max="5382" width="8.140625" style="80" customWidth="1"/>
    <col min="5383" max="5383" width="15.7109375" style="80" customWidth="1"/>
    <col min="5384" max="5384" width="14.7109375" style="80" customWidth="1"/>
    <col min="5385" max="5385" width="14.5703125" style="80" bestFit="1" customWidth="1"/>
    <col min="5386" max="5632" width="11.42578125" style="80"/>
    <col min="5633" max="5633" width="25.140625" style="80" customWidth="1"/>
    <col min="5634" max="5638" width="8.140625" style="80" customWidth="1"/>
    <col min="5639" max="5639" width="15.7109375" style="80" customWidth="1"/>
    <col min="5640" max="5640" width="14.7109375" style="80" customWidth="1"/>
    <col min="5641" max="5641" width="14.5703125" style="80" bestFit="1" customWidth="1"/>
    <col min="5642" max="5888" width="11.42578125" style="80"/>
    <col min="5889" max="5889" width="25.140625" style="80" customWidth="1"/>
    <col min="5890" max="5894" width="8.140625" style="80" customWidth="1"/>
    <col min="5895" max="5895" width="15.7109375" style="80" customWidth="1"/>
    <col min="5896" max="5896" width="14.7109375" style="80" customWidth="1"/>
    <col min="5897" max="5897" width="14.5703125" style="80" bestFit="1" customWidth="1"/>
    <col min="5898" max="6144" width="11.42578125" style="80"/>
    <col min="6145" max="6145" width="25.140625" style="80" customWidth="1"/>
    <col min="6146" max="6150" width="8.140625" style="80" customWidth="1"/>
    <col min="6151" max="6151" width="15.7109375" style="80" customWidth="1"/>
    <col min="6152" max="6152" width="14.7109375" style="80" customWidth="1"/>
    <col min="6153" max="6153" width="14.5703125" style="80" bestFit="1" customWidth="1"/>
    <col min="6154" max="6400" width="11.42578125" style="80"/>
    <col min="6401" max="6401" width="25.140625" style="80" customWidth="1"/>
    <col min="6402" max="6406" width="8.140625" style="80" customWidth="1"/>
    <col min="6407" max="6407" width="15.7109375" style="80" customWidth="1"/>
    <col min="6408" max="6408" width="14.7109375" style="80" customWidth="1"/>
    <col min="6409" max="6409" width="14.5703125" style="80" bestFit="1" customWidth="1"/>
    <col min="6410" max="6656" width="11.42578125" style="80"/>
    <col min="6657" max="6657" width="25.140625" style="80" customWidth="1"/>
    <col min="6658" max="6662" width="8.140625" style="80" customWidth="1"/>
    <col min="6663" max="6663" width="15.7109375" style="80" customWidth="1"/>
    <col min="6664" max="6664" width="14.7109375" style="80" customWidth="1"/>
    <col min="6665" max="6665" width="14.5703125" style="80" bestFit="1" customWidth="1"/>
    <col min="6666" max="6912" width="11.42578125" style="80"/>
    <col min="6913" max="6913" width="25.140625" style="80" customWidth="1"/>
    <col min="6914" max="6918" width="8.140625" style="80" customWidth="1"/>
    <col min="6919" max="6919" width="15.7109375" style="80" customWidth="1"/>
    <col min="6920" max="6920" width="14.7109375" style="80" customWidth="1"/>
    <col min="6921" max="6921" width="14.5703125" style="80" bestFit="1" customWidth="1"/>
    <col min="6922" max="7168" width="11.42578125" style="80"/>
    <col min="7169" max="7169" width="25.140625" style="80" customWidth="1"/>
    <col min="7170" max="7174" width="8.140625" style="80" customWidth="1"/>
    <col min="7175" max="7175" width="15.7109375" style="80" customWidth="1"/>
    <col min="7176" max="7176" width="14.7109375" style="80" customWidth="1"/>
    <col min="7177" max="7177" width="14.5703125" style="80" bestFit="1" customWidth="1"/>
    <col min="7178" max="7424" width="11.42578125" style="80"/>
    <col min="7425" max="7425" width="25.140625" style="80" customWidth="1"/>
    <col min="7426" max="7430" width="8.140625" style="80" customWidth="1"/>
    <col min="7431" max="7431" width="15.7109375" style="80" customWidth="1"/>
    <col min="7432" max="7432" width="14.7109375" style="80" customWidth="1"/>
    <col min="7433" max="7433" width="14.5703125" style="80" bestFit="1" customWidth="1"/>
    <col min="7434" max="7680" width="11.42578125" style="80"/>
    <col min="7681" max="7681" width="25.140625" style="80" customWidth="1"/>
    <col min="7682" max="7686" width="8.140625" style="80" customWidth="1"/>
    <col min="7687" max="7687" width="15.7109375" style="80" customWidth="1"/>
    <col min="7688" max="7688" width="14.7109375" style="80" customWidth="1"/>
    <col min="7689" max="7689" width="14.5703125" style="80" bestFit="1" customWidth="1"/>
    <col min="7690" max="7936" width="11.42578125" style="80"/>
    <col min="7937" max="7937" width="25.140625" style="80" customWidth="1"/>
    <col min="7938" max="7942" width="8.140625" style="80" customWidth="1"/>
    <col min="7943" max="7943" width="15.7109375" style="80" customWidth="1"/>
    <col min="7944" max="7944" width="14.7109375" style="80" customWidth="1"/>
    <col min="7945" max="7945" width="14.5703125" style="80" bestFit="1" customWidth="1"/>
    <col min="7946" max="8192" width="11.42578125" style="80"/>
    <col min="8193" max="8193" width="25.140625" style="80" customWidth="1"/>
    <col min="8194" max="8198" width="8.140625" style="80" customWidth="1"/>
    <col min="8199" max="8199" width="15.7109375" style="80" customWidth="1"/>
    <col min="8200" max="8200" width="14.7109375" style="80" customWidth="1"/>
    <col min="8201" max="8201" width="14.5703125" style="80" bestFit="1" customWidth="1"/>
    <col min="8202" max="8448" width="11.42578125" style="80"/>
    <col min="8449" max="8449" width="25.140625" style="80" customWidth="1"/>
    <col min="8450" max="8454" width="8.140625" style="80" customWidth="1"/>
    <col min="8455" max="8455" width="15.7109375" style="80" customWidth="1"/>
    <col min="8456" max="8456" width="14.7109375" style="80" customWidth="1"/>
    <col min="8457" max="8457" width="14.5703125" style="80" bestFit="1" customWidth="1"/>
    <col min="8458" max="8704" width="11.42578125" style="80"/>
    <col min="8705" max="8705" width="25.140625" style="80" customWidth="1"/>
    <col min="8706" max="8710" width="8.140625" style="80" customWidth="1"/>
    <col min="8711" max="8711" width="15.7109375" style="80" customWidth="1"/>
    <col min="8712" max="8712" width="14.7109375" style="80" customWidth="1"/>
    <col min="8713" max="8713" width="14.5703125" style="80" bestFit="1" customWidth="1"/>
    <col min="8714" max="8960" width="11.42578125" style="80"/>
    <col min="8961" max="8961" width="25.140625" style="80" customWidth="1"/>
    <col min="8962" max="8966" width="8.140625" style="80" customWidth="1"/>
    <col min="8967" max="8967" width="15.7109375" style="80" customWidth="1"/>
    <col min="8968" max="8968" width="14.7109375" style="80" customWidth="1"/>
    <col min="8969" max="8969" width="14.5703125" style="80" bestFit="1" customWidth="1"/>
    <col min="8970" max="9216" width="11.42578125" style="80"/>
    <col min="9217" max="9217" width="25.140625" style="80" customWidth="1"/>
    <col min="9218" max="9222" width="8.140625" style="80" customWidth="1"/>
    <col min="9223" max="9223" width="15.7109375" style="80" customWidth="1"/>
    <col min="9224" max="9224" width="14.7109375" style="80" customWidth="1"/>
    <col min="9225" max="9225" width="14.5703125" style="80" bestFit="1" customWidth="1"/>
    <col min="9226" max="9472" width="11.42578125" style="80"/>
    <col min="9473" max="9473" width="25.140625" style="80" customWidth="1"/>
    <col min="9474" max="9478" width="8.140625" style="80" customWidth="1"/>
    <col min="9479" max="9479" width="15.7109375" style="80" customWidth="1"/>
    <col min="9480" max="9480" width="14.7109375" style="80" customWidth="1"/>
    <col min="9481" max="9481" width="14.5703125" style="80" bestFit="1" customWidth="1"/>
    <col min="9482" max="9728" width="11.42578125" style="80"/>
    <col min="9729" max="9729" width="25.140625" style="80" customWidth="1"/>
    <col min="9730" max="9734" width="8.140625" style="80" customWidth="1"/>
    <col min="9735" max="9735" width="15.7109375" style="80" customWidth="1"/>
    <col min="9736" max="9736" width="14.7109375" style="80" customWidth="1"/>
    <col min="9737" max="9737" width="14.5703125" style="80" bestFit="1" customWidth="1"/>
    <col min="9738" max="9984" width="11.42578125" style="80"/>
    <col min="9985" max="9985" width="25.140625" style="80" customWidth="1"/>
    <col min="9986" max="9990" width="8.140625" style="80" customWidth="1"/>
    <col min="9991" max="9991" width="15.7109375" style="80" customWidth="1"/>
    <col min="9992" max="9992" width="14.7109375" style="80" customWidth="1"/>
    <col min="9993" max="9993" width="14.5703125" style="80" bestFit="1" customWidth="1"/>
    <col min="9994" max="10240" width="11.42578125" style="80"/>
    <col min="10241" max="10241" width="25.140625" style="80" customWidth="1"/>
    <col min="10242" max="10246" width="8.140625" style="80" customWidth="1"/>
    <col min="10247" max="10247" width="15.7109375" style="80" customWidth="1"/>
    <col min="10248" max="10248" width="14.7109375" style="80" customWidth="1"/>
    <col min="10249" max="10249" width="14.5703125" style="80" bestFit="1" customWidth="1"/>
    <col min="10250" max="10496" width="11.42578125" style="80"/>
    <col min="10497" max="10497" width="25.140625" style="80" customWidth="1"/>
    <col min="10498" max="10502" width="8.140625" style="80" customWidth="1"/>
    <col min="10503" max="10503" width="15.7109375" style="80" customWidth="1"/>
    <col min="10504" max="10504" width="14.7109375" style="80" customWidth="1"/>
    <col min="10505" max="10505" width="14.5703125" style="80" bestFit="1" customWidth="1"/>
    <col min="10506" max="10752" width="11.42578125" style="80"/>
    <col min="10753" max="10753" width="25.140625" style="80" customWidth="1"/>
    <col min="10754" max="10758" width="8.140625" style="80" customWidth="1"/>
    <col min="10759" max="10759" width="15.7109375" style="80" customWidth="1"/>
    <col min="10760" max="10760" width="14.7109375" style="80" customWidth="1"/>
    <col min="10761" max="10761" width="14.5703125" style="80" bestFit="1" customWidth="1"/>
    <col min="10762" max="11008" width="11.42578125" style="80"/>
    <col min="11009" max="11009" width="25.140625" style="80" customWidth="1"/>
    <col min="11010" max="11014" width="8.140625" style="80" customWidth="1"/>
    <col min="11015" max="11015" width="15.7109375" style="80" customWidth="1"/>
    <col min="11016" max="11016" width="14.7109375" style="80" customWidth="1"/>
    <col min="11017" max="11017" width="14.5703125" style="80" bestFit="1" customWidth="1"/>
    <col min="11018" max="11264" width="11.42578125" style="80"/>
    <col min="11265" max="11265" width="25.140625" style="80" customWidth="1"/>
    <col min="11266" max="11270" width="8.140625" style="80" customWidth="1"/>
    <col min="11271" max="11271" width="15.7109375" style="80" customWidth="1"/>
    <col min="11272" max="11272" width="14.7109375" style="80" customWidth="1"/>
    <col min="11273" max="11273" width="14.5703125" style="80" bestFit="1" customWidth="1"/>
    <col min="11274" max="11520" width="11.42578125" style="80"/>
    <col min="11521" max="11521" width="25.140625" style="80" customWidth="1"/>
    <col min="11522" max="11526" width="8.140625" style="80" customWidth="1"/>
    <col min="11527" max="11527" width="15.7109375" style="80" customWidth="1"/>
    <col min="11528" max="11528" width="14.7109375" style="80" customWidth="1"/>
    <col min="11529" max="11529" width="14.5703125" style="80" bestFit="1" customWidth="1"/>
    <col min="11530" max="11776" width="11.42578125" style="80"/>
    <col min="11777" max="11777" width="25.140625" style="80" customWidth="1"/>
    <col min="11778" max="11782" width="8.140625" style="80" customWidth="1"/>
    <col min="11783" max="11783" width="15.7109375" style="80" customWidth="1"/>
    <col min="11784" max="11784" width="14.7109375" style="80" customWidth="1"/>
    <col min="11785" max="11785" width="14.5703125" style="80" bestFit="1" customWidth="1"/>
    <col min="11786" max="12032" width="11.42578125" style="80"/>
    <col min="12033" max="12033" width="25.140625" style="80" customWidth="1"/>
    <col min="12034" max="12038" width="8.140625" style="80" customWidth="1"/>
    <col min="12039" max="12039" width="15.7109375" style="80" customWidth="1"/>
    <col min="12040" max="12040" width="14.7109375" style="80" customWidth="1"/>
    <col min="12041" max="12041" width="14.5703125" style="80" bestFit="1" customWidth="1"/>
    <col min="12042" max="12288" width="11.42578125" style="80"/>
    <col min="12289" max="12289" width="25.140625" style="80" customWidth="1"/>
    <col min="12290" max="12294" width="8.140625" style="80" customWidth="1"/>
    <col min="12295" max="12295" width="15.7109375" style="80" customWidth="1"/>
    <col min="12296" max="12296" width="14.7109375" style="80" customWidth="1"/>
    <col min="12297" max="12297" width="14.5703125" style="80" bestFit="1" customWidth="1"/>
    <col min="12298" max="12544" width="11.42578125" style="80"/>
    <col min="12545" max="12545" width="25.140625" style="80" customWidth="1"/>
    <col min="12546" max="12550" width="8.140625" style="80" customWidth="1"/>
    <col min="12551" max="12551" width="15.7109375" style="80" customWidth="1"/>
    <col min="12552" max="12552" width="14.7109375" style="80" customWidth="1"/>
    <col min="12553" max="12553" width="14.5703125" style="80" bestFit="1" customWidth="1"/>
    <col min="12554" max="12800" width="11.42578125" style="80"/>
    <col min="12801" max="12801" width="25.140625" style="80" customWidth="1"/>
    <col min="12802" max="12806" width="8.140625" style="80" customWidth="1"/>
    <col min="12807" max="12807" width="15.7109375" style="80" customWidth="1"/>
    <col min="12808" max="12808" width="14.7109375" style="80" customWidth="1"/>
    <col min="12809" max="12809" width="14.5703125" style="80" bestFit="1" customWidth="1"/>
    <col min="12810" max="13056" width="11.42578125" style="80"/>
    <col min="13057" max="13057" width="25.140625" style="80" customWidth="1"/>
    <col min="13058" max="13062" width="8.140625" style="80" customWidth="1"/>
    <col min="13063" max="13063" width="15.7109375" style="80" customWidth="1"/>
    <col min="13064" max="13064" width="14.7109375" style="80" customWidth="1"/>
    <col min="13065" max="13065" width="14.5703125" style="80" bestFit="1" customWidth="1"/>
    <col min="13066" max="13312" width="11.42578125" style="80"/>
    <col min="13313" max="13313" width="25.140625" style="80" customWidth="1"/>
    <col min="13314" max="13318" width="8.140625" style="80" customWidth="1"/>
    <col min="13319" max="13319" width="15.7109375" style="80" customWidth="1"/>
    <col min="13320" max="13320" width="14.7109375" style="80" customWidth="1"/>
    <col min="13321" max="13321" width="14.5703125" style="80" bestFit="1" customWidth="1"/>
    <col min="13322" max="13568" width="11.42578125" style="80"/>
    <col min="13569" max="13569" width="25.140625" style="80" customWidth="1"/>
    <col min="13570" max="13574" width="8.140625" style="80" customWidth="1"/>
    <col min="13575" max="13575" width="15.7109375" style="80" customWidth="1"/>
    <col min="13576" max="13576" width="14.7109375" style="80" customWidth="1"/>
    <col min="13577" max="13577" width="14.5703125" style="80" bestFit="1" customWidth="1"/>
    <col min="13578" max="13824" width="11.42578125" style="80"/>
    <col min="13825" max="13825" width="25.140625" style="80" customWidth="1"/>
    <col min="13826" max="13830" width="8.140625" style="80" customWidth="1"/>
    <col min="13831" max="13831" width="15.7109375" style="80" customWidth="1"/>
    <col min="13832" max="13832" width="14.7109375" style="80" customWidth="1"/>
    <col min="13833" max="13833" width="14.5703125" style="80" bestFit="1" customWidth="1"/>
    <col min="13834" max="14080" width="11.42578125" style="80"/>
    <col min="14081" max="14081" width="25.140625" style="80" customWidth="1"/>
    <col min="14082" max="14086" width="8.140625" style="80" customWidth="1"/>
    <col min="14087" max="14087" width="15.7109375" style="80" customWidth="1"/>
    <col min="14088" max="14088" width="14.7109375" style="80" customWidth="1"/>
    <col min="14089" max="14089" width="14.5703125" style="80" bestFit="1" customWidth="1"/>
    <col min="14090" max="14336" width="11.42578125" style="80"/>
    <col min="14337" max="14337" width="25.140625" style="80" customWidth="1"/>
    <col min="14338" max="14342" width="8.140625" style="80" customWidth="1"/>
    <col min="14343" max="14343" width="15.7109375" style="80" customWidth="1"/>
    <col min="14344" max="14344" width="14.7109375" style="80" customWidth="1"/>
    <col min="14345" max="14345" width="14.5703125" style="80" bestFit="1" customWidth="1"/>
    <col min="14346" max="14592" width="11.42578125" style="80"/>
    <col min="14593" max="14593" width="25.140625" style="80" customWidth="1"/>
    <col min="14594" max="14598" width="8.140625" style="80" customWidth="1"/>
    <col min="14599" max="14599" width="15.7109375" style="80" customWidth="1"/>
    <col min="14600" max="14600" width="14.7109375" style="80" customWidth="1"/>
    <col min="14601" max="14601" width="14.5703125" style="80" bestFit="1" customWidth="1"/>
    <col min="14602" max="14848" width="11.42578125" style="80"/>
    <col min="14849" max="14849" width="25.140625" style="80" customWidth="1"/>
    <col min="14850" max="14854" width="8.140625" style="80" customWidth="1"/>
    <col min="14855" max="14855" width="15.7109375" style="80" customWidth="1"/>
    <col min="14856" max="14856" width="14.7109375" style="80" customWidth="1"/>
    <col min="14857" max="14857" width="14.5703125" style="80" bestFit="1" customWidth="1"/>
    <col min="14858" max="15104" width="11.42578125" style="80"/>
    <col min="15105" max="15105" width="25.140625" style="80" customWidth="1"/>
    <col min="15106" max="15110" width="8.140625" style="80" customWidth="1"/>
    <col min="15111" max="15111" width="15.7109375" style="80" customWidth="1"/>
    <col min="15112" max="15112" width="14.7109375" style="80" customWidth="1"/>
    <col min="15113" max="15113" width="14.5703125" style="80" bestFit="1" customWidth="1"/>
    <col min="15114" max="15360" width="11.42578125" style="80"/>
    <col min="15361" max="15361" width="25.140625" style="80" customWidth="1"/>
    <col min="15362" max="15366" width="8.140625" style="80" customWidth="1"/>
    <col min="15367" max="15367" width="15.7109375" style="80" customWidth="1"/>
    <col min="15368" max="15368" width="14.7109375" style="80" customWidth="1"/>
    <col min="15369" max="15369" width="14.5703125" style="80" bestFit="1" customWidth="1"/>
    <col min="15370" max="15616" width="11.42578125" style="80"/>
    <col min="15617" max="15617" width="25.140625" style="80" customWidth="1"/>
    <col min="15618" max="15622" width="8.140625" style="80" customWidth="1"/>
    <col min="15623" max="15623" width="15.7109375" style="80" customWidth="1"/>
    <col min="15624" max="15624" width="14.7109375" style="80" customWidth="1"/>
    <col min="15625" max="15625" width="14.5703125" style="80" bestFit="1" customWidth="1"/>
    <col min="15626" max="15872" width="11.42578125" style="80"/>
    <col min="15873" max="15873" width="25.140625" style="80" customWidth="1"/>
    <col min="15874" max="15878" width="8.140625" style="80" customWidth="1"/>
    <col min="15879" max="15879" width="15.7109375" style="80" customWidth="1"/>
    <col min="15880" max="15880" width="14.7109375" style="80" customWidth="1"/>
    <col min="15881" max="15881" width="14.5703125" style="80" bestFit="1" customWidth="1"/>
    <col min="15882" max="16128" width="11.42578125" style="80"/>
    <col min="16129" max="16129" width="25.140625" style="80" customWidth="1"/>
    <col min="16130" max="16134" width="8.140625" style="80" customWidth="1"/>
    <col min="16135" max="16135" width="15.7109375" style="80" customWidth="1"/>
    <col min="16136" max="16136" width="14.7109375" style="80" customWidth="1"/>
    <col min="16137" max="16137" width="14.5703125" style="80" bestFit="1" customWidth="1"/>
    <col min="16138" max="16384" width="11.42578125" style="80"/>
  </cols>
  <sheetData>
    <row r="1" spans="1:9" s="79" customFormat="1" ht="19.5" x14ac:dyDescent="0.35">
      <c r="A1" s="71" t="str">
        <f>Übersicht!A1</f>
        <v>Vergabeverfahren Nr. OV-006-2026</v>
      </c>
      <c r="B1" s="72"/>
      <c r="C1" s="72"/>
      <c r="D1" s="72"/>
      <c r="E1" s="72"/>
      <c r="F1" s="72"/>
      <c r="G1" s="72"/>
      <c r="H1" s="72"/>
      <c r="I1" s="72"/>
    </row>
    <row r="2" spans="1:9" s="79" customFormat="1" ht="19.5" x14ac:dyDescent="0.35">
      <c r="A2" s="71" t="str">
        <f>Übersicht!A2</f>
        <v>Ergebnisorientiertes Leistungsverzeichnis als Grundlage zur Unterhalts-/Bedarfsreinigung</v>
      </c>
      <c r="B2" s="72"/>
      <c r="C2" s="72"/>
      <c r="D2" s="72"/>
      <c r="E2" s="72"/>
      <c r="F2" s="72"/>
      <c r="G2" s="72"/>
      <c r="H2" s="72"/>
      <c r="I2" s="72"/>
    </row>
    <row r="3" spans="1:9" x14ac:dyDescent="0.3">
      <c r="G3" s="81"/>
    </row>
    <row r="4" spans="1:9" x14ac:dyDescent="0.3">
      <c r="A4" s="116" t="s">
        <v>152</v>
      </c>
      <c r="B4" s="117"/>
      <c r="C4" s="117"/>
      <c r="D4" s="117"/>
      <c r="E4" s="117"/>
    </row>
    <row r="5" spans="1:9" ht="17.25" thickBot="1" x14ac:dyDescent="0.35">
      <c r="A5" s="82"/>
      <c r="B5" s="82"/>
      <c r="C5" s="82"/>
      <c r="D5" s="82"/>
      <c r="E5" s="82"/>
    </row>
    <row r="6" spans="1:9" ht="17.25" thickBot="1" x14ac:dyDescent="0.35">
      <c r="A6" s="83" t="s">
        <v>163</v>
      </c>
      <c r="B6" s="84" t="s">
        <v>110</v>
      </c>
      <c r="C6" s="85"/>
      <c r="D6" s="85"/>
      <c r="E6" s="86"/>
      <c r="F6" s="74"/>
      <c r="G6" s="74"/>
      <c r="H6" s="1"/>
      <c r="I6" s="1"/>
    </row>
    <row r="7" spans="1:9" x14ac:dyDescent="0.3">
      <c r="A7" s="87" t="s">
        <v>144</v>
      </c>
      <c r="B7" s="88" t="s">
        <v>109</v>
      </c>
      <c r="C7" s="89" t="s">
        <v>153</v>
      </c>
      <c r="D7" s="89" t="s">
        <v>154</v>
      </c>
      <c r="E7" s="90" t="s">
        <v>151</v>
      </c>
      <c r="F7" s="74"/>
      <c r="G7" s="74"/>
      <c r="H7" s="1"/>
      <c r="I7" s="1"/>
    </row>
    <row r="8" spans="1:9" x14ac:dyDescent="0.3">
      <c r="A8" s="91" t="s">
        <v>147</v>
      </c>
      <c r="B8" s="92"/>
      <c r="C8" s="93">
        <v>1700.7800000000004</v>
      </c>
      <c r="D8" s="93"/>
      <c r="E8" s="94">
        <v>1700.7800000000004</v>
      </c>
      <c r="F8" s="74"/>
      <c r="G8" s="74"/>
      <c r="H8" s="1"/>
      <c r="I8" s="1"/>
    </row>
    <row r="9" spans="1:9" x14ac:dyDescent="0.3">
      <c r="A9" s="95" t="s">
        <v>146</v>
      </c>
      <c r="B9" s="96">
        <v>308.31</v>
      </c>
      <c r="C9" s="97">
        <v>330.86</v>
      </c>
      <c r="D9" s="97"/>
      <c r="E9" s="98">
        <v>639.17000000000007</v>
      </c>
      <c r="F9" s="74"/>
      <c r="G9" s="74"/>
      <c r="H9" s="1"/>
      <c r="I9" s="1"/>
    </row>
    <row r="10" spans="1:9" x14ac:dyDescent="0.3">
      <c r="A10" s="95" t="s">
        <v>145</v>
      </c>
      <c r="B10" s="96">
        <v>157.56</v>
      </c>
      <c r="C10" s="97">
        <v>633.23000000000013</v>
      </c>
      <c r="D10" s="97"/>
      <c r="E10" s="98">
        <v>790.79000000000019</v>
      </c>
      <c r="F10" s="74"/>
      <c r="G10" s="74"/>
      <c r="H10" s="1"/>
      <c r="I10" s="1"/>
    </row>
    <row r="11" spans="1:9" x14ac:dyDescent="0.3">
      <c r="A11" s="95" t="s">
        <v>148</v>
      </c>
      <c r="B11" s="96"/>
      <c r="C11" s="97"/>
      <c r="D11" s="97">
        <v>123.82000000000001</v>
      </c>
      <c r="E11" s="98">
        <v>123.82000000000001</v>
      </c>
      <c r="F11" s="74"/>
      <c r="G11" s="74"/>
      <c r="H11" s="1"/>
      <c r="I11" s="1"/>
    </row>
    <row r="12" spans="1:9" x14ac:dyDescent="0.3">
      <c r="A12" s="95" t="s">
        <v>150</v>
      </c>
      <c r="B12" s="96"/>
      <c r="C12" s="97">
        <v>28.33</v>
      </c>
      <c r="D12" s="97">
        <v>68.930000000000007</v>
      </c>
      <c r="E12" s="98">
        <v>97.26</v>
      </c>
      <c r="F12" s="74"/>
      <c r="G12" s="74"/>
      <c r="H12" s="1"/>
      <c r="I12" s="1"/>
    </row>
    <row r="13" spans="1:9" x14ac:dyDescent="0.3">
      <c r="A13" s="95" t="s">
        <v>149</v>
      </c>
      <c r="B13" s="96">
        <v>4.25</v>
      </c>
      <c r="C13" s="97">
        <v>58.16</v>
      </c>
      <c r="D13" s="97"/>
      <c r="E13" s="98">
        <v>62.41</v>
      </c>
      <c r="F13" s="74"/>
      <c r="G13" s="74"/>
      <c r="H13" s="1"/>
      <c r="I13" s="1"/>
    </row>
    <row r="14" spans="1:9" ht="17.25" thickBot="1" x14ac:dyDescent="0.35">
      <c r="A14" s="99" t="s">
        <v>151</v>
      </c>
      <c r="B14" s="100">
        <v>470.12</v>
      </c>
      <c r="C14" s="101">
        <v>2751.36</v>
      </c>
      <c r="D14" s="101">
        <v>192.75</v>
      </c>
      <c r="E14" s="102">
        <v>3414.2300000000009</v>
      </c>
      <c r="F14" s="74"/>
      <c r="G14" s="74"/>
      <c r="H14" s="1"/>
      <c r="I14" s="1"/>
    </row>
    <row r="15" spans="1:9" x14ac:dyDescent="0.3">
      <c r="A15" s="74"/>
      <c r="B15" s="74"/>
      <c r="C15" s="74"/>
      <c r="D15" s="74"/>
      <c r="E15" s="74"/>
      <c r="F15" s="74"/>
      <c r="G15" s="74"/>
    </row>
    <row r="16" spans="1:9" x14ac:dyDescent="0.3">
      <c r="B16" s="103"/>
      <c r="C16" s="103"/>
      <c r="D16" s="103"/>
      <c r="E16" s="103"/>
      <c r="F16" s="103"/>
    </row>
    <row r="17" spans="1:9" x14ac:dyDescent="0.3">
      <c r="A17" s="104" t="s">
        <v>100</v>
      </c>
      <c r="B17" s="103"/>
      <c r="C17" s="103"/>
      <c r="D17" s="103"/>
      <c r="E17" s="103"/>
      <c r="F17" s="103"/>
    </row>
    <row r="18" spans="1:9" x14ac:dyDescent="0.3">
      <c r="A18" s="1" t="s">
        <v>122</v>
      </c>
      <c r="B18" s="1"/>
      <c r="C18" s="1" t="s">
        <v>91</v>
      </c>
      <c r="D18" s="103"/>
      <c r="E18" s="103"/>
      <c r="F18" s="103"/>
    </row>
    <row r="19" spans="1:9" x14ac:dyDescent="0.3">
      <c r="A19" s="1" t="s">
        <v>123</v>
      </c>
      <c r="B19" s="1"/>
      <c r="C19" s="1" t="s">
        <v>92</v>
      </c>
      <c r="D19" s="103"/>
      <c r="E19" s="103"/>
      <c r="F19" s="103"/>
    </row>
    <row r="20" spans="1:9" x14ac:dyDescent="0.3">
      <c r="A20" s="1" t="s">
        <v>124</v>
      </c>
      <c r="B20" s="1"/>
      <c r="C20" s="1" t="s">
        <v>94</v>
      </c>
      <c r="D20" s="103"/>
      <c r="E20" s="103"/>
      <c r="F20" s="103"/>
    </row>
    <row r="21" spans="1:9" x14ac:dyDescent="0.3">
      <c r="A21" s="1" t="s">
        <v>125</v>
      </c>
      <c r="B21" s="1"/>
      <c r="C21" s="1" t="s">
        <v>96</v>
      </c>
      <c r="D21" s="103"/>
      <c r="E21" s="103"/>
      <c r="F21" s="103"/>
    </row>
    <row r="22" spans="1:9" x14ac:dyDescent="0.3">
      <c r="A22" s="1" t="s">
        <v>126</v>
      </c>
      <c r="B22" s="1"/>
      <c r="C22" s="1" t="s">
        <v>98</v>
      </c>
      <c r="D22" s="103"/>
      <c r="E22" s="103"/>
      <c r="F22" s="103"/>
    </row>
    <row r="23" spans="1:9" x14ac:dyDescent="0.3">
      <c r="A23" s="1" t="s">
        <v>127</v>
      </c>
      <c r="B23" s="1"/>
      <c r="C23" s="1" t="s">
        <v>99</v>
      </c>
      <c r="D23" s="103"/>
      <c r="E23" s="103"/>
      <c r="F23" s="103"/>
    </row>
    <row r="24" spans="1:9" s="74" customFormat="1" ht="15.75" x14ac:dyDescent="0.3">
      <c r="E24" s="1"/>
      <c r="F24" s="1"/>
      <c r="G24" s="1"/>
      <c r="H24" s="1"/>
      <c r="I24" s="1"/>
    </row>
    <row r="25" spans="1:9" s="74" customFormat="1" ht="15.75" x14ac:dyDescent="0.3">
      <c r="A25" s="105" t="s">
        <v>158</v>
      </c>
      <c r="B25" s="7" t="s">
        <v>101</v>
      </c>
      <c r="C25" s="1" t="s">
        <v>197</v>
      </c>
      <c r="E25" s="1"/>
      <c r="F25" s="1"/>
      <c r="G25" s="1"/>
      <c r="H25" s="1"/>
      <c r="I25" s="1"/>
    </row>
    <row r="26" spans="1:9" s="74" customFormat="1" ht="15.75" x14ac:dyDescent="0.3">
      <c r="A26" s="105" t="s">
        <v>155</v>
      </c>
      <c r="B26" s="7" t="s">
        <v>101</v>
      </c>
      <c r="C26" s="1" t="s">
        <v>201</v>
      </c>
      <c r="E26" s="1"/>
      <c r="F26" s="1"/>
      <c r="G26" s="1"/>
      <c r="H26" s="1"/>
      <c r="I26" s="1"/>
    </row>
    <row r="27" spans="1:9" x14ac:dyDescent="0.3">
      <c r="A27" s="105" t="s">
        <v>157</v>
      </c>
      <c r="B27" s="7" t="s">
        <v>101</v>
      </c>
      <c r="C27" s="1" t="s">
        <v>202</v>
      </c>
      <c r="E27" s="103"/>
      <c r="F27" s="103"/>
    </row>
    <row r="28" spans="1:9" s="1" customFormat="1" ht="13.5" x14ac:dyDescent="0.25">
      <c r="A28" s="105" t="s">
        <v>156</v>
      </c>
      <c r="B28" s="7" t="s">
        <v>101</v>
      </c>
      <c r="C28" s="1" t="s">
        <v>106</v>
      </c>
    </row>
    <row r="29" spans="1:9" s="1" customFormat="1" ht="13.5" x14ac:dyDescent="0.25">
      <c r="A29" s="105" t="s">
        <v>154</v>
      </c>
      <c r="B29" s="7" t="s">
        <v>101</v>
      </c>
      <c r="C29" s="1" t="s">
        <v>107</v>
      </c>
    </row>
    <row r="30" spans="1:9" s="1" customFormat="1" ht="13.5" x14ac:dyDescent="0.25">
      <c r="A30" s="105" t="s">
        <v>153</v>
      </c>
      <c r="B30" s="7" t="s">
        <v>101</v>
      </c>
      <c r="C30" s="1" t="s">
        <v>108</v>
      </c>
    </row>
    <row r="31" spans="1:9" s="1" customFormat="1" ht="13.5" x14ac:dyDescent="0.25">
      <c r="A31" s="1" t="s">
        <v>109</v>
      </c>
      <c r="B31" s="7" t="s">
        <v>101</v>
      </c>
      <c r="C31" s="1" t="s">
        <v>64</v>
      </c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</sheetData>
  <sheetProtection algorithmName="SHA-512" hashValue="ziHLZ75Q54f4+mRaifJ43vaLdy+UrNZOesNt9LZIJgF4eDPZwHVSmTWArGkJTKa+Fj1xR+MG2lgHlw3icqEhzg==" saltValue="oLA33Qbx0PMDPHlVdn1qUw==" spinCount="100000" sheet="1" objects="1" scenarios="1" selectLockedCells="1"/>
  <mergeCells count="1">
    <mergeCell ref="A4:E4"/>
  </mergeCells>
  <pageMargins left="0.7" right="0.7" top="0.78740157499999996" bottom="0.78740157499999996" header="0.3" footer="0.3"/>
  <pageSetup paperSize="9" scale="9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Übersicht</vt:lpstr>
      <vt:lpstr>Raumgruppen</vt:lpstr>
      <vt:lpstr>Aufmaßkalkulation</vt:lpstr>
      <vt:lpstr>Übersicht!Druckbereich</vt:lpstr>
    </vt:vector>
  </TitlesOfParts>
  <Company>Difu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Ortlepp</dc:creator>
  <cp:lastModifiedBy>Christina Ortlepp</cp:lastModifiedBy>
  <cp:lastPrinted>2026-07-29T09:47:19Z</cp:lastPrinted>
  <dcterms:created xsi:type="dcterms:W3CDTF">2026-06-11T04:03:57Z</dcterms:created>
  <dcterms:modified xsi:type="dcterms:W3CDTF">2026-07-29T09:47:43Z</dcterms:modified>
</cp:coreProperties>
</file>