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K:\14_Dez_BH\01_Mandate\Asklepios Fachlinik Göttingen\01. Brandschutz\02. Veröffentlichung\Formblätter\"/>
    </mc:Choice>
  </mc:AlternateContent>
  <xr:revisionPtr revIDLastSave="0" documentId="13_ncr:1_{95A3F8C9-DD59-4F55-B68E-83CEA294501C}" xr6:coauthVersionLast="47" xr6:coauthVersionMax="47" xr10:uidLastSave="{00000000-0000-0000-0000-000000000000}"/>
  <bookViews>
    <workbookView xWindow="28680" yWindow="-120" windowWidth="29040" windowHeight="15840" xr2:uid="{B3AA2A8A-B72D-4C78-9DA7-8254F4C9C0D9}"/>
  </bookViews>
  <sheets>
    <sheet name="Tabelle1" sheetId="1" r:id="rId1"/>
  </sheets>
  <definedNames>
    <definedName name="_xlnm.Print_Area" localSheetId="0">Tabelle1!$A$1:$G$74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6" i="1" l="1"/>
  <c r="C17" i="1"/>
  <c r="C18" i="1" l="1"/>
  <c r="E44" i="1" l="1"/>
  <c r="F44" i="1"/>
  <c r="E45" i="1"/>
  <c r="F45" i="1"/>
  <c r="E46" i="1"/>
  <c r="F46" i="1"/>
  <c r="D27" i="1"/>
  <c r="E69" i="1"/>
  <c r="F69" i="1" s="1"/>
  <c r="E65" i="1"/>
  <c r="F65" i="1" s="1"/>
  <c r="E61" i="1"/>
  <c r="F61" i="1" s="1"/>
  <c r="E59" i="1"/>
  <c r="F59" i="1" s="1"/>
  <c r="E56" i="1"/>
  <c r="F56" i="1" s="1"/>
  <c r="E52" i="1"/>
  <c r="F52" i="1" s="1"/>
  <c r="E51" i="1"/>
  <c r="F51" i="1" s="1"/>
  <c r="D26" i="1"/>
  <c r="D25" i="1"/>
  <c r="D29" i="1"/>
  <c r="D23" i="1"/>
  <c r="D24" i="1"/>
  <c r="D22" i="1"/>
  <c r="D28" i="1"/>
  <c r="D30" i="1" l="1"/>
</calcChain>
</file>

<file path=xl/sharedStrings.xml><?xml version="1.0" encoding="utf-8"?>
<sst xmlns="http://schemas.openxmlformats.org/spreadsheetml/2006/main" count="77" uniqueCount="71">
  <si>
    <t>Bauherr</t>
  </si>
  <si>
    <t>Standort</t>
  </si>
  <si>
    <t>Nutzung</t>
  </si>
  <si>
    <t>Mittel</t>
  </si>
  <si>
    <t>Projekt</t>
  </si>
  <si>
    <t>Projektangaben</t>
  </si>
  <si>
    <t>Honorarbasis</t>
  </si>
  <si>
    <t>gemäß Heft 17</t>
  </si>
  <si>
    <t>Grundhonorar netto</t>
  </si>
  <si>
    <t>Honorarsatz AHO</t>
  </si>
  <si>
    <t xml:space="preserve">Anrechenbare Fläche	</t>
  </si>
  <si>
    <t>MwSt. zzgl. 19 %</t>
  </si>
  <si>
    <r>
      <rPr>
        <b/>
        <sz val="11"/>
        <color theme="1"/>
        <rFont val="Aptos Narrow"/>
        <family val="2"/>
        <scheme val="minor"/>
      </rPr>
      <t>Leistungsphasen nach AHO Heft 17</t>
    </r>
    <r>
      <rPr>
        <sz val="11"/>
        <color theme="1"/>
        <rFont val="Aptos Narrow"/>
        <family val="2"/>
        <scheme val="minor"/>
      </rPr>
      <t xml:space="preserve">
Die Leistungsphasen orientieren sich analog an der HOAI-Struktur.</t>
    </r>
  </si>
  <si>
    <t>Grundlagenermittlung</t>
  </si>
  <si>
    <t>Vorplanung</t>
  </si>
  <si>
    <t>Entwurfsplanung</t>
  </si>
  <si>
    <t>Genehmigungsplanung</t>
  </si>
  <si>
    <t>Ausführungsplanung</t>
  </si>
  <si>
    <t>Vorbereitung Vergabe</t>
  </si>
  <si>
    <t>Mitwirkung Vergabe</t>
  </si>
  <si>
    <t>Objektüberwachung</t>
  </si>
  <si>
    <t>Anteil</t>
  </si>
  <si>
    <t>Bezeichnung</t>
  </si>
  <si>
    <t>LPH</t>
  </si>
  <si>
    <t>Angebotspreis
brutto</t>
  </si>
  <si>
    <t>Gesamthonorar:</t>
  </si>
  <si>
    <t>mental health Campus Niedersachen</t>
  </si>
  <si>
    <t>Asklepios Psychiatrie Niedersachsen GmbH</t>
  </si>
  <si>
    <t>Göttingen</t>
  </si>
  <si>
    <t xml:space="preserve">Krankenhaus, Pflegeheim </t>
  </si>
  <si>
    <t>BGF (m²)</t>
  </si>
  <si>
    <r>
      <t xml:space="preserve">Projekt Schwierigkeitsgrad </t>
    </r>
    <r>
      <rPr>
        <b/>
        <sz val="11"/>
        <color theme="1"/>
        <rFont val="Aptos Narrow"/>
        <family val="2"/>
        <scheme val="minor"/>
      </rPr>
      <t>sP</t>
    </r>
    <r>
      <rPr>
        <sz val="11"/>
        <color theme="1"/>
        <rFont val="Aptos Narrow"/>
        <family val="2"/>
        <scheme val="minor"/>
      </rPr>
      <t xml:space="preserve"> </t>
    </r>
  </si>
  <si>
    <r>
      <t>Nutzungsbeiwert</t>
    </r>
    <r>
      <rPr>
        <b/>
        <sz val="11"/>
        <color theme="1"/>
        <rFont val="Aptos Narrow"/>
        <family val="2"/>
        <scheme val="minor"/>
      </rPr>
      <t xml:space="preserve"> n</t>
    </r>
    <r>
      <rPr>
        <sz val="11"/>
        <color theme="1"/>
        <rFont val="Aptos Narrow"/>
        <family val="2"/>
        <scheme val="minor"/>
      </rPr>
      <t xml:space="preserve"> für die Fläche</t>
    </r>
  </si>
  <si>
    <t>siehe Teilflächentabelle</t>
  </si>
  <si>
    <t>Teilflächen</t>
  </si>
  <si>
    <t>Brutto Fläche</t>
  </si>
  <si>
    <r>
      <t xml:space="preserve">Projekt Schwierigkeitsgrad </t>
    </r>
    <r>
      <rPr>
        <b/>
        <sz val="9"/>
        <color rgb="FF000000"/>
        <rFont val="Segoe UI"/>
        <family val="2"/>
      </rPr>
      <t>sP</t>
    </r>
    <r>
      <rPr>
        <sz val="9"/>
        <color rgb="FF000000"/>
        <rFont val="Segoe UI"/>
        <family val="2"/>
      </rPr>
      <t xml:space="preserve"> </t>
    </r>
  </si>
  <si>
    <r>
      <t xml:space="preserve">Teilflächen Schwierigkeitsgrad </t>
    </r>
    <r>
      <rPr>
        <b/>
        <sz val="9"/>
        <color rgb="FF000000"/>
        <rFont val="Segoe UI"/>
        <family val="2"/>
      </rPr>
      <t>sT</t>
    </r>
    <r>
      <rPr>
        <sz val="9"/>
        <color rgb="FF000000"/>
        <rFont val="Segoe UI"/>
        <family val="2"/>
      </rPr>
      <t xml:space="preserve"> </t>
    </r>
  </si>
  <si>
    <t>DIAGNOSTIK UND THERAPIE</t>
  </si>
  <si>
    <t> 0,2</t>
  </si>
  <si>
    <t>PFLEGE</t>
  </si>
  <si>
    <t>ALLGEMEINE DIENSTE</t>
  </si>
  <si>
    <t>KRANKENHAUSMANAGEMENT</t>
  </si>
  <si>
    <t>VER- UND ENTSORGUNG</t>
  </si>
  <si>
    <t>FORSCHUNG UND LEHRE</t>
  </si>
  <si>
    <t>Verkehrs-und Technikflächen</t>
  </si>
  <si>
    <t>Ca. 68.391 m² Brutto Fläche (Faktor 1,8 zu NUF)</t>
  </si>
  <si>
    <t>Grundhonorar brutto inkl.Nebenkosten</t>
  </si>
  <si>
    <t>Nebenkosten in %</t>
  </si>
  <si>
    <t>Preisblatt Brandschutz</t>
  </si>
  <si>
    <t>Teilflächen Schwierigkeitsgrad sT = vom Bieter anzugeben</t>
  </si>
  <si>
    <t>Stundensatz Ingenieur/in: netto/brutto</t>
  </si>
  <si>
    <t xml:space="preserve">Mitarbeiter/in: netto/brutto </t>
  </si>
  <si>
    <t>LPH 1:</t>
  </si>
  <si>
    <t xml:space="preserve">Auswerten von übergebenen Baukakten: </t>
  </si>
  <si>
    <t xml:space="preserve">Bestandserfassung vor Ort: </t>
  </si>
  <si>
    <t>LPH 2:</t>
  </si>
  <si>
    <t>Teilnahme an Besprechungen,</t>
  </si>
  <si>
    <t>an denen der Brandschutz nicht gebündetl behandelt wird (10 Stck.)</t>
  </si>
  <si>
    <t>LPH 3:</t>
  </si>
  <si>
    <t>Überprüfen Bauvorlagen zur Lüftungsplanung</t>
  </si>
  <si>
    <t>Fortschreiben des prinzipiell genemigungsfähigen</t>
  </si>
  <si>
    <t xml:space="preserve">Brandschutzkonzeptes </t>
  </si>
  <si>
    <t xml:space="preserve">Stundensatz technische Zeichner/in: netto/brutto </t>
  </si>
  <si>
    <t>LPH 5:</t>
  </si>
  <si>
    <t>Mitwirken bei dem Erstellen einer gewerkeübergreifenden</t>
  </si>
  <si>
    <t>Brandschutzmatrix</t>
  </si>
  <si>
    <t>LPH 8:</t>
  </si>
  <si>
    <t xml:space="preserve">Mitwirken bei der Prüfung der Brandfallsteuertabelle </t>
  </si>
  <si>
    <t>oder gewerkeübergreifenden Brandfallmatrix</t>
  </si>
  <si>
    <t>Besondere Leistungen netto/brutto (diese gehen mit in die Wertung ein)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</si>
</sst>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"/>
  </numFmts>
  <fonts count="9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name val="Aptos Narrow"/>
      <family val="2"/>
      <scheme val="minor"/>
    </font>
    <font>
      <sz val="9"/>
      <color rgb="FF000000"/>
      <name val="Segoe UI"/>
      <family val="2"/>
    </font>
    <font>
      <sz val="9"/>
      <color theme="1"/>
      <name val="Segoe UI"/>
      <family val="2"/>
    </font>
    <font>
      <b/>
      <sz val="9"/>
      <color rgb="FF000000"/>
      <name val="Segoe UI"/>
      <family val="2"/>
    </font>
    <font>
      <sz val="11"/>
      <color theme="1"/>
      <name val="Segoe UI"/>
      <family val="2"/>
    </font>
    <font>
      <b/>
      <sz val="14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C000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0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 applyAlignment="1">
      <alignment vertical="center" wrapText="1"/>
    </xf>
    <xf numFmtId="0" fontId="2" fillId="0" borderId="0" xfId="0" applyFont="1"/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vertical="center"/>
    </xf>
    <xf numFmtId="3" fontId="5" fillId="0" borderId="4" xfId="0" applyNumberFormat="1" applyFont="1" applyBorder="1" applyAlignment="1">
      <alignment horizontal="right" vertical="center"/>
    </xf>
    <xf numFmtId="0" fontId="5" fillId="0" borderId="4" xfId="0" applyFont="1" applyBorder="1" applyAlignment="1">
      <alignment vertical="center"/>
    </xf>
    <xf numFmtId="0" fontId="5" fillId="0" borderId="4" xfId="0" applyFont="1" applyBorder="1" applyAlignment="1">
      <alignment horizontal="right" vertical="center"/>
    </xf>
    <xf numFmtId="0" fontId="7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44" fontId="0" fillId="0" borderId="0" xfId="0" applyNumberFormat="1" applyAlignment="1">
      <alignment horizontal="center"/>
    </xf>
    <xf numFmtId="0" fontId="0" fillId="0" borderId="5" xfId="0" applyBorder="1" applyAlignment="1">
      <alignment vertical="center" wrapText="1"/>
    </xf>
    <xf numFmtId="0" fontId="0" fillId="0" borderId="5" xfId="0" applyBorder="1" applyAlignment="1">
      <alignment wrapText="1"/>
    </xf>
    <xf numFmtId="0" fontId="0" fillId="0" borderId="5" xfId="0" applyBorder="1"/>
    <xf numFmtId="9" fontId="0" fillId="3" borderId="5" xfId="2" applyFont="1" applyFill="1" applyBorder="1" applyAlignment="1">
      <alignment horizontal="left"/>
    </xf>
    <xf numFmtId="44" fontId="0" fillId="0" borderId="5" xfId="1" applyFont="1" applyFill="1" applyBorder="1" applyAlignment="1"/>
    <xf numFmtId="0" fontId="0" fillId="0" borderId="5" xfId="0" applyBorder="1" applyAlignment="1">
      <alignment horizontal="left" wrapText="1"/>
    </xf>
    <xf numFmtId="0" fontId="0" fillId="0" borderId="5" xfId="0" applyBorder="1" applyAlignment="1">
      <alignment horizontal="center"/>
    </xf>
    <xf numFmtId="9" fontId="3" fillId="0" borderId="5" xfId="0" applyNumberFormat="1" applyFont="1" applyBorder="1" applyAlignment="1">
      <alignment horizontal="left"/>
    </xf>
    <xf numFmtId="44" fontId="0" fillId="0" borderId="5" xfId="0" applyNumberFormat="1" applyBorder="1"/>
    <xf numFmtId="44" fontId="2" fillId="0" borderId="0" xfId="0" applyNumberFormat="1" applyFont="1"/>
    <xf numFmtId="0" fontId="0" fillId="0" borderId="0" xfId="0" applyAlignment="1">
      <alignment horizontal="left" wrapText="1"/>
    </xf>
    <xf numFmtId="44" fontId="0" fillId="0" borderId="0" xfId="1" applyFont="1" applyBorder="1" applyAlignment="1">
      <alignment horizontal="center"/>
    </xf>
    <xf numFmtId="44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8" fillId="0" borderId="0" xfId="0" applyFont="1" applyAlignment="1">
      <alignment horizontal="center" vertical="center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0" xfId="0" applyAlignment="1">
      <alignment horizontal="right"/>
    </xf>
    <xf numFmtId="44" fontId="0" fillId="3" borderId="5" xfId="1" applyFont="1" applyFill="1" applyBorder="1" applyAlignment="1">
      <alignment horizontal="left"/>
    </xf>
    <xf numFmtId="44" fontId="0" fillId="0" borderId="5" xfId="1" applyFont="1" applyBorder="1" applyAlignment="1">
      <alignment horizontal="center"/>
    </xf>
    <xf numFmtId="0" fontId="0" fillId="0" borderId="5" xfId="0" applyBorder="1" applyAlignment="1">
      <alignment horizontal="left"/>
    </xf>
    <xf numFmtId="0" fontId="0" fillId="0" borderId="5" xfId="0" applyBorder="1" applyAlignment="1">
      <alignment horizontal="left" vertical="center" wrapText="1"/>
    </xf>
    <xf numFmtId="164" fontId="0" fillId="0" borderId="5" xfId="0" applyNumberFormat="1" applyBorder="1" applyAlignment="1">
      <alignment horizontal="left" vertical="center" wrapText="1"/>
    </xf>
    <xf numFmtId="0" fontId="0" fillId="0" borderId="0" xfId="0" applyAlignment="1">
      <alignment horizontal="center" wrapText="1"/>
    </xf>
    <xf numFmtId="0" fontId="5" fillId="0" borderId="0" xfId="0" applyFont="1"/>
    <xf numFmtId="44" fontId="0" fillId="0" borderId="0" xfId="0" applyNumberFormat="1" applyBorder="1"/>
  </cellXfs>
  <cellStyles count="3">
    <cellStyle name="Prozent" xfId="2" builtinId="5"/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BEBD3D-B433-47E9-BB88-436665C6C16C}">
  <dimension ref="A1:F69"/>
  <sheetViews>
    <sheetView tabSelected="1" view="pageBreakPreview" zoomScaleNormal="100" zoomScaleSheetLayoutView="100" workbookViewId="0">
      <selection activeCell="E46" sqref="E46"/>
    </sheetView>
  </sheetViews>
  <sheetFormatPr baseColWidth="10" defaultRowHeight="15" x14ac:dyDescent="0.25"/>
  <cols>
    <col min="1" max="1" width="7.85546875" customWidth="1"/>
    <col min="2" max="2" width="26" customWidth="1"/>
    <col min="3" max="3" width="12.5703125" customWidth="1"/>
    <col min="4" max="4" width="15.5703125" customWidth="1"/>
    <col min="5" max="5" width="17.28515625" customWidth="1"/>
  </cols>
  <sheetData>
    <row r="1" spans="2:5" x14ac:dyDescent="0.25">
      <c r="B1" s="28" t="s">
        <v>49</v>
      </c>
      <c r="C1" s="28"/>
      <c r="D1" s="28"/>
      <c r="E1" s="28"/>
    </row>
    <row r="2" spans="2:5" x14ac:dyDescent="0.25">
      <c r="B2" s="28"/>
      <c r="C2" s="28"/>
      <c r="D2" s="28"/>
      <c r="E2" s="28"/>
    </row>
    <row r="3" spans="2:5" x14ac:dyDescent="0.25">
      <c r="B3" s="3" t="s">
        <v>5</v>
      </c>
    </row>
    <row r="4" spans="2:5" ht="30" customHeight="1" x14ac:dyDescent="0.25">
      <c r="B4" s="14" t="s">
        <v>4</v>
      </c>
      <c r="C4" s="35" t="s">
        <v>26</v>
      </c>
      <c r="D4" s="35"/>
      <c r="E4" s="35"/>
    </row>
    <row r="5" spans="2:5" ht="30" customHeight="1" x14ac:dyDescent="0.25">
      <c r="B5" s="14" t="s">
        <v>0</v>
      </c>
      <c r="C5" s="35" t="s">
        <v>27</v>
      </c>
      <c r="D5" s="35"/>
      <c r="E5" s="35"/>
    </row>
    <row r="6" spans="2:5" ht="30" customHeight="1" x14ac:dyDescent="0.25">
      <c r="B6" s="14" t="s">
        <v>1</v>
      </c>
      <c r="C6" s="35" t="s">
        <v>28</v>
      </c>
      <c r="D6" s="35"/>
      <c r="E6" s="35"/>
    </row>
    <row r="7" spans="2:5" ht="30" customHeight="1" x14ac:dyDescent="0.25">
      <c r="B7" s="14" t="s">
        <v>2</v>
      </c>
      <c r="C7" s="35" t="s">
        <v>29</v>
      </c>
      <c r="D7" s="35"/>
      <c r="E7" s="35"/>
    </row>
    <row r="8" spans="2:5" ht="30" customHeight="1" x14ac:dyDescent="0.25">
      <c r="B8" s="14" t="s">
        <v>30</v>
      </c>
      <c r="C8" s="36">
        <v>68979.600000000006</v>
      </c>
      <c r="D8" s="36"/>
      <c r="E8" s="36"/>
    </row>
    <row r="9" spans="2:5" ht="30" x14ac:dyDescent="0.25">
      <c r="B9" s="14" t="s">
        <v>31</v>
      </c>
      <c r="C9" s="35" t="s">
        <v>3</v>
      </c>
      <c r="D9" s="35"/>
      <c r="E9" s="35"/>
    </row>
    <row r="10" spans="2:5" ht="30" x14ac:dyDescent="0.25">
      <c r="B10" s="14" t="s">
        <v>32</v>
      </c>
      <c r="C10" s="35">
        <v>1.8</v>
      </c>
      <c r="D10" s="35"/>
      <c r="E10" s="35"/>
    </row>
    <row r="12" spans="2:5" x14ac:dyDescent="0.25">
      <c r="B12" s="2" t="s">
        <v>6</v>
      </c>
    </row>
    <row r="13" spans="2:5" x14ac:dyDescent="0.25">
      <c r="B13" s="15" t="s">
        <v>10</v>
      </c>
      <c r="C13" s="34" t="s">
        <v>33</v>
      </c>
      <c r="D13" s="34"/>
    </row>
    <row r="14" spans="2:5" x14ac:dyDescent="0.25">
      <c r="B14" s="14" t="s">
        <v>9</v>
      </c>
      <c r="C14" s="29" t="s">
        <v>7</v>
      </c>
      <c r="D14" s="30"/>
    </row>
    <row r="15" spans="2:5" x14ac:dyDescent="0.25">
      <c r="B15" s="16" t="s">
        <v>8</v>
      </c>
      <c r="C15" s="32"/>
      <c r="D15" s="32"/>
    </row>
    <row r="16" spans="2:5" x14ac:dyDescent="0.25">
      <c r="B16" s="16" t="s">
        <v>48</v>
      </c>
      <c r="C16" s="17"/>
      <c r="D16" s="18">
        <f>C15*C16</f>
        <v>0</v>
      </c>
    </row>
    <row r="17" spans="1:6" x14ac:dyDescent="0.25">
      <c r="B17" s="16" t="s">
        <v>11</v>
      </c>
      <c r="C17" s="33">
        <f>C15*1.19</f>
        <v>0</v>
      </c>
      <c r="D17" s="33"/>
    </row>
    <row r="18" spans="1:6" ht="30" customHeight="1" x14ac:dyDescent="0.25">
      <c r="B18" s="19" t="s">
        <v>47</v>
      </c>
      <c r="C18" s="33">
        <f>C15+D16+C17</f>
        <v>0</v>
      </c>
      <c r="D18" s="33"/>
      <c r="E18" s="26"/>
      <c r="F18" s="27"/>
    </row>
    <row r="19" spans="1:6" ht="15" customHeight="1" x14ac:dyDescent="0.25">
      <c r="B19" s="24"/>
      <c r="C19" s="25"/>
      <c r="D19" s="25"/>
      <c r="E19" s="13"/>
      <c r="F19" s="1"/>
    </row>
    <row r="20" spans="1:6" ht="29.25" customHeight="1" x14ac:dyDescent="0.25">
      <c r="B20" s="37" t="s">
        <v>12</v>
      </c>
      <c r="C20" s="37"/>
      <c r="D20" s="37"/>
      <c r="E20" s="37"/>
      <c r="F20" s="37"/>
    </row>
    <row r="21" spans="1:6" ht="30" x14ac:dyDescent="0.25">
      <c r="A21" s="20" t="s">
        <v>23</v>
      </c>
      <c r="B21" s="16" t="s">
        <v>22</v>
      </c>
      <c r="C21" s="16" t="s">
        <v>21</v>
      </c>
      <c r="D21" s="15" t="s">
        <v>24</v>
      </c>
    </row>
    <row r="22" spans="1:6" x14ac:dyDescent="0.25">
      <c r="A22" s="16">
        <v>1</v>
      </c>
      <c r="B22" s="16" t="s">
        <v>13</v>
      </c>
      <c r="C22" s="21">
        <v>0.01</v>
      </c>
      <c r="D22" s="22">
        <f t="shared" ref="D22:D29" si="0">$C$18*C22</f>
        <v>0</v>
      </c>
    </row>
    <row r="23" spans="1:6" x14ac:dyDescent="0.25">
      <c r="A23" s="16">
        <v>2</v>
      </c>
      <c r="B23" s="16" t="s">
        <v>14</v>
      </c>
      <c r="C23" s="21">
        <v>0.15</v>
      </c>
      <c r="D23" s="22">
        <f t="shared" si="0"/>
        <v>0</v>
      </c>
    </row>
    <row r="24" spans="1:6" x14ac:dyDescent="0.25">
      <c r="A24" s="16">
        <v>3</v>
      </c>
      <c r="B24" s="16" t="s">
        <v>15</v>
      </c>
      <c r="C24" s="21">
        <v>0.19</v>
      </c>
      <c r="D24" s="22">
        <f t="shared" si="0"/>
        <v>0</v>
      </c>
    </row>
    <row r="25" spans="1:6" x14ac:dyDescent="0.25">
      <c r="A25" s="16">
        <v>4</v>
      </c>
      <c r="B25" s="16" t="s">
        <v>16</v>
      </c>
      <c r="C25" s="21">
        <v>0.15</v>
      </c>
      <c r="D25" s="22">
        <f t="shared" si="0"/>
        <v>0</v>
      </c>
    </row>
    <row r="26" spans="1:6" x14ac:dyDescent="0.25">
      <c r="A26" s="16">
        <v>5</v>
      </c>
      <c r="B26" s="16" t="s">
        <v>17</v>
      </c>
      <c r="C26" s="21">
        <v>0.18</v>
      </c>
      <c r="D26" s="22">
        <f t="shared" si="0"/>
        <v>0</v>
      </c>
    </row>
    <row r="27" spans="1:6" x14ac:dyDescent="0.25">
      <c r="A27" s="16">
        <v>6</v>
      </c>
      <c r="B27" s="16" t="s">
        <v>18</v>
      </c>
      <c r="C27" s="21">
        <v>0</v>
      </c>
      <c r="D27" s="22">
        <f t="shared" si="0"/>
        <v>0</v>
      </c>
    </row>
    <row r="28" spans="1:6" x14ac:dyDescent="0.25">
      <c r="A28" s="16">
        <v>7</v>
      </c>
      <c r="B28" s="16" t="s">
        <v>19</v>
      </c>
      <c r="C28" s="21">
        <v>0</v>
      </c>
      <c r="D28" s="22">
        <f t="shared" si="0"/>
        <v>0</v>
      </c>
    </row>
    <row r="29" spans="1:6" x14ac:dyDescent="0.25">
      <c r="A29" s="16">
        <v>8</v>
      </c>
      <c r="B29" s="16" t="s">
        <v>20</v>
      </c>
      <c r="C29" s="21">
        <v>0.32</v>
      </c>
      <c r="D29" s="22">
        <f t="shared" si="0"/>
        <v>0</v>
      </c>
    </row>
    <row r="30" spans="1:6" x14ac:dyDescent="0.25">
      <c r="B30" s="31" t="s">
        <v>25</v>
      </c>
      <c r="C30" s="31"/>
      <c r="D30" s="23">
        <f>SUM(D22:D29)</f>
        <v>0</v>
      </c>
    </row>
    <row r="31" spans="1:6" ht="15.75" thickBot="1" x14ac:dyDescent="0.3"/>
    <row r="32" spans="1:6" ht="36.75" thickBot="1" x14ac:dyDescent="0.3">
      <c r="B32" s="4" t="s">
        <v>34</v>
      </c>
      <c r="C32" s="5" t="s">
        <v>35</v>
      </c>
      <c r="D32" s="6" t="s">
        <v>36</v>
      </c>
      <c r="E32" s="6" t="s">
        <v>37</v>
      </c>
    </row>
    <row r="33" spans="2:6" ht="15.75" thickBot="1" x14ac:dyDescent="0.3">
      <c r="B33" s="7" t="s">
        <v>38</v>
      </c>
      <c r="C33" s="8">
        <v>4988</v>
      </c>
      <c r="D33" s="9" t="s">
        <v>39</v>
      </c>
      <c r="E33" s="10"/>
    </row>
    <row r="34" spans="2:6" ht="15.75" thickBot="1" x14ac:dyDescent="0.3">
      <c r="B34" s="7" t="s">
        <v>40</v>
      </c>
      <c r="C34" s="8">
        <v>31246</v>
      </c>
      <c r="D34" s="9" t="s">
        <v>39</v>
      </c>
      <c r="E34" s="10"/>
    </row>
    <row r="35" spans="2:6" ht="15.75" thickBot="1" x14ac:dyDescent="0.3">
      <c r="B35" s="7" t="s">
        <v>41</v>
      </c>
      <c r="C35" s="8">
        <v>1510</v>
      </c>
      <c r="D35" s="9" t="s">
        <v>39</v>
      </c>
      <c r="E35" s="10"/>
    </row>
    <row r="36" spans="2:6" ht="15.75" thickBot="1" x14ac:dyDescent="0.3">
      <c r="B36" s="7" t="s">
        <v>42</v>
      </c>
      <c r="C36" s="10">
        <v>575</v>
      </c>
      <c r="D36" s="9" t="s">
        <v>39</v>
      </c>
      <c r="E36" s="10"/>
    </row>
    <row r="37" spans="2:6" ht="15.75" thickBot="1" x14ac:dyDescent="0.3">
      <c r="B37" s="7" t="s">
        <v>43</v>
      </c>
      <c r="C37" s="8">
        <v>3381</v>
      </c>
      <c r="D37" s="9" t="s">
        <v>39</v>
      </c>
      <c r="E37" s="10"/>
    </row>
    <row r="38" spans="2:6" ht="15.75" thickBot="1" x14ac:dyDescent="0.3">
      <c r="B38" s="7" t="s">
        <v>44</v>
      </c>
      <c r="C38" s="8">
        <v>1501</v>
      </c>
      <c r="D38" s="9" t="s">
        <v>39</v>
      </c>
      <c r="E38" s="10"/>
    </row>
    <row r="39" spans="2:6" ht="15.75" thickBot="1" x14ac:dyDescent="0.3">
      <c r="B39" s="7" t="s">
        <v>45</v>
      </c>
      <c r="C39" s="8">
        <v>25190</v>
      </c>
      <c r="D39" s="9" t="s">
        <v>39</v>
      </c>
      <c r="E39" s="10"/>
    </row>
    <row r="40" spans="2:6" ht="16.5" x14ac:dyDescent="0.25">
      <c r="B40" s="11"/>
    </row>
    <row r="41" spans="2:6" x14ac:dyDescent="0.25">
      <c r="B41" s="12" t="s">
        <v>46</v>
      </c>
    </row>
    <row r="42" spans="2:6" x14ac:dyDescent="0.25">
      <c r="B42" s="12" t="s">
        <v>50</v>
      </c>
    </row>
    <row r="44" spans="2:6" x14ac:dyDescent="0.25">
      <c r="B44" s="12" t="s">
        <v>51</v>
      </c>
      <c r="D44" s="39"/>
      <c r="E44" s="22">
        <f t="shared" ref="E44:F46" si="1">$C$18*D44</f>
        <v>0</v>
      </c>
      <c r="F44" s="22">
        <f t="shared" si="1"/>
        <v>0</v>
      </c>
    </row>
    <row r="45" spans="2:6" x14ac:dyDescent="0.25">
      <c r="B45" s="12" t="s">
        <v>63</v>
      </c>
      <c r="D45" s="39"/>
      <c r="E45" s="22">
        <f t="shared" si="1"/>
        <v>0</v>
      </c>
      <c r="F45" s="22">
        <f t="shared" si="1"/>
        <v>0</v>
      </c>
    </row>
    <row r="46" spans="2:6" x14ac:dyDescent="0.25">
      <c r="B46" s="12" t="s">
        <v>52</v>
      </c>
      <c r="D46" s="39"/>
      <c r="E46" s="22">
        <f t="shared" si="1"/>
        <v>0</v>
      </c>
      <c r="F46" s="22">
        <f t="shared" si="1"/>
        <v>0</v>
      </c>
    </row>
    <row r="48" spans="2:6" x14ac:dyDescent="0.25">
      <c r="B48" s="12" t="s">
        <v>70</v>
      </c>
      <c r="C48" s="38"/>
      <c r="D48" s="38"/>
    </row>
    <row r="49" spans="2:6" x14ac:dyDescent="0.25">
      <c r="B49" s="38"/>
      <c r="C49" s="38"/>
      <c r="D49" s="38"/>
    </row>
    <row r="50" spans="2:6" x14ac:dyDescent="0.25">
      <c r="B50" s="12" t="s">
        <v>53</v>
      </c>
      <c r="C50" s="38"/>
      <c r="D50" s="38"/>
    </row>
    <row r="51" spans="2:6" x14ac:dyDescent="0.25">
      <c r="B51" s="38" t="s">
        <v>55</v>
      </c>
      <c r="C51" s="38"/>
      <c r="D51" s="38"/>
      <c r="E51" s="22">
        <f t="shared" ref="E51:F52" si="2">$C$18*D51</f>
        <v>0</v>
      </c>
      <c r="F51" s="22">
        <f t="shared" si="2"/>
        <v>0</v>
      </c>
    </row>
    <row r="52" spans="2:6" x14ac:dyDescent="0.25">
      <c r="B52" s="12" t="s">
        <v>54</v>
      </c>
      <c r="C52" s="38"/>
      <c r="D52" s="38"/>
      <c r="E52" s="22">
        <f t="shared" si="2"/>
        <v>0</v>
      </c>
      <c r="F52" s="22">
        <f t="shared" si="2"/>
        <v>0</v>
      </c>
    </row>
    <row r="53" spans="2:6" x14ac:dyDescent="0.25">
      <c r="B53" s="38"/>
      <c r="C53" s="38"/>
      <c r="D53" s="38"/>
    </row>
    <row r="54" spans="2:6" x14ac:dyDescent="0.25">
      <c r="B54" s="12" t="s">
        <v>56</v>
      </c>
      <c r="C54" s="38"/>
      <c r="D54" s="38"/>
    </row>
    <row r="55" spans="2:6" x14ac:dyDescent="0.25">
      <c r="B55" s="38" t="s">
        <v>57</v>
      </c>
      <c r="C55" s="38"/>
      <c r="D55" s="38"/>
    </row>
    <row r="56" spans="2:6" x14ac:dyDescent="0.25">
      <c r="B56" s="12" t="s">
        <v>58</v>
      </c>
      <c r="C56" s="38"/>
      <c r="D56" s="38"/>
      <c r="E56" s="22">
        <f t="shared" ref="E56:F56" si="3">$C$18*D56</f>
        <v>0</v>
      </c>
      <c r="F56" s="22">
        <f t="shared" si="3"/>
        <v>0</v>
      </c>
    </row>
    <row r="57" spans="2:6" x14ac:dyDescent="0.25">
      <c r="B57" s="38"/>
      <c r="C57" s="38"/>
      <c r="D57" s="38"/>
    </row>
    <row r="58" spans="2:6" x14ac:dyDescent="0.25">
      <c r="B58" s="12" t="s">
        <v>59</v>
      </c>
      <c r="C58" s="38"/>
      <c r="D58" s="38"/>
    </row>
    <row r="59" spans="2:6" x14ac:dyDescent="0.25">
      <c r="B59" s="38" t="s">
        <v>60</v>
      </c>
      <c r="C59" s="38"/>
      <c r="D59" s="38"/>
      <c r="E59" s="22">
        <f t="shared" ref="E59:F59" si="4">$C$18*D59</f>
        <v>0</v>
      </c>
      <c r="F59" s="22">
        <f t="shared" si="4"/>
        <v>0</v>
      </c>
    </row>
    <row r="60" spans="2:6" x14ac:dyDescent="0.25">
      <c r="B60" s="12" t="s">
        <v>61</v>
      </c>
      <c r="C60" s="38"/>
      <c r="D60" s="38"/>
    </row>
    <row r="61" spans="2:6" x14ac:dyDescent="0.25">
      <c r="B61" s="38" t="s">
        <v>62</v>
      </c>
      <c r="C61" s="38"/>
      <c r="D61" s="38"/>
      <c r="E61" s="22">
        <f t="shared" ref="E61:F61" si="5">$C$18*D61</f>
        <v>0</v>
      </c>
      <c r="F61" s="22">
        <f t="shared" si="5"/>
        <v>0</v>
      </c>
    </row>
    <row r="62" spans="2:6" x14ac:dyDescent="0.25">
      <c r="B62" s="38"/>
      <c r="C62" s="38"/>
      <c r="D62" s="38"/>
    </row>
    <row r="63" spans="2:6" x14ac:dyDescent="0.25">
      <c r="B63" s="38" t="s">
        <v>64</v>
      </c>
      <c r="C63" s="38"/>
      <c r="D63" s="38"/>
    </row>
    <row r="64" spans="2:6" x14ac:dyDescent="0.25">
      <c r="B64" s="38" t="s">
        <v>65</v>
      </c>
      <c r="C64" s="38"/>
      <c r="D64" s="38"/>
    </row>
    <row r="65" spans="2:6" x14ac:dyDescent="0.25">
      <c r="B65" s="38" t="s">
        <v>66</v>
      </c>
      <c r="C65" s="38"/>
      <c r="D65" s="38"/>
      <c r="E65" s="22">
        <f t="shared" ref="E65:F65" si="6">$C$18*D65</f>
        <v>0</v>
      </c>
      <c r="F65" s="22">
        <f t="shared" si="6"/>
        <v>0</v>
      </c>
    </row>
    <row r="66" spans="2:6" x14ac:dyDescent="0.25">
      <c r="B66" s="38"/>
      <c r="C66" s="38"/>
      <c r="D66" s="38"/>
    </row>
    <row r="67" spans="2:6" x14ac:dyDescent="0.25">
      <c r="B67" s="38" t="s">
        <v>67</v>
      </c>
      <c r="C67" s="38"/>
      <c r="D67" s="38"/>
    </row>
    <row r="68" spans="2:6" x14ac:dyDescent="0.25">
      <c r="B68" s="38" t="s">
        <v>68</v>
      </c>
      <c r="C68" s="38"/>
      <c r="D68" s="38"/>
    </row>
    <row r="69" spans="2:6" x14ac:dyDescent="0.25">
      <c r="B69" s="38" t="s">
        <v>69</v>
      </c>
      <c r="C69" s="38"/>
      <c r="D69" s="38"/>
      <c r="E69" s="22">
        <f t="shared" ref="E69:F69" si="7">$C$18*D69</f>
        <v>0</v>
      </c>
      <c r="F69" s="22">
        <f t="shared" si="7"/>
        <v>0</v>
      </c>
    </row>
  </sheetData>
  <mergeCells count="16">
    <mergeCell ref="E18:F18"/>
    <mergeCell ref="B1:E2"/>
    <mergeCell ref="C14:D14"/>
    <mergeCell ref="B30:C30"/>
    <mergeCell ref="C15:D15"/>
    <mergeCell ref="C17:D17"/>
    <mergeCell ref="C13:D13"/>
    <mergeCell ref="C18:D18"/>
    <mergeCell ref="C4:E4"/>
    <mergeCell ref="C5:E5"/>
    <mergeCell ref="C6:E6"/>
    <mergeCell ref="C7:E7"/>
    <mergeCell ref="C8:E8"/>
    <mergeCell ref="B20:F20"/>
    <mergeCell ref="C9:E9"/>
    <mergeCell ref="C10:E10"/>
  </mergeCells>
  <pageMargins left="0.7" right="0.7" top="0.78740157499999996" bottom="0.78740157499999996" header="0.3" footer="0.3"/>
  <pageSetup paperSize="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Tabelle1</vt:lpstr>
      <vt:lpstr>Tabelle1!Druckbereich</vt:lpstr>
    </vt:vector>
  </TitlesOfParts>
  <Company>Asklepios Kliniken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Kihn, Marlon</dc:creator>
  <cp:lastModifiedBy>Bastian Haverland</cp:lastModifiedBy>
  <dcterms:created xsi:type="dcterms:W3CDTF">2026-05-12T07:18:01Z</dcterms:created>
  <dcterms:modified xsi:type="dcterms:W3CDTF">2026-05-12T09:50:45Z</dcterms:modified>
</cp:coreProperties>
</file>