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DieseArbeitsmappe"/>
  <mc:AlternateContent xmlns:mc="http://schemas.openxmlformats.org/markup-compatibility/2006">
    <mc:Choice Requires="x15">
      <x15ac:absPath xmlns:x15ac="http://schemas.microsoft.com/office/spreadsheetml/2010/11/ac" url="G:\ZD Bau\01 PROJ\NO\NI\522 GÖT\1340-003 ASK mental health Campus NDS\1.0 Vergaben_Planer\04_VER-TWP-GEO\TWP\final\PDF\"/>
    </mc:Choice>
  </mc:AlternateContent>
  <xr:revisionPtr revIDLastSave="0" documentId="13_ncr:1_{D915164A-31B8-43BC-8287-07ABDFDBAFD7}" xr6:coauthVersionLast="47" xr6:coauthVersionMax="47" xr10:uidLastSave="{00000000-0000-0000-0000-000000000000}"/>
  <bookViews>
    <workbookView xWindow="28680" yWindow="-120" windowWidth="29040" windowHeight="15720" activeTab="1" xr2:uid="{00000000-000D-0000-FFFF-FFFF00000000}"/>
  </bookViews>
  <sheets>
    <sheet name="GL-TWP" sheetId="9" r:id="rId1"/>
    <sheet name="BL-TWP"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63" i="4" l="1"/>
  <c r="F61" i="4"/>
  <c r="F52" i="4"/>
  <c r="F45" i="4"/>
  <c r="F37" i="4"/>
  <c r="F29" i="4"/>
  <c r="F19" i="4"/>
  <c r="F10" i="4"/>
  <c r="J5" i="9"/>
  <c r="J4" i="9"/>
  <c r="J7" i="9" s="1"/>
  <c r="E21" i="9" l="1"/>
  <c r="E26" i="9" s="1"/>
  <c r="E14" i="9" l="1"/>
  <c r="E17" i="9" l="1"/>
  <c r="E24" i="9" s="1"/>
  <c r="E25" i="9" l="1"/>
  <c r="E27" i="9" s="1"/>
  <c r="E28" i="9" l="1"/>
  <c r="E29" i="9" l="1"/>
  <c r="E30" i="9" s="1"/>
  <c r="E31" i="9" s="1"/>
</calcChain>
</file>

<file path=xl/sharedStrings.xml><?xml version="1.0" encoding="utf-8"?>
<sst xmlns="http://schemas.openxmlformats.org/spreadsheetml/2006/main" count="119" uniqueCount="94">
  <si>
    <t>Leistung</t>
  </si>
  <si>
    <t>Summe/Pauschale in Euro (netto)</t>
  </si>
  <si>
    <t>Summe Besondere Leistungen LPH 2 (netto)</t>
  </si>
  <si>
    <t>Summe Besondere Leistungen LPH 3 (netto)</t>
  </si>
  <si>
    <t>Summe Optionale Besondere Leistungen LPH 6 (netto)</t>
  </si>
  <si>
    <t>Gesamtsumme (Optionale) Besondere Leistungen (netto)</t>
  </si>
  <si>
    <t>Angebotene Honorarzone
Angebotener Honorarsatz</t>
  </si>
  <si>
    <t>Grundhonorar gem. RifT (netto)</t>
  </si>
  <si>
    <t>Honorar in € 
(gem. RifT)</t>
  </si>
  <si>
    <t>LP 1</t>
  </si>
  <si>
    <t>LP 2</t>
  </si>
  <si>
    <t>LP 3</t>
  </si>
  <si>
    <t>LP 4</t>
  </si>
  <si>
    <t>LP 5</t>
  </si>
  <si>
    <t>LP 6</t>
  </si>
  <si>
    <t>Summe Grundleistungen</t>
  </si>
  <si>
    <t>Leistungen nach Zeitaufwand</t>
  </si>
  <si>
    <t>Stundensatz (in € / h, netto)</t>
  </si>
  <si>
    <t>Stundenansatz (in h)</t>
  </si>
  <si>
    <t>50</t>
  </si>
  <si>
    <t>+</t>
  </si>
  <si>
    <t>Stundensatzleistungen (Übertrag)</t>
  </si>
  <si>
    <t>Gesamtsumme netto</t>
  </si>
  <si>
    <t xml:space="preserve"> +</t>
  </si>
  <si>
    <t>Nebenkosten in %</t>
  </si>
  <si>
    <t>Gesamtsumme netto inkl. NK</t>
  </si>
  <si>
    <t>anzurechnender Umsatzsteuersatz in %</t>
  </si>
  <si>
    <t>Gesamtsumme brutto</t>
  </si>
  <si>
    <r>
      <rPr>
        <b/>
        <sz val="10"/>
        <rFont val="Inter"/>
      </rPr>
      <t>Zuschlag</t>
    </r>
    <r>
      <rPr>
        <sz val="10"/>
        <rFont val="Inter"/>
      </rPr>
      <t xml:space="preserve"> in Prozent</t>
    </r>
  </si>
  <si>
    <r>
      <rPr>
        <b/>
        <sz val="10"/>
        <rFont val="Inter"/>
      </rPr>
      <t>Abschlag</t>
    </r>
    <r>
      <rPr>
        <sz val="10"/>
        <rFont val="Inter"/>
      </rPr>
      <t xml:space="preserve"> in Prozent</t>
    </r>
  </si>
  <si>
    <t>Grundlagenermittlung mit 3 Prozent,</t>
  </si>
  <si>
    <t>Vorplanung mit 10 Prozent,</t>
  </si>
  <si>
    <t>Entwurfsplanung mit 15 Prozent,</t>
  </si>
  <si>
    <t>Genehmigungsplanung mit 30 Prozent,</t>
  </si>
  <si>
    <t>Ausführungsplanung mit 40 Prozent,</t>
  </si>
  <si>
    <t>Vorbereitung der Vergabe mit 2 Prozent,</t>
  </si>
  <si>
    <t xml:space="preserve">Zusammenfassung Angebot - </t>
  </si>
  <si>
    <t>Grundleistungen TWP – Tragwerksplanung im Sinne von §51 HOAI</t>
  </si>
  <si>
    <t>(Optionale) Besondere Leistungen - TWP  (Übertrag)</t>
  </si>
  <si>
    <t>Aufstellen von Vergleichsberechnungen für mehrere Lösungsmöglichkeiten unter verschiedenen Objektbedingungen</t>
  </si>
  <si>
    <t>Aufstellen eines Lastenplans, zum Beispiel als Grundlage für die Baugrundbeurteilung und Gründungsberatung</t>
  </si>
  <si>
    <t>Vorläufige nachprüfbare Berechnung wesentlicher tragender Teile</t>
  </si>
  <si>
    <t>Vorläufige nachprüfbare Berechnung der Gründung</t>
  </si>
  <si>
    <t>Vorgezogene, prüfbare und für die Ausführung geeignete Berechnung wesentlich tragender Teile</t>
  </si>
  <si>
    <t>Vorgezogene, prüfbare und für die Ausführung geeignete Berechnung der Gründung</t>
  </si>
  <si>
    <t>Mehraufwand bei Sonderbauweisen oder Sonderkonstruktionen, zum Beispiel Klären von Konstruktionsdetails</t>
  </si>
  <si>
    <t>Vorgezogene Stahl- oder Holzmengenermittlung des Tragwerks und der kraftübertragenden Verbindungsteile für eine Ausschreibung, die ohne Vorliegen von Ausführungsunterlagen durchgeführt wird</t>
  </si>
  <si>
    <t>Nachweise der Erdbebensicherung</t>
  </si>
  <si>
    <t>Nachweise zum konstruktiven Brandschutz, soweit erforderlich unter Berücksichtigung der Temperatur (Heißbemessung)</t>
  </si>
  <si>
    <t>Statische Berechnung und zeichnerische Darstellung für Bergschadenssicherungen und Bauzustände bei Ingenieurbauwerken, soweit diese Leistungen über das Erfassen von normalen Bauzuständen hinausgehen</t>
  </si>
  <si>
    <t>Zeichnungen mit statischen Positionen und den Tragwerksabmessungen, den Bewehrungsquerschnitten, den Verkehrslasten und der Art und Güte der Baustoffe sowie Besonderheiten der Konstruktionen zur Vorlage bei der bauaufsichtlichen Prüfung anstelle von Positionsplänen</t>
  </si>
  <si>
    <t>Aufstellen der Berechnungen nach militärischen Lastenklassen (MLC)</t>
  </si>
  <si>
    <t>Erfassen von Bauzuständen bei Ingenieurbauwerken, in denen das statische System von dem des Endzustands abweicht</t>
  </si>
  <si>
    <t>Statische Nachweise an nicht zum Tragwerk gehörende Konstruktionen (zum Beispiel Fassaden)</t>
  </si>
  <si>
    <t>Summe Besondere Leistungen LPH 4 (netto)</t>
  </si>
  <si>
    <t xml:space="preserve">Optionale Besondere Leistungen LPH 4 Genehmigungsplanung </t>
  </si>
  <si>
    <t xml:space="preserve">Optionale Besondere Leistungen LPH 3 Entwurfsplanung (System- u. Integrationsplanung) </t>
  </si>
  <si>
    <t>Optionale Besondere Leistungen LPH 2 Vorplanung (Projekt- u. Planungsvorbereitung)</t>
  </si>
  <si>
    <t>Optionale Besondere Leistungen LPH 5 Ausführungsplanung</t>
  </si>
  <si>
    <t>Konstruktion und Nachweise der Anschlüsse im Stahl- und Holzbau</t>
  </si>
  <si>
    <t>Werkstattzeichnungen im Stahl- und Holzbau einschließlich Stücklisten, Elementpläne für Stahlbetonfertigteile einschließlich Stahl- und Stücklisten</t>
  </si>
  <si>
    <t>Berechnen der Dehnwege, Festlegen des Spannvorganges und Erstellen der Spannprotokolle im Spannbetonbau</t>
  </si>
  <si>
    <t>Rohbauzeichnungen im Stahlbetonbau, die auf der Baustelle nicht der Ergänzung durch die Pläne des Objektplaners bedürfen</t>
  </si>
  <si>
    <t>Optionale Besondere Leistungen LPH 6 Vorbereitung der Vergabe</t>
  </si>
  <si>
    <t>Beitrag zur Leistungsbeschreibung mit Leistungsprogramm des Objektplaners*</t>
  </si>
  <si>
    <t>Beitrag zum Aufstellen von vergleichenden Kostenübersichten des Objektplaners</t>
  </si>
  <si>
    <t>Beitrag zum Aufstellen des Leistungsverzeichnisses des Tragwerks</t>
  </si>
  <si>
    <t>*diese Besondere Leistung wird bei Leistungsbeschreibung mit Leistungsprogramm Grundleistung.                          In diesem Fall entfallen die Grundleistungen dieser Leistungsphase</t>
  </si>
  <si>
    <t>Optionale Besondere Leistungen LPH 7 Mitwirkung bei der Vergabe</t>
  </si>
  <si>
    <t>Mitwirken bei der Prüfung und Wertung der Angebote Leistungsbeschreibung mit Leistungsprogramm des Objektplaners</t>
  </si>
  <si>
    <t>Mitwirken bei der Prüfung und Wertung von Nebenangeboten</t>
  </si>
  <si>
    <t>Mitwirken beim Kostenanschlag nach DIN 276 oder anderer Vorgaben des Auftraggebers aus Einheitspreisen oder Pauschalangeboten</t>
  </si>
  <si>
    <t>Summe Optionale Besondere Leistungen LPH 7 (netto)</t>
  </si>
  <si>
    <t>Optionale Besondere Leistungen LPH 8 Objektüberwachung</t>
  </si>
  <si>
    <t>Ingenieurtechnische Kontrolle der Ausführung des Tragwerks auf Übereinstimmung mit den geprüften statischen Unterlagen</t>
  </si>
  <si>
    <t>Ingenieurtechnische Kontrolle der Baubehelfe, zum Beispiel Arbeits- und Lehrgerüste, Kranbahnen, Baugrubensicherungen</t>
  </si>
  <si>
    <t>Kontrolle der Betonherstellung und -verarbeitung auf der Baustelle in besonderen Fällen sowie Auswertung der Güteprüfungen</t>
  </si>
  <si>
    <t>Betontechnologische Beratung</t>
  </si>
  <si>
    <t>Mitwirken bei der Überwachung der Ausführung der Tragwerkseingriffe bei Umbauten und Modernisierungen</t>
  </si>
  <si>
    <t>Anrechenbare Kosten für das Leistungsbild Tragwerksplanung gem. § 50 Abs. 1–3 HOAI (netto)</t>
  </si>
  <si>
    <r>
      <t xml:space="preserve">Grundleistungen
</t>
    </r>
    <r>
      <rPr>
        <sz val="10"/>
        <rFont val="Inter"/>
      </rPr>
      <t>Leistungsbild gem. Vertragsentwurf - Anlage 1.1</t>
    </r>
  </si>
  <si>
    <t xml:space="preserve">Tragwerksplanung </t>
  </si>
  <si>
    <t>Kostengruppe</t>
  </si>
  <si>
    <t>Anrechenbarer Prozentsatz</t>
  </si>
  <si>
    <t>Kosten netto</t>
  </si>
  <si>
    <r>
      <t xml:space="preserve">Anrechenbare Kosten </t>
    </r>
    <r>
      <rPr>
        <sz val="8"/>
        <color theme="0"/>
        <rFont val="Inter"/>
      </rPr>
      <t>gem. HOAI</t>
    </r>
  </si>
  <si>
    <t>KGR 300</t>
  </si>
  <si>
    <t>KGR400</t>
  </si>
  <si>
    <t>Anrechenbare Kosten gesamt</t>
  </si>
  <si>
    <t>Ermittlung der anrechenbaren Kosten für das Leistungsbild Tragwerksplanung gem. § 50 Abs. 1–3 HOAI</t>
  </si>
  <si>
    <t>Angebotenes Grundhonorar für das Leistungsbild Tragwerksplanung im Sinne des § 51 HOAI</t>
  </si>
  <si>
    <t>Leistung gem Anlage 1.2</t>
  </si>
  <si>
    <t>(Optionale) Besondere Leistungen - Tragwerksplanung</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</si>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</sst>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_-* #,##0.00\ _€_-;\-* #,##0.00\ _€_-;_-* &quot;-&quot;??\ _€_-;_-@_-"/>
  </numFmts>
  <fonts count="18" x14ac:knownFonts="1">
    <font>
      <sz val="11"/>
      <color theme="1"/>
      <name val="Calibri"/>
      <family val="2"/>
      <scheme val="minor"/>
    </font>
    <font>
      <sz val="11"/>
      <color theme="1"/>
      <name val="Calibri"/>
      <family val="2"/>
      <scheme val="minor"/>
    </font>
    <font>
      <sz val="10"/>
      <name val="Arial"/>
      <family val="2"/>
    </font>
    <font>
      <b/>
      <sz val="10"/>
      <name val="Inter"/>
    </font>
    <font>
      <sz val="10"/>
      <name val="Inter"/>
    </font>
    <font>
      <i/>
      <sz val="9"/>
      <name val="Inter"/>
    </font>
    <font>
      <sz val="11"/>
      <name val="Inter"/>
    </font>
    <font>
      <b/>
      <sz val="12"/>
      <name val="Inter"/>
    </font>
    <font>
      <b/>
      <sz val="10"/>
      <color theme="0"/>
      <name val="Inter"/>
    </font>
    <font>
      <b/>
      <sz val="11"/>
      <color theme="0"/>
      <name val="Inter"/>
    </font>
    <font>
      <sz val="9"/>
      <name val="Inter"/>
    </font>
    <font>
      <b/>
      <sz val="11"/>
      <name val="Inter"/>
    </font>
    <font>
      <sz val="10"/>
      <name val="Arial"/>
      <family val="2"/>
    </font>
    <font>
      <sz val="8"/>
      <name val="Calibri"/>
      <family val="2"/>
      <scheme val="minor"/>
    </font>
    <font>
      <b/>
      <sz val="9"/>
      <color theme="0"/>
      <name val="Inter"/>
    </font>
    <font>
      <sz val="8"/>
      <color theme="0"/>
      <name val="Inter"/>
    </font>
    <font>
      <u val="singleAccounting"/>
      <sz val="10"/>
      <name val="Inter"/>
    </font>
    <font>
      <strike/>
      <sz val="10"/>
      <name val="Inter"/>
    </font>
  </fonts>
  <fills count="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8"/>
        <bgColor indexed="64"/>
      </patternFill>
    </fill>
    <fill>
      <patternFill patternType="solid">
        <fgColor theme="1"/>
        <bgColor indexed="64"/>
      </patternFill>
    </fill>
  </fills>
  <borders count="60">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hair">
        <color indexed="64"/>
      </right>
      <top style="thin">
        <color indexed="64"/>
      </top>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style="thin">
        <color indexed="64"/>
      </left>
      <right/>
      <top/>
      <bottom/>
      <diagonal/>
    </border>
    <border>
      <left/>
      <right style="thin">
        <color indexed="64"/>
      </right>
      <top/>
      <bottom/>
      <diagonal/>
    </border>
    <border>
      <left/>
      <right style="hair">
        <color indexed="64"/>
      </right>
      <top style="thin">
        <color indexed="64"/>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right/>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hair">
        <color indexed="64"/>
      </bottom>
      <diagonal/>
    </border>
    <border>
      <left style="thin">
        <color indexed="64"/>
      </left>
      <right/>
      <top/>
      <bottom style="thin">
        <color indexed="64"/>
      </bottom>
      <diagonal/>
    </border>
    <border>
      <left/>
      <right style="hair">
        <color indexed="64"/>
      </right>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thin">
        <color indexed="64"/>
      </bottom>
      <diagonal/>
    </border>
    <border>
      <left/>
      <right style="medium">
        <color indexed="64"/>
      </right>
      <top style="hair">
        <color indexed="64"/>
      </top>
      <bottom style="hair">
        <color indexed="64"/>
      </bottom>
      <diagonal/>
    </border>
    <border>
      <left/>
      <right style="medium">
        <color indexed="64"/>
      </right>
      <top style="medium">
        <color indexed="64"/>
      </top>
      <bottom style="thin">
        <color indexed="64"/>
      </bottom>
      <diagonal/>
    </border>
    <border>
      <left style="medium">
        <color indexed="64"/>
      </left>
      <right/>
      <top style="hair">
        <color indexed="64"/>
      </top>
      <bottom/>
      <diagonal/>
    </border>
    <border>
      <left/>
      <right style="medium">
        <color indexed="64"/>
      </right>
      <top style="hair">
        <color indexed="64"/>
      </top>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19">
    <xf numFmtId="0" fontId="0" fillId="0" borderId="0"/>
    <xf numFmtId="44" fontId="1" fillId="0" borderId="0" applyFont="0" applyFill="0" applyBorder="0" applyAlignment="0" applyProtection="0"/>
    <xf numFmtId="0" fontId="1" fillId="0" borderId="0"/>
    <xf numFmtId="44" fontId="2"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9" fontId="2" fillId="0" borderId="0" applyFont="0" applyFill="0" applyBorder="0" applyAlignment="0" applyProtection="0"/>
    <xf numFmtId="0" fontId="2" fillId="0" borderId="0"/>
    <xf numFmtId="0" fontId="1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1" fillId="0" borderId="0"/>
    <xf numFmtId="165" fontId="2"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4">
    <xf numFmtId="0" fontId="0" fillId="0" borderId="0" xfId="0"/>
    <xf numFmtId="0" fontId="5" fillId="2" borderId="18" xfId="2" applyFont="1" applyFill="1" applyBorder="1" applyAlignment="1">
      <alignment horizontal="center" vertical="center" wrapText="1"/>
    </xf>
    <xf numFmtId="44" fontId="4" fillId="4" borderId="19" xfId="1" applyFont="1" applyFill="1" applyBorder="1" applyAlignment="1" applyProtection="1">
      <alignment horizontal="right" vertical="center" wrapText="1"/>
      <protection locked="0"/>
    </xf>
    <xf numFmtId="0" fontId="4" fillId="0" borderId="0" xfId="2" applyFont="1" applyAlignment="1">
      <alignment horizontal="left" vertical="center" wrapText="1"/>
    </xf>
    <xf numFmtId="44" fontId="4" fillId="0" borderId="0" xfId="1" applyFont="1" applyFill="1" applyBorder="1" applyAlignment="1" applyProtection="1">
      <alignment horizontal="right" vertical="center" wrapText="1"/>
      <protection locked="0"/>
    </xf>
    <xf numFmtId="0" fontId="6" fillId="0" borderId="0" xfId="0" applyFont="1"/>
    <xf numFmtId="0" fontId="4" fillId="0" borderId="13" xfId="2" applyFont="1" applyBorder="1" applyAlignment="1">
      <alignment vertical="center"/>
    </xf>
    <xf numFmtId="0" fontId="4" fillId="0" borderId="0" xfId="2" applyFont="1" applyAlignment="1">
      <alignment vertical="center"/>
    </xf>
    <xf numFmtId="0" fontId="4" fillId="0" borderId="14" xfId="2" applyFont="1" applyBorder="1" applyAlignment="1">
      <alignment vertical="center"/>
    </xf>
    <xf numFmtId="0" fontId="3" fillId="2" borderId="1" xfId="2" applyFont="1" applyFill="1" applyBorder="1" applyAlignment="1">
      <alignment vertical="center"/>
    </xf>
    <xf numFmtId="0" fontId="3" fillId="2" borderId="2" xfId="2" applyFont="1" applyFill="1" applyBorder="1" applyAlignment="1">
      <alignment vertical="center"/>
    </xf>
    <xf numFmtId="0" fontId="3" fillId="2" borderId="17" xfId="2" applyFont="1" applyFill="1" applyBorder="1" applyAlignment="1">
      <alignment vertical="center"/>
    </xf>
    <xf numFmtId="0" fontId="3" fillId="2" borderId="12" xfId="2" applyFont="1" applyFill="1" applyBorder="1" applyAlignment="1">
      <alignment vertical="center"/>
    </xf>
    <xf numFmtId="0" fontId="3" fillId="2" borderId="12" xfId="2" applyFont="1" applyFill="1" applyBorder="1" applyAlignment="1">
      <alignment horizontal="center" vertical="center" wrapText="1"/>
    </xf>
    <xf numFmtId="164" fontId="7" fillId="2" borderId="16" xfId="2" applyNumberFormat="1" applyFont="1" applyFill="1" applyBorder="1" applyAlignment="1">
      <alignment horizontal="right" vertical="center"/>
    </xf>
    <xf numFmtId="0" fontId="3" fillId="2" borderId="4" xfId="2" applyFont="1" applyFill="1" applyBorder="1" applyAlignment="1">
      <alignment vertical="center"/>
    </xf>
    <xf numFmtId="0" fontId="3" fillId="2" borderId="4" xfId="2" applyFont="1" applyFill="1" applyBorder="1" applyAlignment="1">
      <alignment horizontal="center" vertical="center" wrapText="1"/>
    </xf>
    <xf numFmtId="0" fontId="3" fillId="2" borderId="17" xfId="2" applyFont="1" applyFill="1" applyBorder="1" applyAlignment="1">
      <alignment vertical="center" wrapText="1"/>
    </xf>
    <xf numFmtId="0" fontId="5" fillId="2" borderId="20" xfId="2" applyFont="1" applyFill="1" applyBorder="1" applyAlignment="1">
      <alignment horizontal="center" vertical="center" wrapText="1"/>
    </xf>
    <xf numFmtId="0" fontId="5" fillId="2" borderId="17" xfId="2" applyFont="1" applyFill="1" applyBorder="1" applyAlignment="1">
      <alignment horizontal="center" vertical="center" wrapText="1"/>
    </xf>
    <xf numFmtId="164" fontId="7" fillId="2" borderId="21" xfId="2" applyNumberFormat="1" applyFont="1" applyFill="1" applyBorder="1" applyAlignment="1">
      <alignment horizontal="right" vertical="center"/>
    </xf>
    <xf numFmtId="0" fontId="4" fillId="0" borderId="26" xfId="2" applyFont="1" applyBorder="1" applyAlignment="1">
      <alignment vertical="center"/>
    </xf>
    <xf numFmtId="0" fontId="4" fillId="0" borderId="28" xfId="2" applyFont="1" applyBorder="1" applyAlignment="1">
      <alignment vertical="center"/>
    </xf>
    <xf numFmtId="0" fontId="4" fillId="0" borderId="31" xfId="2" applyFont="1" applyBorder="1" applyAlignment="1">
      <alignment vertical="center"/>
    </xf>
    <xf numFmtId="0" fontId="4" fillId="0" borderId="4" xfId="2" applyFont="1" applyBorder="1" applyAlignment="1">
      <alignment vertical="center"/>
    </xf>
    <xf numFmtId="164" fontId="4" fillId="0" borderId="32" xfId="4" applyNumberFormat="1" applyFont="1" applyBorder="1" applyAlignment="1">
      <alignment horizontal="right" vertical="center"/>
    </xf>
    <xf numFmtId="10" fontId="4" fillId="4" borderId="33" xfId="5" applyNumberFormat="1" applyFont="1" applyFill="1" applyBorder="1" applyAlignment="1" applyProtection="1">
      <alignment vertical="center"/>
      <protection locked="0"/>
    </xf>
    <xf numFmtId="10" fontId="4" fillId="4" borderId="25" xfId="5" applyNumberFormat="1" applyFont="1" applyFill="1" applyBorder="1" applyAlignment="1" applyProtection="1">
      <alignment vertical="center"/>
      <protection locked="0"/>
    </xf>
    <xf numFmtId="0" fontId="4" fillId="0" borderId="37" xfId="2" applyFont="1" applyBorder="1" applyAlignment="1">
      <alignment horizontal="right" vertical="center"/>
    </xf>
    <xf numFmtId="164" fontId="4" fillId="0" borderId="40" xfId="6" applyNumberFormat="1" applyFont="1" applyBorder="1" applyAlignment="1">
      <alignment vertical="center"/>
    </xf>
    <xf numFmtId="0" fontId="4" fillId="0" borderId="41" xfId="2" quotePrefix="1" applyFont="1" applyBorder="1" applyAlignment="1">
      <alignment horizontal="right" vertical="center"/>
    </xf>
    <xf numFmtId="164" fontId="4" fillId="0" borderId="27" xfId="6" applyNumberFormat="1" applyFont="1" applyBorder="1" applyAlignment="1">
      <alignment vertical="center"/>
    </xf>
    <xf numFmtId="0" fontId="4" fillId="0" borderId="23" xfId="2" quotePrefix="1" applyFont="1" applyBorder="1" applyAlignment="1">
      <alignment horizontal="right" vertical="center"/>
    </xf>
    <xf numFmtId="164" fontId="7" fillId="2" borderId="43" xfId="6" applyNumberFormat="1" applyFont="1" applyFill="1" applyBorder="1" applyAlignment="1">
      <alignment vertical="center"/>
    </xf>
    <xf numFmtId="0" fontId="4" fillId="0" borderId="41" xfId="2" applyFont="1" applyBorder="1" applyAlignment="1">
      <alignment horizontal="right" vertical="center"/>
    </xf>
    <xf numFmtId="0" fontId="4" fillId="4" borderId="25" xfId="2" applyFont="1" applyFill="1" applyBorder="1" applyAlignment="1" applyProtection="1">
      <alignment horizontal="right" vertical="center" wrapText="1"/>
      <protection locked="0"/>
    </xf>
    <xf numFmtId="0" fontId="4" fillId="0" borderId="15" xfId="2" applyFont="1" applyBorder="1" applyAlignment="1">
      <alignment vertical="center"/>
    </xf>
    <xf numFmtId="164" fontId="4" fillId="4" borderId="36" xfId="2" applyNumberFormat="1" applyFont="1" applyFill="1" applyBorder="1" applyAlignment="1" applyProtection="1">
      <alignment horizontal="right" vertical="center"/>
      <protection locked="0"/>
    </xf>
    <xf numFmtId="0" fontId="4" fillId="0" borderId="24" xfId="2" applyFont="1" applyBorder="1" applyAlignment="1">
      <alignment vertical="center" wrapText="1"/>
    </xf>
    <xf numFmtId="10" fontId="4" fillId="0" borderId="0" xfId="2" applyNumberFormat="1" applyFont="1" applyAlignment="1">
      <alignment horizontal="center" vertical="center"/>
    </xf>
    <xf numFmtId="10" fontId="4" fillId="0" borderId="4" xfId="2" applyNumberFormat="1" applyFont="1" applyBorder="1" applyAlignment="1">
      <alignment horizontal="center" vertical="center"/>
    </xf>
    <xf numFmtId="0" fontId="4" fillId="0" borderId="15" xfId="2" applyFont="1" applyBorder="1"/>
    <xf numFmtId="164" fontId="7" fillId="2" borderId="30" xfId="6" applyNumberFormat="1" applyFont="1" applyFill="1" applyBorder="1" applyAlignment="1">
      <alignment vertical="center"/>
    </xf>
    <xf numFmtId="10" fontId="4" fillId="4" borderId="8" xfId="7" applyNumberFormat="1" applyFont="1" applyFill="1" applyBorder="1" applyAlignment="1" applyProtection="1">
      <alignment horizontal="center" vertical="center"/>
      <protection locked="0"/>
    </xf>
    <xf numFmtId="0" fontId="4" fillId="0" borderId="0" xfId="2" applyFont="1" applyBorder="1" applyAlignment="1">
      <alignment vertical="center"/>
    </xf>
    <xf numFmtId="164" fontId="4" fillId="0" borderId="0" xfId="4" applyNumberFormat="1" applyFont="1" applyBorder="1" applyAlignment="1">
      <alignment horizontal="right" vertical="center"/>
    </xf>
    <xf numFmtId="164" fontId="4" fillId="4" borderId="27" xfId="4" quotePrefix="1" applyNumberFormat="1" applyFont="1" applyFill="1" applyBorder="1" applyAlignment="1" applyProtection="1">
      <alignment horizontal="right" vertical="center"/>
      <protection locked="0"/>
    </xf>
    <xf numFmtId="164" fontId="4" fillId="4" borderId="27" xfId="4" applyNumberFormat="1" applyFont="1" applyFill="1" applyBorder="1" applyAlignment="1" applyProtection="1">
      <alignment horizontal="right" vertical="center"/>
      <protection locked="0"/>
    </xf>
    <xf numFmtId="0" fontId="4" fillId="0" borderId="42" xfId="2" applyFont="1" applyBorder="1" applyAlignment="1">
      <alignment horizontal="left" vertical="center"/>
    </xf>
    <xf numFmtId="0" fontId="4" fillId="0" borderId="8" xfId="2" applyFont="1" applyBorder="1" applyAlignment="1">
      <alignment horizontal="left" vertical="center"/>
    </xf>
    <xf numFmtId="0" fontId="4" fillId="0" borderId="7" xfId="2" applyFont="1" applyBorder="1" applyAlignment="1">
      <alignment horizontal="left" vertical="center"/>
    </xf>
    <xf numFmtId="0" fontId="4" fillId="3" borderId="7" xfId="2" applyFont="1" applyFill="1" applyBorder="1" applyAlignment="1">
      <alignment horizontal="left" vertical="center" wrapText="1"/>
    </xf>
    <xf numFmtId="10" fontId="4" fillId="0" borderId="0" xfId="2" applyNumberFormat="1" applyFont="1" applyBorder="1" applyAlignment="1">
      <alignment horizontal="center" vertical="center"/>
    </xf>
    <xf numFmtId="0" fontId="6" fillId="0" borderId="0" xfId="0" applyFont="1" applyAlignment="1">
      <alignment horizontal="left"/>
    </xf>
    <xf numFmtId="44" fontId="4" fillId="2" borderId="19" xfId="1" applyFont="1" applyFill="1" applyBorder="1" applyAlignment="1" applyProtection="1">
      <alignment horizontal="right" vertical="center" wrapText="1"/>
      <protection locked="0"/>
    </xf>
    <xf numFmtId="164" fontId="3" fillId="4" borderId="43" xfId="3" applyNumberFormat="1" applyFont="1" applyFill="1" applyBorder="1" applyAlignment="1" applyProtection="1">
      <alignment vertical="center" wrapText="1"/>
      <protection locked="0"/>
    </xf>
    <xf numFmtId="0" fontId="10" fillId="0" borderId="55" xfId="2" applyFont="1" applyBorder="1" applyAlignment="1">
      <alignment horizontal="right" vertical="center" wrapText="1"/>
    </xf>
    <xf numFmtId="44" fontId="3" fillId="2" borderId="55" xfId="6" applyFont="1" applyFill="1" applyBorder="1" applyAlignment="1" applyProtection="1">
      <alignment horizontal="right" vertical="center"/>
    </xf>
    <xf numFmtId="0" fontId="4" fillId="0" borderId="53" xfId="2" applyFont="1" applyBorder="1" applyAlignment="1">
      <alignment vertical="center"/>
    </xf>
    <xf numFmtId="10" fontId="4" fillId="0" borderId="53" xfId="2" applyNumberFormat="1" applyFont="1" applyBorder="1" applyAlignment="1">
      <alignment horizontal="center" vertical="center"/>
    </xf>
    <xf numFmtId="164" fontId="4" fillId="0" borderId="53" xfId="4" applyNumberFormat="1" applyFont="1" applyBorder="1" applyAlignment="1">
      <alignment horizontal="right" vertical="center"/>
    </xf>
    <xf numFmtId="0" fontId="4" fillId="2" borderId="39" xfId="2" applyFont="1" applyFill="1" applyBorder="1" applyAlignment="1">
      <alignment vertical="center"/>
    </xf>
    <xf numFmtId="0" fontId="3" fillId="0" borderId="52" xfId="2" applyFont="1" applyBorder="1" applyAlignment="1">
      <alignment vertical="center"/>
    </xf>
    <xf numFmtId="164" fontId="4" fillId="0" borderId="58" xfId="4" applyNumberFormat="1" applyFont="1" applyBorder="1" applyAlignment="1" applyProtection="1">
      <alignment horizontal="right" vertical="center"/>
    </xf>
    <xf numFmtId="0" fontId="4" fillId="0" borderId="34" xfId="2" applyFont="1" applyBorder="1" applyAlignment="1">
      <alignment vertical="center"/>
    </xf>
    <xf numFmtId="0" fontId="4" fillId="0" borderId="35" xfId="2" applyFont="1" applyBorder="1" applyAlignment="1">
      <alignment vertical="center"/>
    </xf>
    <xf numFmtId="49" fontId="4" fillId="0" borderId="35" xfId="2" applyNumberFormat="1" applyFont="1" applyBorder="1" applyAlignment="1">
      <alignment horizontal="center" vertical="center"/>
    </xf>
    <xf numFmtId="164" fontId="3" fillId="0" borderId="59" xfId="4" applyNumberFormat="1" applyFont="1" applyBorder="1" applyAlignment="1" applyProtection="1">
      <alignment horizontal="right" vertical="center"/>
    </xf>
    <xf numFmtId="0" fontId="3" fillId="6" borderId="52" xfId="2" applyFont="1" applyFill="1" applyBorder="1" applyAlignment="1">
      <alignment vertical="center"/>
    </xf>
    <xf numFmtId="0" fontId="3" fillId="6" borderId="53" xfId="2" applyFont="1" applyFill="1" applyBorder="1" applyAlignment="1">
      <alignment vertical="center"/>
    </xf>
    <xf numFmtId="0" fontId="3" fillId="6" borderId="58" xfId="2" applyFont="1" applyFill="1" applyBorder="1" applyAlignment="1">
      <alignment vertical="center"/>
    </xf>
    <xf numFmtId="0" fontId="8" fillId="0" borderId="53" xfId="2" applyFont="1" applyFill="1" applyBorder="1" applyAlignment="1">
      <alignment horizontal="center" vertical="center"/>
    </xf>
    <xf numFmtId="0" fontId="6" fillId="0" borderId="0" xfId="0" applyFont="1" applyAlignment="1"/>
    <xf numFmtId="0" fontId="4" fillId="0" borderId="0" xfId="0" applyFont="1"/>
    <xf numFmtId="0" fontId="8" fillId="8" borderId="52" xfId="0" applyFont="1" applyFill="1" applyBorder="1" applyAlignment="1">
      <alignment horizontal="left" vertical="center"/>
    </xf>
    <xf numFmtId="0" fontId="8" fillId="8" borderId="53" xfId="0" applyFont="1" applyFill="1" applyBorder="1" applyAlignment="1">
      <alignment horizontal="right" wrapText="1"/>
    </xf>
    <xf numFmtId="0" fontId="8" fillId="8" borderId="53" xfId="0" applyFont="1" applyFill="1" applyBorder="1" applyAlignment="1">
      <alignment horizontal="center" vertical="center"/>
    </xf>
    <xf numFmtId="0" fontId="8" fillId="8" borderId="58" xfId="0" applyFont="1" applyFill="1" applyBorder="1" applyAlignment="1">
      <alignment horizontal="right" wrapText="1"/>
    </xf>
    <xf numFmtId="0" fontId="4" fillId="3" borderId="31" xfId="0" applyFont="1" applyFill="1" applyBorder="1" applyAlignment="1">
      <alignment vertical="center"/>
    </xf>
    <xf numFmtId="9" fontId="4" fillId="3" borderId="4" xfId="18" applyFont="1" applyFill="1" applyBorder="1" applyAlignment="1" applyProtection="1">
      <alignment vertical="center"/>
    </xf>
    <xf numFmtId="44" fontId="4" fillId="3" borderId="4" xfId="1" applyFont="1" applyFill="1" applyBorder="1" applyAlignment="1" applyProtection="1">
      <alignment vertical="center"/>
    </xf>
    <xf numFmtId="44" fontId="4" fillId="3" borderId="32" xfId="1" applyFont="1" applyFill="1" applyBorder="1" applyAlignment="1" applyProtection="1">
      <alignment vertical="center"/>
    </xf>
    <xf numFmtId="0" fontId="4" fillId="3" borderId="34" xfId="0" applyFont="1" applyFill="1" applyBorder="1" applyAlignment="1">
      <alignment vertical="center"/>
    </xf>
    <xf numFmtId="9" fontId="4" fillId="3" borderId="22" xfId="18" applyFont="1" applyFill="1" applyBorder="1" applyAlignment="1" applyProtection="1">
      <alignment vertical="center"/>
    </xf>
    <xf numFmtId="44" fontId="4" fillId="3" borderId="22" xfId="1" applyFont="1" applyFill="1" applyBorder="1" applyAlignment="1" applyProtection="1">
      <alignment vertical="center"/>
    </xf>
    <xf numFmtId="44" fontId="4" fillId="3" borderId="59" xfId="1" applyFont="1" applyFill="1" applyBorder="1" applyAlignment="1" applyProtection="1">
      <alignment vertical="center"/>
    </xf>
    <xf numFmtId="44" fontId="4" fillId="2" borderId="57" xfId="3" applyFont="1" applyFill="1" applyBorder="1" applyAlignment="1">
      <alignment vertical="center"/>
    </xf>
    <xf numFmtId="44" fontId="16" fillId="3" borderId="0" xfId="0" applyNumberFormat="1" applyFont="1" applyFill="1" applyAlignment="1">
      <alignment vertical="top"/>
    </xf>
    <xf numFmtId="10" fontId="4" fillId="0" borderId="8" xfId="7" applyNumberFormat="1" applyFont="1" applyFill="1" applyBorder="1" applyAlignment="1" applyProtection="1">
      <alignment horizontal="center" vertical="center"/>
      <protection locked="0"/>
    </xf>
    <xf numFmtId="0" fontId="4" fillId="0" borderId="23" xfId="2" applyFont="1" applyBorder="1" applyAlignment="1">
      <alignment horizontal="left" vertical="center" wrapText="1"/>
    </xf>
    <xf numFmtId="0" fontId="4" fillId="0" borderId="24" xfId="2" applyFont="1" applyBorder="1" applyAlignment="1">
      <alignment horizontal="left" vertical="center" wrapText="1"/>
    </xf>
    <xf numFmtId="0" fontId="3" fillId="2" borderId="29" xfId="2" applyFont="1" applyFill="1" applyBorder="1" applyAlignment="1">
      <alignment horizontal="left" vertical="center"/>
    </xf>
    <xf numFmtId="0" fontId="3" fillId="2" borderId="30" xfId="2" applyFont="1" applyFill="1" applyBorder="1" applyAlignment="1">
      <alignment horizontal="left" vertical="center"/>
    </xf>
    <xf numFmtId="0" fontId="3" fillId="0" borderId="52" xfId="2" applyFont="1" applyBorder="1" applyAlignment="1">
      <alignment horizontal="left" vertical="center" wrapText="1"/>
    </xf>
    <xf numFmtId="0" fontId="3" fillId="0" borderId="53" xfId="2" applyFont="1" applyBorder="1" applyAlignment="1">
      <alignment horizontal="left" vertical="center" wrapText="1"/>
    </xf>
    <xf numFmtId="0" fontId="3" fillId="0" borderId="54" xfId="2" applyFont="1" applyBorder="1" applyAlignment="1">
      <alignment horizontal="left" vertical="center" wrapText="1"/>
    </xf>
    <xf numFmtId="0" fontId="4" fillId="0" borderId="12" xfId="2" applyFont="1" applyBorder="1" applyAlignment="1">
      <alignment horizontal="left" vertical="center"/>
    </xf>
    <xf numFmtId="0" fontId="4" fillId="0" borderId="15" xfId="2" applyFont="1" applyBorder="1" applyAlignment="1">
      <alignment horizontal="left" vertical="center"/>
    </xf>
    <xf numFmtId="0" fontId="4" fillId="0" borderId="7" xfId="2" applyFont="1" applyBorder="1" applyAlignment="1">
      <alignment horizontal="left" vertical="center"/>
    </xf>
    <xf numFmtId="0" fontId="4" fillId="0" borderId="8" xfId="2" applyFont="1" applyBorder="1" applyAlignment="1">
      <alignment horizontal="left" vertical="center"/>
    </xf>
    <xf numFmtId="0" fontId="14" fillId="5" borderId="52" xfId="2" applyFont="1" applyFill="1" applyBorder="1" applyAlignment="1">
      <alignment horizontal="left" vertical="center" wrapText="1"/>
    </xf>
    <xf numFmtId="0" fontId="14" fillId="5" borderId="53" xfId="2" applyFont="1" applyFill="1" applyBorder="1" applyAlignment="1">
      <alignment horizontal="left" vertical="center" wrapText="1"/>
    </xf>
    <xf numFmtId="0" fontId="14" fillId="5" borderId="58" xfId="2" applyFont="1" applyFill="1" applyBorder="1" applyAlignment="1">
      <alignment horizontal="left" vertical="center" wrapText="1"/>
    </xf>
    <xf numFmtId="0" fontId="4" fillId="3" borderId="0" xfId="0" applyFont="1" applyFill="1" applyAlignment="1">
      <alignment horizontal="left" vertical="top"/>
    </xf>
    <xf numFmtId="0" fontId="11" fillId="2" borderId="29" xfId="2" applyFont="1" applyFill="1" applyBorder="1" applyAlignment="1">
      <alignment horizontal="left" vertical="center"/>
    </xf>
    <xf numFmtId="0" fontId="11" fillId="2" borderId="30" xfId="2" applyFont="1" applyFill="1" applyBorder="1" applyAlignment="1">
      <alignment horizontal="left" vertical="center"/>
    </xf>
    <xf numFmtId="0" fontId="8" fillId="5" borderId="52" xfId="2" applyFont="1" applyFill="1" applyBorder="1" applyAlignment="1">
      <alignment horizontal="center" vertical="center"/>
    </xf>
    <xf numFmtId="0" fontId="8" fillId="5" borderId="53" xfId="2" applyFont="1" applyFill="1" applyBorder="1" applyAlignment="1">
      <alignment horizontal="center" vertical="center"/>
    </xf>
    <xf numFmtId="0" fontId="8" fillId="5" borderId="58" xfId="2" applyFont="1" applyFill="1" applyBorder="1" applyAlignment="1">
      <alignment horizontal="center" vertical="center"/>
    </xf>
    <xf numFmtId="0" fontId="4" fillId="0" borderId="38" xfId="2" applyFont="1" applyBorder="1" applyAlignment="1">
      <alignment horizontal="left" vertical="center"/>
    </xf>
    <xf numFmtId="0" fontId="4" fillId="0" borderId="39" xfId="2" applyFont="1" applyBorder="1" applyAlignment="1">
      <alignment horizontal="left" vertical="center"/>
    </xf>
    <xf numFmtId="0" fontId="4" fillId="0" borderId="42" xfId="2" applyFont="1" applyBorder="1" applyAlignment="1">
      <alignment horizontal="left" vertical="center"/>
    </xf>
    <xf numFmtId="0" fontId="4" fillId="0" borderId="31" xfId="2" applyFont="1" applyBorder="1" applyAlignment="1">
      <alignment horizontal="left" vertical="center"/>
    </xf>
    <xf numFmtId="0" fontId="4" fillId="0" borderId="4" xfId="2" applyFont="1" applyBorder="1" applyAlignment="1">
      <alignment horizontal="left" vertical="center"/>
    </xf>
    <xf numFmtId="0" fontId="4" fillId="0" borderId="5" xfId="2" applyFont="1" applyBorder="1" applyAlignment="1">
      <alignment horizontal="left" vertical="center"/>
    </xf>
    <xf numFmtId="0" fontId="4" fillId="0" borderId="34" xfId="2" applyFont="1" applyBorder="1" applyAlignment="1">
      <alignment horizontal="left" vertical="center"/>
    </xf>
    <xf numFmtId="0" fontId="4" fillId="0" borderId="22" xfId="2" applyFont="1" applyBorder="1" applyAlignment="1">
      <alignment horizontal="left" vertical="center"/>
    </xf>
    <xf numFmtId="0" fontId="4" fillId="0" borderId="35" xfId="2" applyFont="1" applyBorder="1" applyAlignment="1">
      <alignment horizontal="left" vertical="center"/>
    </xf>
    <xf numFmtId="0" fontId="3" fillId="2" borderId="52" xfId="2" applyFont="1" applyFill="1" applyBorder="1" applyAlignment="1">
      <alignment horizontal="left" vertical="center" wrapText="1"/>
    </xf>
    <xf numFmtId="0" fontId="3" fillId="2" borderId="53" xfId="2" applyFont="1" applyFill="1" applyBorder="1" applyAlignment="1">
      <alignment horizontal="left" vertical="center" wrapText="1"/>
    </xf>
    <xf numFmtId="0" fontId="3" fillId="2" borderId="54" xfId="2" applyFont="1" applyFill="1" applyBorder="1" applyAlignment="1">
      <alignment horizontal="left" vertical="center" wrapText="1"/>
    </xf>
    <xf numFmtId="0" fontId="4" fillId="2" borderId="56" xfId="2" applyFont="1" applyFill="1" applyBorder="1" applyAlignment="1">
      <alignment horizontal="left" vertical="center" wrapText="1"/>
    </xf>
    <xf numFmtId="0" fontId="4" fillId="2" borderId="49" xfId="2" applyFont="1" applyFill="1" applyBorder="1" applyAlignment="1">
      <alignment horizontal="left" vertical="center" wrapText="1"/>
    </xf>
    <xf numFmtId="0" fontId="4" fillId="3" borderId="6" xfId="2" applyFont="1" applyFill="1" applyBorder="1" applyAlignment="1">
      <alignment horizontal="left" vertical="center" wrapText="1"/>
    </xf>
    <xf numFmtId="0" fontId="4" fillId="3" borderId="7" xfId="2" applyFont="1" applyFill="1" applyBorder="1" applyAlignment="1">
      <alignment horizontal="left" vertical="center" wrapText="1"/>
    </xf>
    <xf numFmtId="0" fontId="3" fillId="2" borderId="3" xfId="2" applyFont="1" applyFill="1" applyBorder="1" applyAlignment="1">
      <alignment horizontal="left" vertical="center"/>
    </xf>
    <xf numFmtId="0" fontId="3" fillId="2" borderId="4" xfId="2" applyFont="1" applyFill="1" applyBorder="1" applyAlignment="1">
      <alignment horizontal="left" vertical="center"/>
    </xf>
    <xf numFmtId="0" fontId="3" fillId="2" borderId="9" xfId="2" applyFont="1" applyFill="1" applyBorder="1" applyAlignment="1">
      <alignment horizontal="left" vertical="center"/>
    </xf>
    <xf numFmtId="0" fontId="3" fillId="2" borderId="10" xfId="2" applyFont="1" applyFill="1" applyBorder="1" applyAlignment="1">
      <alignment horizontal="left" vertical="center"/>
    </xf>
    <xf numFmtId="0" fontId="4" fillId="3" borderId="44" xfId="2" applyFont="1" applyFill="1" applyBorder="1" applyAlignment="1">
      <alignment horizontal="left" vertical="center" wrapText="1"/>
    </xf>
    <xf numFmtId="0" fontId="3" fillId="2" borderId="51" xfId="2" applyFont="1" applyFill="1" applyBorder="1" applyAlignment="1">
      <alignment horizontal="left" vertical="center"/>
    </xf>
    <xf numFmtId="0" fontId="9" fillId="7" borderId="13" xfId="2" applyFont="1" applyFill="1" applyBorder="1" applyAlignment="1">
      <alignment horizontal="center" vertical="center"/>
    </xf>
    <xf numFmtId="0" fontId="9" fillId="7" borderId="0" xfId="2" applyFont="1" applyFill="1" applyBorder="1" applyAlignment="1">
      <alignment horizontal="center" vertical="center"/>
    </xf>
    <xf numFmtId="0" fontId="3" fillId="2" borderId="11" xfId="2" applyFont="1" applyFill="1" applyBorder="1" applyAlignment="1">
      <alignment horizontal="left" vertical="center"/>
    </xf>
    <xf numFmtId="0" fontId="3" fillId="2" borderId="12" xfId="2" applyFont="1" applyFill="1" applyBorder="1" applyAlignment="1">
      <alignment horizontal="left" vertical="center"/>
    </xf>
    <xf numFmtId="0" fontId="3" fillId="2" borderId="1" xfId="2" applyFont="1" applyFill="1" applyBorder="1" applyAlignment="1">
      <alignment horizontal="left" vertical="center" wrapText="1"/>
    </xf>
    <xf numFmtId="0" fontId="3" fillId="2" borderId="2" xfId="2" applyFont="1" applyFill="1" applyBorder="1" applyAlignment="1">
      <alignment horizontal="left" vertical="center" wrapText="1"/>
    </xf>
    <xf numFmtId="0" fontId="4" fillId="3" borderId="46" xfId="2" applyFont="1" applyFill="1" applyBorder="1" applyAlignment="1">
      <alignment horizontal="left" vertical="center" wrapText="1"/>
    </xf>
    <xf numFmtId="0" fontId="4" fillId="3" borderId="24" xfId="2" applyFont="1" applyFill="1" applyBorder="1" applyAlignment="1">
      <alignment horizontal="left" vertical="center" wrapText="1"/>
    </xf>
    <xf numFmtId="0" fontId="4" fillId="3" borderId="47" xfId="2" applyFont="1" applyFill="1" applyBorder="1" applyAlignment="1">
      <alignment horizontal="left" vertical="center" wrapText="1"/>
    </xf>
    <xf numFmtId="0" fontId="3" fillId="2" borderId="1" xfId="2" applyFont="1" applyFill="1" applyBorder="1" applyAlignment="1">
      <alignment horizontal="left" vertical="center"/>
    </xf>
    <xf numFmtId="0" fontId="3" fillId="2" borderId="2" xfId="2" applyFont="1" applyFill="1" applyBorder="1" applyAlignment="1">
      <alignment horizontal="left" vertical="center"/>
    </xf>
    <xf numFmtId="0" fontId="3" fillId="2" borderId="45" xfId="2" applyFont="1" applyFill="1" applyBorder="1" applyAlignment="1">
      <alignment horizontal="left" vertical="center" wrapText="1"/>
    </xf>
    <xf numFmtId="0" fontId="4" fillId="3" borderId="48" xfId="2" applyFont="1" applyFill="1" applyBorder="1" applyAlignment="1">
      <alignment horizontal="left" vertical="center" wrapText="1"/>
    </xf>
    <xf numFmtId="0" fontId="4" fillId="3" borderId="49" xfId="2" applyFont="1" applyFill="1" applyBorder="1" applyAlignment="1">
      <alignment horizontal="left" vertical="center" wrapText="1"/>
    </xf>
    <xf numFmtId="0" fontId="4" fillId="3" borderId="50" xfId="2" applyFont="1" applyFill="1" applyBorder="1" applyAlignment="1">
      <alignment horizontal="left" vertical="center" wrapText="1"/>
    </xf>
    <xf numFmtId="0" fontId="17" fillId="3" borderId="6" xfId="2" applyFont="1" applyFill="1" applyBorder="1" applyAlignment="1">
      <alignment horizontal="left" vertical="center" wrapText="1"/>
    </xf>
    <xf numFmtId="0" fontId="17" fillId="3" borderId="7" xfId="2" applyFont="1" applyFill="1" applyBorder="1" applyAlignment="1">
      <alignment horizontal="left" vertical="center" wrapText="1"/>
    </xf>
    <xf numFmtId="0" fontId="17" fillId="3" borderId="44" xfId="2" applyFont="1" applyFill="1" applyBorder="1" applyAlignment="1">
      <alignment horizontal="left" vertical="center" wrapText="1"/>
    </xf>
    <xf numFmtId="0" fontId="17" fillId="3" borderId="6" xfId="2" applyFont="1" applyFill="1" applyBorder="1" applyAlignment="1">
      <alignment horizontal="left" vertical="center" wrapText="1"/>
    </xf>
    <xf numFmtId="0" fontId="17" fillId="3" borderId="7" xfId="2" applyFont="1" applyFill="1" applyBorder="1" applyAlignment="1">
      <alignment horizontal="left" vertical="center" wrapText="1"/>
    </xf>
    <xf numFmtId="0" fontId="17" fillId="3" borderId="44" xfId="2" applyFont="1" applyFill="1" applyBorder="1" applyAlignment="1">
      <alignment horizontal="left" vertical="center" wrapText="1"/>
    </xf>
    <xf numFmtId="0" fontId="6" fillId="0" borderId="0" xfId="0" applyFont="1" applyFill="1"/>
    <xf numFmtId="44" fontId="4" fillId="3" borderId="19" xfId="1" applyFont="1" applyFill="1" applyBorder="1" applyAlignment="1" applyProtection="1">
      <alignment horizontal="center" vertical="center" wrapText="1"/>
      <protection locked="0"/>
    </xf>
  </cellXfs>
  <cellStyles count="19">
    <cellStyle name="Komma 2" xfId="4" xr:uid="{00000000-0005-0000-0000-000000000000}"/>
    <cellStyle name="Komma 3" xfId="14" xr:uid="{00000000-0005-0000-0000-000001000000}"/>
    <cellStyle name="Prozent" xfId="18" builtinId="5"/>
    <cellStyle name="Prozent 2" xfId="5" xr:uid="{00000000-0005-0000-0000-000003000000}"/>
    <cellStyle name="Prozent 2 2" xfId="16" xr:uid="{00000000-0005-0000-0000-000004000000}"/>
    <cellStyle name="Prozent 3" xfId="7" xr:uid="{00000000-0005-0000-0000-000005000000}"/>
    <cellStyle name="Standard" xfId="0" builtinId="0"/>
    <cellStyle name="Standard 2" xfId="8" xr:uid="{00000000-0005-0000-0000-000007000000}"/>
    <cellStyle name="Standard 2 2" xfId="15" xr:uid="{00000000-0005-0000-0000-000008000000}"/>
    <cellStyle name="Standard 2 3" xfId="2" xr:uid="{00000000-0005-0000-0000-000009000000}"/>
    <cellStyle name="Standard 3" xfId="11" xr:uid="{00000000-0005-0000-0000-00000A000000}"/>
    <cellStyle name="Standard 3 2" xfId="13" xr:uid="{00000000-0005-0000-0000-00000B000000}"/>
    <cellStyle name="Standard 4" xfId="9" xr:uid="{00000000-0005-0000-0000-00000C000000}"/>
    <cellStyle name="Währung" xfId="1" builtinId="4"/>
    <cellStyle name="Währung 2" xfId="3" xr:uid="{00000000-0005-0000-0000-00000E000000}"/>
    <cellStyle name="Währung 2 2" xfId="12" xr:uid="{00000000-0005-0000-0000-00000F000000}"/>
    <cellStyle name="Währung 3" xfId="6" xr:uid="{00000000-0005-0000-0000-000010000000}"/>
    <cellStyle name="Währung 3 2" xfId="17" xr:uid="{00000000-0005-0000-0000-000011000000}"/>
    <cellStyle name="Währung 4" xfId="10" xr:uid="{00000000-0005-0000-0000-00001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Asklepios">
  <a:themeElements>
    <a:clrScheme name="ASKLEPIOS">
      <a:dk1>
        <a:srgbClr val="007377"/>
      </a:dk1>
      <a:lt1>
        <a:srgbClr val="FFFFFF"/>
      </a:lt1>
      <a:dk2>
        <a:srgbClr val="000000"/>
      </a:dk2>
      <a:lt2>
        <a:srgbClr val="BB16A3"/>
      </a:lt2>
      <a:accent1>
        <a:srgbClr val="254A5D"/>
      </a:accent1>
      <a:accent2>
        <a:srgbClr val="6558B1"/>
      </a:accent2>
      <a:accent3>
        <a:srgbClr val="BB16A3"/>
      </a:accent3>
      <a:accent4>
        <a:srgbClr val="FFB81C"/>
      </a:accent4>
      <a:accent5>
        <a:srgbClr val="64EB9B"/>
      </a:accent5>
      <a:accent6>
        <a:srgbClr val="FF417D"/>
      </a:accent6>
      <a:hlink>
        <a:srgbClr val="007377"/>
      </a:hlink>
      <a:folHlink>
        <a:srgbClr val="56B093"/>
      </a:folHlink>
    </a:clrScheme>
    <a:fontScheme name="Signify font theme">
      <a:majorFont>
        <a:latin typeface="Calibri"/>
        <a:ea typeface=""/>
        <a:cs typeface=""/>
      </a:majorFont>
      <a:minorFont>
        <a:latin typeface="Calibri"/>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tx1"/>
        </a:solidFill>
        <a:ln>
          <a:noFill/>
        </a:ln>
      </a:spPr>
      <a:bodyPr rtlCol="0" anchor="ctr"/>
      <a:lstStyle>
        <a:defPPr algn="ctr">
          <a:defRPr sz="2053" b="0" i="0" dirty="0">
            <a:latin typeface="Inter" panose="02000503000000020004" pitchFamily="2" charset="0"/>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lIns="0" tIns="0" rIns="0" bIns="0" rtlCol="0">
        <a:noAutofit/>
      </a:bodyPr>
      <a:lstStyle>
        <a:defPPr algn="l">
          <a:lnSpc>
            <a:spcPct val="90000"/>
          </a:lnSpc>
          <a:spcAft>
            <a:spcPts val="900"/>
          </a:spcAft>
          <a:defRPr sz="1800" dirty="0" err="1" smtClean="0">
            <a:solidFill>
              <a:schemeClr val="tx2"/>
            </a:solidFill>
          </a:defRPr>
        </a:defPPr>
      </a:lstStyle>
    </a:txDef>
  </a:objectDefaults>
  <a:extraClrSchemeLst/>
  <a:extLst>
    <a:ext uri="{05A4C25C-085E-4340-85A3-A5531E510DB2}">
      <thm15:themeFamily xmlns:thm15="http://schemas.microsoft.com/office/thememl/2012/main" name="Präsentation1" id="{BC27B124-035A-4291-B75E-CB679775B5E4}" vid="{A10FC893-E1ED-4C9E-9DBF-42FEB1BFA0A9}"/>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sheetPr>
  <dimension ref="B1:R31"/>
  <sheetViews>
    <sheetView zoomScale="115" zoomScaleNormal="115" zoomScaleSheetLayoutView="55" workbookViewId="0">
      <selection activeCell="H12" sqref="H12"/>
    </sheetView>
  </sheetViews>
  <sheetFormatPr baseColWidth="10" defaultRowHeight="15" x14ac:dyDescent="0.25"/>
  <cols>
    <col min="1" max="1" width="1.140625" style="5" customWidth="1"/>
    <col min="2" max="2" width="11.42578125" style="5"/>
    <col min="3" max="3" width="48.5703125" style="5" customWidth="1"/>
    <col min="4" max="4" width="11.85546875" style="5" customWidth="1"/>
    <col min="5" max="5" width="25.42578125" style="5" customWidth="1"/>
    <col min="6" max="6" width="11.42578125" style="5"/>
    <col min="7" max="7" width="21.42578125" style="5" customWidth="1"/>
    <col min="8" max="8" width="21.5703125" style="5" customWidth="1"/>
    <col min="9" max="9" width="18.42578125" style="5" bestFit="1" customWidth="1"/>
    <col min="10" max="10" width="17.5703125" style="5" bestFit="1" customWidth="1"/>
    <col min="11" max="16384" width="11.42578125" style="5"/>
  </cols>
  <sheetData>
    <row r="1" spans="2:18" ht="30" customHeight="1" x14ac:dyDescent="0.25">
      <c r="B1" s="106" t="s">
        <v>81</v>
      </c>
      <c r="C1" s="107"/>
      <c r="D1" s="107"/>
      <c r="E1" s="108"/>
      <c r="G1" s="100" t="s">
        <v>89</v>
      </c>
      <c r="H1" s="101"/>
      <c r="I1" s="101"/>
      <c r="J1" s="102"/>
      <c r="K1" s="72"/>
      <c r="L1" s="72"/>
      <c r="M1" s="72"/>
      <c r="N1" s="72"/>
      <c r="O1" s="72"/>
      <c r="P1" s="72"/>
      <c r="Q1" s="72"/>
      <c r="R1" s="72"/>
    </row>
    <row r="2" spans="2:18" ht="10.5" customHeight="1" x14ac:dyDescent="0.25">
      <c r="B2" s="71"/>
      <c r="C2" s="71"/>
      <c r="D2" s="71"/>
      <c r="E2" s="71"/>
      <c r="H2" s="73"/>
      <c r="K2" s="53"/>
      <c r="L2" s="53"/>
      <c r="M2" s="53"/>
      <c r="N2" s="53"/>
      <c r="O2" s="53"/>
      <c r="P2" s="53"/>
      <c r="Q2" s="53"/>
      <c r="R2" s="53"/>
    </row>
    <row r="3" spans="2:18" ht="30" customHeight="1" x14ac:dyDescent="0.25">
      <c r="B3" s="121" t="s">
        <v>79</v>
      </c>
      <c r="C3" s="122"/>
      <c r="D3" s="61"/>
      <c r="E3" s="86">
        <v>61370550</v>
      </c>
      <c r="G3" s="74" t="s">
        <v>82</v>
      </c>
      <c r="H3" s="75" t="s">
        <v>83</v>
      </c>
      <c r="I3" s="76" t="s">
        <v>84</v>
      </c>
      <c r="J3" s="77" t="s">
        <v>85</v>
      </c>
    </row>
    <row r="4" spans="2:18" ht="30" customHeight="1" x14ac:dyDescent="0.25">
      <c r="B4" s="89" t="s">
        <v>6</v>
      </c>
      <c r="C4" s="90"/>
      <c r="D4" s="38"/>
      <c r="E4" s="35"/>
      <c r="G4" s="78" t="s">
        <v>86</v>
      </c>
      <c r="H4" s="79">
        <v>0.55000000000000004</v>
      </c>
      <c r="I4" s="80">
        <v>104231000</v>
      </c>
      <c r="J4" s="81">
        <f>I4*H4</f>
        <v>57327050.000000007</v>
      </c>
    </row>
    <row r="5" spans="2:18" ht="30" customHeight="1" x14ac:dyDescent="0.25">
      <c r="B5" s="91" t="s">
        <v>7</v>
      </c>
      <c r="C5" s="92"/>
      <c r="D5" s="92"/>
      <c r="E5" s="55"/>
      <c r="G5" s="82" t="s">
        <v>87</v>
      </c>
      <c r="H5" s="83">
        <v>0.1</v>
      </c>
      <c r="I5" s="84">
        <v>40435000</v>
      </c>
      <c r="J5" s="85">
        <f>I5*H5</f>
        <v>4043500</v>
      </c>
    </row>
    <row r="6" spans="2:18" ht="8.25" customHeight="1" x14ac:dyDescent="0.25">
      <c r="B6" s="58"/>
      <c r="C6" s="58"/>
      <c r="D6" s="59"/>
      <c r="E6" s="60"/>
    </row>
    <row r="7" spans="2:18" ht="30" customHeight="1" x14ac:dyDescent="0.25">
      <c r="B7" s="93" t="s">
        <v>80</v>
      </c>
      <c r="C7" s="94"/>
      <c r="D7" s="95"/>
      <c r="E7" s="56" t="s">
        <v>8</v>
      </c>
      <c r="G7" s="103" t="s">
        <v>88</v>
      </c>
      <c r="H7" s="103"/>
      <c r="I7" s="103"/>
      <c r="J7" s="87">
        <f>J4+J5</f>
        <v>61370550.000000007</v>
      </c>
    </row>
    <row r="8" spans="2:18" ht="30" customHeight="1" x14ac:dyDescent="0.25">
      <c r="B8" s="21" t="s">
        <v>9</v>
      </c>
      <c r="C8" s="96" t="s">
        <v>30</v>
      </c>
      <c r="D8" s="97"/>
      <c r="E8" s="46"/>
    </row>
    <row r="9" spans="2:18" ht="30" customHeight="1" x14ac:dyDescent="0.25">
      <c r="B9" s="22" t="s">
        <v>10</v>
      </c>
      <c r="C9" s="98" t="s">
        <v>31</v>
      </c>
      <c r="D9" s="99"/>
      <c r="E9" s="47"/>
    </row>
    <row r="10" spans="2:18" ht="30" customHeight="1" x14ac:dyDescent="0.25">
      <c r="B10" s="22" t="s">
        <v>11</v>
      </c>
      <c r="C10" s="98" t="s">
        <v>32</v>
      </c>
      <c r="D10" s="99"/>
      <c r="E10" s="47"/>
    </row>
    <row r="11" spans="2:18" ht="30" customHeight="1" x14ac:dyDescent="0.25">
      <c r="B11" s="22" t="s">
        <v>12</v>
      </c>
      <c r="C11" s="98" t="s">
        <v>33</v>
      </c>
      <c r="D11" s="99"/>
      <c r="E11" s="47"/>
    </row>
    <row r="12" spans="2:18" ht="30" customHeight="1" x14ac:dyDescent="0.25">
      <c r="B12" s="22" t="s">
        <v>13</v>
      </c>
      <c r="C12" s="98" t="s">
        <v>34</v>
      </c>
      <c r="D12" s="99"/>
      <c r="E12" s="47"/>
    </row>
    <row r="13" spans="2:18" ht="30" customHeight="1" x14ac:dyDescent="0.25">
      <c r="B13" s="22" t="s">
        <v>14</v>
      </c>
      <c r="C13" s="50" t="s">
        <v>35</v>
      </c>
      <c r="D13" s="49"/>
      <c r="E13" s="47"/>
    </row>
    <row r="14" spans="2:18" ht="30" customHeight="1" x14ac:dyDescent="0.25">
      <c r="B14" s="23" t="s">
        <v>15</v>
      </c>
      <c r="C14" s="24"/>
      <c r="D14" s="40"/>
      <c r="E14" s="25">
        <f>SUM(E8:E13)</f>
        <v>0</v>
      </c>
    </row>
    <row r="15" spans="2:18" ht="30" customHeight="1" x14ac:dyDescent="0.25">
      <c r="B15" s="112" t="s">
        <v>28</v>
      </c>
      <c r="C15" s="113"/>
      <c r="D15" s="114"/>
      <c r="E15" s="26"/>
    </row>
    <row r="16" spans="2:18" ht="30" customHeight="1" x14ac:dyDescent="0.25">
      <c r="B16" s="115" t="s">
        <v>29</v>
      </c>
      <c r="C16" s="116"/>
      <c r="D16" s="117"/>
      <c r="E16" s="27"/>
    </row>
    <row r="17" spans="2:5" ht="30" customHeight="1" x14ac:dyDescent="0.25">
      <c r="B17" s="118" t="s">
        <v>90</v>
      </c>
      <c r="C17" s="119"/>
      <c r="D17" s="120"/>
      <c r="E17" s="57">
        <f>(E14+(E14*E15)-(E14*E16))</f>
        <v>0</v>
      </c>
    </row>
    <row r="18" spans="2:5" ht="8.25" customHeight="1" x14ac:dyDescent="0.25">
      <c r="B18" s="44"/>
      <c r="C18" s="7"/>
      <c r="D18" s="39"/>
      <c r="E18" s="45"/>
    </row>
    <row r="19" spans="2:5" ht="30" customHeight="1" x14ac:dyDescent="0.25">
      <c r="B19" s="62" t="s">
        <v>16</v>
      </c>
      <c r="C19" s="58"/>
      <c r="D19" s="59"/>
      <c r="E19" s="63"/>
    </row>
    <row r="20" spans="2:5" ht="30" customHeight="1" x14ac:dyDescent="0.25">
      <c r="B20" s="21"/>
      <c r="C20" s="36" t="s">
        <v>17</v>
      </c>
      <c r="D20" s="41"/>
      <c r="E20" s="37"/>
    </row>
    <row r="21" spans="2:5" ht="30" customHeight="1" x14ac:dyDescent="0.25">
      <c r="B21" s="64"/>
      <c r="C21" s="65" t="s">
        <v>18</v>
      </c>
      <c r="D21" s="66" t="s">
        <v>19</v>
      </c>
      <c r="E21" s="67">
        <f>E20*50</f>
        <v>0</v>
      </c>
    </row>
    <row r="22" spans="2:5" ht="8.25" customHeight="1" x14ac:dyDescent="0.25">
      <c r="B22" s="44"/>
      <c r="C22" s="44"/>
      <c r="D22" s="52"/>
      <c r="E22" s="45"/>
    </row>
    <row r="23" spans="2:5" ht="30" customHeight="1" x14ac:dyDescent="0.25">
      <c r="B23" s="68" t="s">
        <v>36</v>
      </c>
      <c r="C23" s="69"/>
      <c r="D23" s="69"/>
      <c r="E23" s="70"/>
    </row>
    <row r="24" spans="2:5" ht="30" customHeight="1" x14ac:dyDescent="0.25">
      <c r="B24" s="28"/>
      <c r="C24" s="109" t="s">
        <v>37</v>
      </c>
      <c r="D24" s="110"/>
      <c r="E24" s="29">
        <f>E17</f>
        <v>0</v>
      </c>
    </row>
    <row r="25" spans="2:5" ht="30" customHeight="1" x14ac:dyDescent="0.25">
      <c r="B25" s="30" t="s">
        <v>20</v>
      </c>
      <c r="C25" s="111" t="s">
        <v>38</v>
      </c>
      <c r="D25" s="99"/>
      <c r="E25" s="31">
        <f>'BL-TWP'!F63</f>
        <v>0</v>
      </c>
    </row>
    <row r="26" spans="2:5" ht="30" customHeight="1" x14ac:dyDescent="0.25">
      <c r="B26" s="32" t="s">
        <v>20</v>
      </c>
      <c r="C26" s="109" t="s">
        <v>21</v>
      </c>
      <c r="D26" s="110"/>
      <c r="E26" s="29">
        <f>E21</f>
        <v>0</v>
      </c>
    </row>
    <row r="27" spans="2:5" ht="30" customHeight="1" x14ac:dyDescent="0.25">
      <c r="B27" s="104" t="s">
        <v>22</v>
      </c>
      <c r="C27" s="105"/>
      <c r="D27" s="42"/>
      <c r="E27" s="33">
        <f>SUM(E24:E26)</f>
        <v>0</v>
      </c>
    </row>
    <row r="28" spans="2:5" ht="30" customHeight="1" x14ac:dyDescent="0.25">
      <c r="B28" s="34" t="s">
        <v>23</v>
      </c>
      <c r="C28" s="48" t="s">
        <v>24</v>
      </c>
      <c r="D28" s="43"/>
      <c r="E28" s="31">
        <f>SUM(E27)*D28</f>
        <v>0</v>
      </c>
    </row>
    <row r="29" spans="2:5" ht="30" customHeight="1" x14ac:dyDescent="0.25">
      <c r="B29" s="104" t="s">
        <v>25</v>
      </c>
      <c r="C29" s="105"/>
      <c r="D29" s="42"/>
      <c r="E29" s="33">
        <f>SUM(E27:E28)</f>
        <v>0</v>
      </c>
    </row>
    <row r="30" spans="2:5" ht="30" customHeight="1" x14ac:dyDescent="0.25">
      <c r="B30" s="34" t="s">
        <v>23</v>
      </c>
      <c r="C30" s="48" t="s">
        <v>26</v>
      </c>
      <c r="D30" s="88">
        <v>0.19</v>
      </c>
      <c r="E30" s="31">
        <f>D30*E29</f>
        <v>0</v>
      </c>
    </row>
    <row r="31" spans="2:5" ht="30" customHeight="1" x14ac:dyDescent="0.25">
      <c r="B31" s="104" t="s">
        <v>27</v>
      </c>
      <c r="C31" s="105"/>
      <c r="D31" s="42"/>
      <c r="E31" s="33">
        <f>E29+E30</f>
        <v>0</v>
      </c>
    </row>
  </sheetData>
  <sheetProtection sheet="1" objects="1" scenarios="1"/>
  <mergeCells count="21">
    <mergeCell ref="G1:J1"/>
    <mergeCell ref="G7:I7"/>
    <mergeCell ref="B31:C31"/>
    <mergeCell ref="B1:E1"/>
    <mergeCell ref="C26:D26"/>
    <mergeCell ref="B27:C27"/>
    <mergeCell ref="B29:C29"/>
    <mergeCell ref="C24:D24"/>
    <mergeCell ref="C25:D25"/>
    <mergeCell ref="B15:D15"/>
    <mergeCell ref="B16:D16"/>
    <mergeCell ref="B17:D17"/>
    <mergeCell ref="B3:C3"/>
    <mergeCell ref="C10:D10"/>
    <mergeCell ref="C11:D11"/>
    <mergeCell ref="C12:D12"/>
    <mergeCell ref="B4:C4"/>
    <mergeCell ref="B5:D5"/>
    <mergeCell ref="B7:D7"/>
    <mergeCell ref="C8:D8"/>
    <mergeCell ref="C9:D9"/>
  </mergeCells>
  <phoneticPr fontId="13" type="noConversion"/>
  <pageMargins left="0.7" right="0.7" top="0.78740157499999996" bottom="0.78740157499999996" header="0.3" footer="0.3"/>
  <pageSetup paperSize="9" scale="88" orientation="portrait" r:id="rId1"/>
  <colBreaks count="1" manualBreakCount="1">
    <brk id="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2">
    <tabColor theme="8"/>
  </sheetPr>
  <dimension ref="B2:G63"/>
  <sheetViews>
    <sheetView tabSelected="1" workbookViewId="0">
      <selection activeCell="I9" sqref="I9"/>
    </sheetView>
  </sheetViews>
  <sheetFormatPr baseColWidth="10" defaultRowHeight="15" x14ac:dyDescent="0.25"/>
  <cols>
    <col min="1" max="1" width="11.42578125" style="5"/>
    <col min="2" max="2" width="70.28515625" style="5" customWidth="1"/>
    <col min="3" max="5" width="11.42578125" style="5"/>
    <col min="6" max="6" width="25.42578125" style="5" customWidth="1"/>
    <col min="7" max="16384" width="11.42578125" style="5"/>
  </cols>
  <sheetData>
    <row r="2" spans="2:6" ht="30" customHeight="1" x14ac:dyDescent="0.25">
      <c r="B2" s="131" t="s">
        <v>92</v>
      </c>
      <c r="C2" s="132"/>
      <c r="D2" s="132"/>
      <c r="E2" s="132"/>
      <c r="F2" s="132"/>
    </row>
    <row r="3" spans="2:6" ht="15.75" thickBot="1" x14ac:dyDescent="0.3">
      <c r="B3" s="6"/>
      <c r="C3" s="7"/>
      <c r="D3" s="7"/>
      <c r="E3" s="7"/>
      <c r="F3" s="8"/>
    </row>
    <row r="4" spans="2:6" ht="30" customHeight="1" x14ac:dyDescent="0.25">
      <c r="B4" s="9" t="s">
        <v>57</v>
      </c>
      <c r="C4" s="10"/>
      <c r="D4" s="10"/>
      <c r="E4" s="10"/>
      <c r="F4" s="11"/>
    </row>
    <row r="5" spans="2:6" ht="24" x14ac:dyDescent="0.25">
      <c r="B5" s="133" t="s">
        <v>91</v>
      </c>
      <c r="C5" s="134"/>
      <c r="D5" s="12"/>
      <c r="E5" s="13"/>
      <c r="F5" s="1" t="s">
        <v>1</v>
      </c>
    </row>
    <row r="6" spans="2:6" ht="37.5" customHeight="1" x14ac:dyDescent="0.25">
      <c r="B6" s="123" t="s">
        <v>39</v>
      </c>
      <c r="C6" s="124"/>
      <c r="D6" s="124"/>
      <c r="E6" s="124"/>
      <c r="F6" s="2"/>
    </row>
    <row r="7" spans="2:6" ht="30" customHeight="1" x14ac:dyDescent="0.25">
      <c r="B7" s="123" t="s">
        <v>40</v>
      </c>
      <c r="C7" s="124"/>
      <c r="D7" s="124"/>
      <c r="E7" s="129"/>
      <c r="F7" s="2"/>
    </row>
    <row r="8" spans="2:6" ht="30" customHeight="1" x14ac:dyDescent="0.25">
      <c r="B8" s="123" t="s">
        <v>41</v>
      </c>
      <c r="C8" s="124"/>
      <c r="D8" s="124"/>
      <c r="E8" s="129"/>
      <c r="F8" s="2"/>
    </row>
    <row r="9" spans="2:6" ht="30" customHeight="1" thickBot="1" x14ac:dyDescent="0.3">
      <c r="B9" s="123" t="s">
        <v>42</v>
      </c>
      <c r="C9" s="124"/>
      <c r="D9" s="124"/>
      <c r="E9" s="124"/>
      <c r="F9" s="2"/>
    </row>
    <row r="10" spans="2:6" ht="30" customHeight="1" thickBot="1" x14ac:dyDescent="0.3">
      <c r="B10" s="127" t="s">
        <v>2</v>
      </c>
      <c r="C10" s="128"/>
      <c r="D10" s="128"/>
      <c r="E10" s="128"/>
      <c r="F10" s="14">
        <f>SUM(F6:F9)</f>
        <v>0</v>
      </c>
    </row>
    <row r="11" spans="2:6" ht="21.75" customHeight="1" thickBot="1" x14ac:dyDescent="0.3">
      <c r="B11" s="3"/>
      <c r="C11" s="3"/>
      <c r="D11" s="3"/>
      <c r="E11" s="3"/>
      <c r="F11" s="4"/>
    </row>
    <row r="12" spans="2:6" ht="30" customHeight="1" x14ac:dyDescent="0.25">
      <c r="B12" s="135" t="s">
        <v>56</v>
      </c>
      <c r="C12" s="136"/>
      <c r="D12" s="136"/>
      <c r="E12" s="142"/>
      <c r="F12" s="17"/>
    </row>
    <row r="13" spans="2:6" ht="30" customHeight="1" x14ac:dyDescent="0.25">
      <c r="B13" s="125" t="s">
        <v>0</v>
      </c>
      <c r="C13" s="126"/>
      <c r="D13" s="15"/>
      <c r="E13" s="16"/>
      <c r="F13" s="18" t="s">
        <v>1</v>
      </c>
    </row>
    <row r="14" spans="2:6" ht="30" customHeight="1" x14ac:dyDescent="0.25">
      <c r="B14" s="123" t="s">
        <v>43</v>
      </c>
      <c r="C14" s="124"/>
      <c r="D14" s="124"/>
      <c r="E14" s="124"/>
      <c r="F14" s="2"/>
    </row>
    <row r="15" spans="2:6" ht="30" customHeight="1" x14ac:dyDescent="0.25">
      <c r="B15" s="123" t="s">
        <v>44</v>
      </c>
      <c r="C15" s="124"/>
      <c r="D15" s="124"/>
      <c r="E15" s="129"/>
      <c r="F15" s="2"/>
    </row>
    <row r="16" spans="2:6" ht="30" customHeight="1" x14ac:dyDescent="0.25">
      <c r="B16" s="123" t="s">
        <v>45</v>
      </c>
      <c r="C16" s="124"/>
      <c r="D16" s="124"/>
      <c r="E16" s="129"/>
      <c r="F16" s="2"/>
    </row>
    <row r="17" spans="2:7" ht="37.5" customHeight="1" x14ac:dyDescent="0.25">
      <c r="B17" s="123" t="s">
        <v>46</v>
      </c>
      <c r="C17" s="124"/>
      <c r="D17" s="124"/>
      <c r="E17" s="129"/>
      <c r="F17" s="2"/>
    </row>
    <row r="18" spans="2:7" ht="30" customHeight="1" thickBot="1" x14ac:dyDescent="0.3">
      <c r="B18" s="146" t="s">
        <v>47</v>
      </c>
      <c r="C18" s="147"/>
      <c r="D18" s="147"/>
      <c r="E18" s="147"/>
      <c r="F18" s="153" t="s">
        <v>93</v>
      </c>
      <c r="G18" s="152"/>
    </row>
    <row r="19" spans="2:7" ht="30" customHeight="1" thickBot="1" x14ac:dyDescent="0.3">
      <c r="B19" s="127" t="s">
        <v>3</v>
      </c>
      <c r="C19" s="128"/>
      <c r="D19" s="128"/>
      <c r="E19" s="128"/>
      <c r="F19" s="14">
        <f>SUM(F14:F17)</f>
        <v>0</v>
      </c>
    </row>
    <row r="20" spans="2:7" ht="30" customHeight="1" thickBot="1" x14ac:dyDescent="0.3">
      <c r="B20" s="3"/>
      <c r="C20" s="3"/>
      <c r="D20" s="3"/>
      <c r="E20" s="3"/>
      <c r="F20" s="4"/>
    </row>
    <row r="21" spans="2:7" ht="30" customHeight="1" x14ac:dyDescent="0.25">
      <c r="B21" s="9" t="s">
        <v>55</v>
      </c>
      <c r="C21" s="10"/>
      <c r="D21" s="10"/>
      <c r="E21" s="10"/>
      <c r="F21" s="11"/>
    </row>
    <row r="22" spans="2:7" ht="30" customHeight="1" x14ac:dyDescent="0.25">
      <c r="B22" s="125" t="s">
        <v>0</v>
      </c>
      <c r="C22" s="126"/>
      <c r="D22" s="15"/>
      <c r="E22" s="16"/>
      <c r="F22" s="18" t="s">
        <v>1</v>
      </c>
    </row>
    <row r="23" spans="2:7" ht="37.5" customHeight="1" x14ac:dyDescent="0.25">
      <c r="B23" s="146" t="s">
        <v>48</v>
      </c>
      <c r="C23" s="147"/>
      <c r="D23" s="147"/>
      <c r="E23" s="147"/>
      <c r="F23" s="153" t="s">
        <v>93</v>
      </c>
      <c r="G23" s="152"/>
    </row>
    <row r="24" spans="2:7" ht="37.5" customHeight="1" x14ac:dyDescent="0.25">
      <c r="B24" s="146" t="s">
        <v>49</v>
      </c>
      <c r="C24" s="147"/>
      <c r="D24" s="147"/>
      <c r="E24" s="148"/>
      <c r="F24" s="153" t="s">
        <v>93</v>
      </c>
      <c r="G24" s="152"/>
    </row>
    <row r="25" spans="2:7" ht="45" customHeight="1" x14ac:dyDescent="0.25">
      <c r="B25" s="123" t="s">
        <v>50</v>
      </c>
      <c r="C25" s="124"/>
      <c r="D25" s="124"/>
      <c r="E25" s="129"/>
      <c r="F25" s="2"/>
      <c r="G25" s="152"/>
    </row>
    <row r="26" spans="2:7" ht="30" customHeight="1" x14ac:dyDescent="0.25">
      <c r="B26" s="149" t="s">
        <v>51</v>
      </c>
      <c r="C26" s="51"/>
      <c r="D26" s="51"/>
      <c r="E26" s="51"/>
      <c r="F26" s="153" t="s">
        <v>93</v>
      </c>
      <c r="G26" s="152"/>
    </row>
    <row r="27" spans="2:7" ht="37.5" customHeight="1" x14ac:dyDescent="0.25">
      <c r="B27" s="146" t="s">
        <v>52</v>
      </c>
      <c r="C27" s="147"/>
      <c r="D27" s="147"/>
      <c r="E27" s="148"/>
      <c r="F27" s="153" t="s">
        <v>93</v>
      </c>
      <c r="G27" s="152"/>
    </row>
    <row r="28" spans="2:7" ht="30" customHeight="1" thickBot="1" x14ac:dyDescent="0.3">
      <c r="B28" s="123" t="s">
        <v>53</v>
      </c>
      <c r="C28" s="124"/>
      <c r="D28" s="124"/>
      <c r="E28" s="124"/>
      <c r="F28" s="2"/>
    </row>
    <row r="29" spans="2:7" ht="30" customHeight="1" thickBot="1" x14ac:dyDescent="0.3">
      <c r="B29" s="127" t="s">
        <v>54</v>
      </c>
      <c r="C29" s="128"/>
      <c r="D29" s="128"/>
      <c r="E29" s="128"/>
      <c r="F29" s="14">
        <f>F25+F28</f>
        <v>0</v>
      </c>
    </row>
    <row r="30" spans="2:7" ht="30" customHeight="1" thickBot="1" x14ac:dyDescent="0.3">
      <c r="B30" s="3"/>
      <c r="C30" s="3"/>
      <c r="D30" s="3"/>
      <c r="E30" s="3"/>
      <c r="F30" s="4"/>
    </row>
    <row r="31" spans="2:7" ht="30" customHeight="1" x14ac:dyDescent="0.25">
      <c r="B31" s="140" t="s">
        <v>58</v>
      </c>
      <c r="C31" s="141"/>
      <c r="D31" s="141"/>
      <c r="E31" s="141"/>
      <c r="F31" s="19"/>
    </row>
    <row r="32" spans="2:7" ht="30" customHeight="1" x14ac:dyDescent="0.25">
      <c r="B32" s="125" t="s">
        <v>0</v>
      </c>
      <c r="C32" s="126"/>
      <c r="D32" s="15"/>
      <c r="E32" s="16"/>
      <c r="F32" s="18" t="s">
        <v>1</v>
      </c>
    </row>
    <row r="33" spans="2:7" ht="30" customHeight="1" x14ac:dyDescent="0.25">
      <c r="B33" s="123" t="s">
        <v>59</v>
      </c>
      <c r="C33" s="124"/>
      <c r="D33" s="124"/>
      <c r="E33" s="124"/>
      <c r="F33" s="2"/>
      <c r="G33" s="152"/>
    </row>
    <row r="34" spans="2:7" ht="37.5" customHeight="1" x14ac:dyDescent="0.25">
      <c r="B34" s="146" t="s">
        <v>60</v>
      </c>
      <c r="C34" s="147"/>
      <c r="D34" s="147"/>
      <c r="E34" s="148"/>
      <c r="F34" s="153" t="s">
        <v>93</v>
      </c>
      <c r="G34" s="152"/>
    </row>
    <row r="35" spans="2:7" ht="30" customHeight="1" x14ac:dyDescent="0.25">
      <c r="B35" s="146" t="s">
        <v>61</v>
      </c>
      <c r="C35" s="147"/>
      <c r="D35" s="147"/>
      <c r="E35" s="148"/>
      <c r="F35" s="153" t="s">
        <v>93</v>
      </c>
      <c r="G35" s="152"/>
    </row>
    <row r="36" spans="2:7" ht="30" customHeight="1" thickBot="1" x14ac:dyDescent="0.3">
      <c r="B36" s="146" t="s">
        <v>62</v>
      </c>
      <c r="C36" s="147"/>
      <c r="D36" s="147"/>
      <c r="E36" s="147"/>
      <c r="F36" s="153" t="s">
        <v>93</v>
      </c>
      <c r="G36" s="152"/>
    </row>
    <row r="37" spans="2:7" ht="30" customHeight="1" thickBot="1" x14ac:dyDescent="0.3">
      <c r="B37" s="127" t="s">
        <v>4</v>
      </c>
      <c r="C37" s="128"/>
      <c r="D37" s="128"/>
      <c r="E37" s="128"/>
      <c r="F37" s="14">
        <f>SUM(F33)</f>
        <v>0</v>
      </c>
    </row>
    <row r="38" spans="2:7" ht="30" customHeight="1" thickBot="1" x14ac:dyDescent="0.3">
      <c r="B38" s="3"/>
      <c r="C38" s="3"/>
      <c r="D38" s="3"/>
      <c r="E38" s="3"/>
      <c r="F38" s="4"/>
    </row>
    <row r="39" spans="2:7" ht="30" customHeight="1" x14ac:dyDescent="0.25">
      <c r="B39" s="135" t="s">
        <v>63</v>
      </c>
      <c r="C39" s="136"/>
      <c r="D39" s="136"/>
      <c r="E39" s="136"/>
      <c r="F39" s="19"/>
    </row>
    <row r="40" spans="2:7" ht="30" customHeight="1" x14ac:dyDescent="0.25">
      <c r="B40" s="125" t="s">
        <v>0</v>
      </c>
      <c r="C40" s="126"/>
      <c r="D40" s="15"/>
      <c r="E40" s="16"/>
      <c r="F40" s="18" t="s">
        <v>1</v>
      </c>
    </row>
    <row r="41" spans="2:7" ht="30" customHeight="1" x14ac:dyDescent="0.25">
      <c r="B41" s="137" t="s">
        <v>64</v>
      </c>
      <c r="C41" s="138"/>
      <c r="D41" s="138"/>
      <c r="E41" s="139"/>
      <c r="F41" s="2"/>
    </row>
    <row r="42" spans="2:7" ht="30" customHeight="1" x14ac:dyDescent="0.25">
      <c r="B42" s="143" t="s">
        <v>67</v>
      </c>
      <c r="C42" s="144"/>
      <c r="D42" s="144"/>
      <c r="E42" s="145"/>
      <c r="F42" s="54"/>
    </row>
    <row r="43" spans="2:7" ht="30" customHeight="1" x14ac:dyDescent="0.25">
      <c r="B43" s="123" t="s">
        <v>65</v>
      </c>
      <c r="C43" s="124"/>
      <c r="D43" s="124"/>
      <c r="E43" s="129"/>
      <c r="F43" s="2"/>
    </row>
    <row r="44" spans="2:7" ht="30" customHeight="1" thickBot="1" x14ac:dyDescent="0.3">
      <c r="B44" s="123" t="s">
        <v>66</v>
      </c>
      <c r="C44" s="124"/>
      <c r="D44" s="124"/>
      <c r="E44" s="129"/>
      <c r="F44" s="2"/>
    </row>
    <row r="45" spans="2:7" ht="30" customHeight="1" thickBot="1" x14ac:dyDescent="0.3">
      <c r="B45" s="127" t="s">
        <v>4</v>
      </c>
      <c r="C45" s="128"/>
      <c r="D45" s="128"/>
      <c r="E45" s="128"/>
      <c r="F45" s="14">
        <f>F41+F43+F44</f>
        <v>0</v>
      </c>
    </row>
    <row r="46" spans="2:7" ht="30" customHeight="1" thickBot="1" x14ac:dyDescent="0.3">
      <c r="B46" s="3"/>
      <c r="C46" s="3"/>
      <c r="D46" s="3"/>
      <c r="E46" s="3"/>
      <c r="F46" s="4"/>
    </row>
    <row r="47" spans="2:7" ht="30" customHeight="1" x14ac:dyDescent="0.25">
      <c r="B47" s="135" t="s">
        <v>68</v>
      </c>
      <c r="C47" s="136"/>
      <c r="D47" s="136"/>
      <c r="E47" s="136"/>
      <c r="F47" s="19"/>
    </row>
    <row r="48" spans="2:7" ht="30" customHeight="1" x14ac:dyDescent="0.25">
      <c r="B48" s="125" t="s">
        <v>0</v>
      </c>
      <c r="C48" s="126"/>
      <c r="D48" s="15"/>
      <c r="E48" s="16"/>
      <c r="F48" s="18" t="s">
        <v>1</v>
      </c>
    </row>
    <row r="49" spans="2:7" ht="30" customHeight="1" x14ac:dyDescent="0.25">
      <c r="B49" s="137" t="s">
        <v>69</v>
      </c>
      <c r="C49" s="138"/>
      <c r="D49" s="138"/>
      <c r="E49" s="139"/>
      <c r="F49" s="2"/>
    </row>
    <row r="50" spans="2:7" ht="30" customHeight="1" x14ac:dyDescent="0.25">
      <c r="B50" s="123" t="s">
        <v>70</v>
      </c>
      <c r="C50" s="124"/>
      <c r="D50" s="124"/>
      <c r="E50" s="129"/>
      <c r="F50" s="2"/>
    </row>
    <row r="51" spans="2:7" ht="30" customHeight="1" thickBot="1" x14ac:dyDescent="0.3">
      <c r="B51" s="123" t="s">
        <v>71</v>
      </c>
      <c r="C51" s="124"/>
      <c r="D51" s="124"/>
      <c r="E51" s="129"/>
      <c r="F51" s="2"/>
    </row>
    <row r="52" spans="2:7" ht="30" customHeight="1" thickBot="1" x14ac:dyDescent="0.3">
      <c r="B52" s="127" t="s">
        <v>72</v>
      </c>
      <c r="C52" s="128"/>
      <c r="D52" s="128"/>
      <c r="E52" s="128"/>
      <c r="F52" s="14">
        <f>SUM(F49:F51)</f>
        <v>0</v>
      </c>
    </row>
    <row r="53" spans="2:7" ht="30" customHeight="1" thickBot="1" x14ac:dyDescent="0.3">
      <c r="B53" s="3"/>
      <c r="C53" s="3"/>
      <c r="D53" s="3"/>
      <c r="E53" s="3"/>
      <c r="F53" s="4"/>
    </row>
    <row r="54" spans="2:7" ht="30" customHeight="1" x14ac:dyDescent="0.25">
      <c r="B54" s="135" t="s">
        <v>73</v>
      </c>
      <c r="C54" s="136"/>
      <c r="D54" s="136"/>
      <c r="E54" s="136"/>
      <c r="F54" s="19"/>
    </row>
    <row r="55" spans="2:7" ht="30" customHeight="1" x14ac:dyDescent="0.25">
      <c r="B55" s="125" t="s">
        <v>0</v>
      </c>
      <c r="C55" s="126"/>
      <c r="D55" s="15"/>
      <c r="E55" s="16"/>
      <c r="F55" s="18" t="s">
        <v>1</v>
      </c>
    </row>
    <row r="56" spans="2:7" ht="30" customHeight="1" x14ac:dyDescent="0.25">
      <c r="B56" s="137" t="s">
        <v>74</v>
      </c>
      <c r="C56" s="138"/>
      <c r="D56" s="138"/>
      <c r="E56" s="139"/>
      <c r="F56" s="2"/>
    </row>
    <row r="57" spans="2:7" ht="30" customHeight="1" x14ac:dyDescent="0.25">
      <c r="B57" s="123" t="s">
        <v>75</v>
      </c>
      <c r="C57" s="124"/>
      <c r="D57" s="124"/>
      <c r="E57" s="129"/>
      <c r="F57" s="2"/>
    </row>
    <row r="58" spans="2:7" ht="30" customHeight="1" x14ac:dyDescent="0.25">
      <c r="B58" s="146" t="s">
        <v>76</v>
      </c>
      <c r="C58" s="147"/>
      <c r="D58" s="147"/>
      <c r="E58" s="148"/>
      <c r="F58" s="153" t="s">
        <v>93</v>
      </c>
      <c r="G58" s="152"/>
    </row>
    <row r="59" spans="2:7" ht="30" customHeight="1" x14ac:dyDescent="0.25">
      <c r="B59" s="149" t="s">
        <v>77</v>
      </c>
      <c r="C59" s="150"/>
      <c r="D59" s="150"/>
      <c r="E59" s="151"/>
      <c r="F59" s="153" t="s">
        <v>93</v>
      </c>
      <c r="G59" s="152"/>
    </row>
    <row r="60" spans="2:7" ht="30" customHeight="1" thickBot="1" x14ac:dyDescent="0.3">
      <c r="B60" s="146" t="s">
        <v>78</v>
      </c>
      <c r="C60" s="147"/>
      <c r="D60" s="147"/>
      <c r="E60" s="148"/>
      <c r="F60" s="153" t="s">
        <v>93</v>
      </c>
      <c r="G60" s="152"/>
    </row>
    <row r="61" spans="2:7" ht="30" customHeight="1" thickBot="1" x14ac:dyDescent="0.3">
      <c r="B61" s="127" t="s">
        <v>4</v>
      </c>
      <c r="C61" s="128"/>
      <c r="D61" s="128"/>
      <c r="E61" s="128"/>
      <c r="F61" s="14">
        <f>SUM(F56:F57)</f>
        <v>0</v>
      </c>
    </row>
    <row r="62" spans="2:7" ht="30" customHeight="1" thickBot="1" x14ac:dyDescent="0.3">
      <c r="B62" s="3"/>
      <c r="C62" s="3"/>
      <c r="D62" s="3"/>
      <c r="E62" s="3"/>
      <c r="F62" s="4"/>
    </row>
    <row r="63" spans="2:7" ht="30" customHeight="1" thickBot="1" x14ac:dyDescent="0.3">
      <c r="B63" s="127" t="s">
        <v>5</v>
      </c>
      <c r="C63" s="128"/>
      <c r="D63" s="128"/>
      <c r="E63" s="130"/>
      <c r="F63" s="20">
        <f>F10+F19+F29+F37+F45+F52+F61</f>
        <v>0</v>
      </c>
    </row>
  </sheetData>
  <mergeCells count="50">
    <mergeCell ref="B57:E57"/>
    <mergeCell ref="B60:E60"/>
    <mergeCell ref="B61:E61"/>
    <mergeCell ref="B54:E54"/>
    <mergeCell ref="B55:C55"/>
    <mergeCell ref="B56:E56"/>
    <mergeCell ref="B58:E58"/>
    <mergeCell ref="B52:E52"/>
    <mergeCell ref="B47:E47"/>
    <mergeCell ref="B48:C48"/>
    <mergeCell ref="B49:E49"/>
    <mergeCell ref="B50:E50"/>
    <mergeCell ref="B51:E51"/>
    <mergeCell ref="B34:E34"/>
    <mergeCell ref="B35:E35"/>
    <mergeCell ref="B43:E43"/>
    <mergeCell ref="B44:E44"/>
    <mergeCell ref="B42:E42"/>
    <mergeCell ref="B7:E7"/>
    <mergeCell ref="B8:E8"/>
    <mergeCell ref="B15:E15"/>
    <mergeCell ref="B16:E16"/>
    <mergeCell ref="B17:E17"/>
    <mergeCell ref="B12:E12"/>
    <mergeCell ref="B10:E10"/>
    <mergeCell ref="B63:E63"/>
    <mergeCell ref="B2:F2"/>
    <mergeCell ref="B6:E6"/>
    <mergeCell ref="B5:C5"/>
    <mergeCell ref="B13:C13"/>
    <mergeCell ref="B14:E14"/>
    <mergeCell ref="B9:E9"/>
    <mergeCell ref="B22:C22"/>
    <mergeCell ref="B23:E23"/>
    <mergeCell ref="B45:E45"/>
    <mergeCell ref="B39:E39"/>
    <mergeCell ref="B40:C40"/>
    <mergeCell ref="B41:E41"/>
    <mergeCell ref="B37:E37"/>
    <mergeCell ref="B36:E36"/>
    <mergeCell ref="B31:E31"/>
    <mergeCell ref="B18:E18"/>
    <mergeCell ref="B32:C32"/>
    <mergeCell ref="B33:E33"/>
    <mergeCell ref="B29:E29"/>
    <mergeCell ref="B19:E19"/>
    <mergeCell ref="B28:E28"/>
    <mergeCell ref="B27:E27"/>
    <mergeCell ref="B24:E24"/>
    <mergeCell ref="B25:E25"/>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GL-TWP</vt:lpstr>
      <vt:lpstr>BL-TWP</vt:lpstr>
    </vt:vector>
  </TitlesOfParts>
  <Company>Asklepios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Marlon Kihn</dc:creator>
  <cp:lastModifiedBy>Kihn, Marlon</cp:lastModifiedBy>
  <cp:lastPrinted>2026-02-05T12:44:16Z</cp:lastPrinted>
  <dcterms:created xsi:type="dcterms:W3CDTF">2026-02-02T13:49:17Z</dcterms:created>
  <dcterms:modified xsi:type="dcterms:W3CDTF">2026-08-06T09:41:38Z</dcterms:modified>
</cp:coreProperties>
</file>