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LV-PDF\Krankenhäuser\SLZ - Endoskopie\Dokumentationssystem\"/>
    </mc:Choice>
  </mc:AlternateContent>
  <bookViews>
    <workbookView xWindow="0" yWindow="0" windowWidth="28800" windowHeight="11580" tabRatio="793" activeTab="1"/>
  </bookViews>
  <sheets>
    <sheet name="1.0 Rahmenbedingungen" sheetId="44" r:id="rId1"/>
    <sheet name="2.Ausführung+Servicekonzept" sheetId="46" r:id="rId2"/>
    <sheet name="3. Allg. Hinweise" sheetId="56" r:id="rId3"/>
    <sheet name="4. End. Doku. System" sheetId="53" r:id="rId4"/>
    <sheet name="Preiszusammenstellung" sheetId="51" r:id="rId5"/>
  </sheets>
  <definedNames>
    <definedName name="_FilterDatabase" localSheetId="1" hidden="1">'2.Ausführung+Servicekonzept'!$A$2:$E$50</definedName>
    <definedName name="_FilterDatabase" localSheetId="2" hidden="1">'3. Allg. Hinweise'!$A$2:$H$4</definedName>
    <definedName name="_FilterDatabase" localSheetId="3" hidden="1">'4. End. Doku. System'!$A$2:$H$39</definedName>
    <definedName name="_xlnm._FilterDatabase" localSheetId="2" hidden="1">'3. Allg. Hinweise'!$A$1:$A$4</definedName>
    <definedName name="_xlnm._FilterDatabase" localSheetId="3" hidden="1">'4. End. Doku. System'!$A$1:$A$42</definedName>
    <definedName name="_xlnm.Print_Area" localSheetId="1">'2.Ausführung+Servicekonzept'!$A$1:$G$50</definedName>
    <definedName name="_xlnm.Print_Area" localSheetId="2">'3. Allg. Hinweise'!$A$1:$G$9</definedName>
    <definedName name="_xlnm.Print_Area" localSheetId="3">'4. End. Doku. System'!$A$1:$G$40</definedName>
    <definedName name="_xlnm.Print_Area" localSheetId="4">Preiszusammenstellung!$A$1:$G$23</definedName>
    <definedName name="_xlnm.Print_Titles" localSheetId="0">'1.0 Rahmenbedingungen'!$1:$1</definedName>
    <definedName name="_xlnm.Print_Titles" localSheetId="2">'3. Allg. Hinweise'!$1:$2</definedName>
    <definedName name="_xlnm.Print_Titles" localSheetId="3">'4. End. Doku. System'!$1:$2</definedName>
    <definedName name="Print_Area" localSheetId="1">'2.Ausführung+Servicekonzept'!$A$1:$E$50</definedName>
    <definedName name="Print_Area" localSheetId="2">'3. Allg. Hinweise'!$A$1:$H$4</definedName>
    <definedName name="Print_Area" localSheetId="3">'4. End. Doku. System'!$A$1:$H$42</definedName>
    <definedName name="Print_Area" localSheetId="4">Preiszusammenstellung!#REF!</definedName>
    <definedName name="Print_Titles" localSheetId="0">'1.0 Rahmenbedingungen'!$1:$1</definedName>
    <definedName name="Print_Titles" localSheetId="1">'2.Ausführung+Servicekonzept'!$1:$2</definedName>
    <definedName name="Print_Titles" localSheetId="2">'3. Allg. Hinweise'!$1:$2</definedName>
    <definedName name="Print_Titles" localSheetId="3">'4. End. Doku. System'!$1:$2</definedName>
  </definedNames>
  <calcPr calcId="162913"/>
</workbook>
</file>

<file path=xl/calcChain.xml><?xml version="1.0" encoding="utf-8"?>
<calcChain xmlns="http://schemas.openxmlformats.org/spreadsheetml/2006/main">
  <c r="E6" i="51" l="1"/>
  <c r="G6" i="51" s="1"/>
  <c r="E17" i="51"/>
  <c r="G17" i="51" s="1"/>
  <c r="A17" i="51"/>
  <c r="F11" i="51"/>
  <c r="F12" i="51"/>
  <c r="F13" i="51"/>
  <c r="F14" i="51"/>
  <c r="F15" i="51"/>
  <c r="F40" i="53"/>
  <c r="G18" i="51" l="1"/>
  <c r="F10" i="51" l="1"/>
  <c r="F9" i="51"/>
  <c r="F8" i="51"/>
  <c r="F50" i="46"/>
  <c r="F18" i="51" l="1"/>
  <c r="F19" i="51" s="1"/>
  <c r="F20" i="51" s="1"/>
  <c r="F21" i="51" s="1"/>
  <c r="F22" i="51" s="1"/>
  <c r="G19" i="51" l="1"/>
  <c r="G20" i="51" s="1"/>
  <c r="G21" i="51" l="1"/>
  <c r="G22" i="51" s="1"/>
  <c r="F23" i="51" s="1"/>
</calcChain>
</file>

<file path=xl/sharedStrings.xml><?xml version="1.0" encoding="utf-8"?>
<sst xmlns="http://schemas.openxmlformats.org/spreadsheetml/2006/main" count="507" uniqueCount="280">
  <si>
    <t>Lfd.
Nr.</t>
  </si>
  <si>
    <t>Einheit</t>
  </si>
  <si>
    <t>%</t>
  </si>
  <si>
    <t>Bewertungs-
gewichtung</t>
  </si>
  <si>
    <t>Bewertungs-
punkte (max.)</t>
  </si>
  <si>
    <t>KO</t>
  </si>
  <si>
    <t>Anzahl</t>
  </si>
  <si>
    <t>A</t>
  </si>
  <si>
    <t>Bezeichnung</t>
  </si>
  <si>
    <t>Summe Brutto</t>
  </si>
  <si>
    <t>Ust.</t>
  </si>
  <si>
    <t>Zw. Summe Netto - Gesamt</t>
  </si>
  <si>
    <t>Nachlass</t>
  </si>
  <si>
    <t>Stk.</t>
  </si>
  <si>
    <t>Angebotspreis</t>
  </si>
  <si>
    <t>GP [€]</t>
  </si>
  <si>
    <t>EP [€]</t>
  </si>
  <si>
    <t>ME</t>
  </si>
  <si>
    <t>Anz.</t>
  </si>
  <si>
    <t>Preiszusammenstellung</t>
  </si>
  <si>
    <t>1.0</t>
  </si>
  <si>
    <t>Geforderte Anlagen zum Angebot:</t>
  </si>
  <si>
    <r>
      <t xml:space="preserve">Mit dem Angebot sind neben den in den EVM geforderten Nachweisen folgende weitere 
Unterlagen zur Wertung in </t>
    </r>
    <r>
      <rPr>
        <b/>
        <sz val="10"/>
        <color rgb="FF000000"/>
        <rFont val="Arial"/>
        <family val="2"/>
      </rPr>
      <t>deutscher Sprache</t>
    </r>
    <r>
      <rPr>
        <sz val="10"/>
        <color rgb="FF000000"/>
        <rFont val="Arial"/>
        <family val="2"/>
      </rPr>
      <t xml:space="preserve"> mit abzugeben: </t>
    </r>
  </si>
  <si>
    <t xml:space="preserve"> Allgemeine Mindestanforderungen für das Angebot:</t>
  </si>
  <si>
    <t>Ausführung + Servicekonzept</t>
  </si>
  <si>
    <t>informativ</t>
  </si>
  <si>
    <t>Wie groß ist ihre Serviceorganisation in Deutschland?</t>
  </si>
  <si>
    <t>Wie viele Servicetechniker haben Sie für die ausgeschriebenen Systeme in Deutschland?</t>
  </si>
  <si>
    <t>Wie oft werden ihrer Servicetechniker geschult?</t>
  </si>
  <si>
    <t>Anzahl pro Jahr</t>
  </si>
  <si>
    <t>Nächstgelegener Servicestützpunkt</t>
  </si>
  <si>
    <t>h</t>
  </si>
  <si>
    <t>Zeit bis Techniker vor Ort</t>
  </si>
  <si>
    <t>EUR</t>
  </si>
  <si>
    <t>Der Bieter muss seine Leistungsfähigkeit in Referenzprojekten mit Benennung eines 
Ansprechpartners nachweisen können. In der Angebotsprüfung und Bewertung 
gemäß Bewertungsmatrix behalten sich der Auftraggeber und die prüfenden 
Ingenieure die Besichtigung einer Referenzadresse zur Feststellung und Prüfung der 
Leistungsfähigkeit des Bieters vor. Sollte diese Möglichkeit nicht angeboten werden 
bzw. die Angaben verweigert werden, kann das Angebot nicht gewertet werden.</t>
  </si>
  <si>
    <t>Es dürfen in den Angeboten zur Ausschreibung für alle Positionen im Hauptangebot 
nur Neugeräte angeboten werden.</t>
  </si>
  <si>
    <t>Für das angebotene System muss durch den Bieter weiterhin eine Versorgung mit 
Ersatzteilen und der Serviceleistungen inkl. des Updateservice für 
Softwarefunktionen und des Upgradeservice für Hardwarekomponenten der 
Rechner- und Anlagentechnik für mindestens 10 Jahre nach Beauftragung 
sichergestellt werden.</t>
  </si>
  <si>
    <t>Technische Datenblätter und Detailbeschreibungen für alle angebotenen Systeme</t>
  </si>
  <si>
    <t>Preis</t>
  </si>
  <si>
    <t>km</t>
  </si>
  <si>
    <t>Bieterangabe</t>
  </si>
  <si>
    <t>nein = Ausschluss</t>
  </si>
  <si>
    <t>Grundsätzliche Zielstellungen und Mindestanforderungen an ein wertbares Angebot:</t>
  </si>
  <si>
    <t>2.1</t>
  </si>
  <si>
    <t>2.2</t>
  </si>
  <si>
    <t>2.2.1</t>
  </si>
  <si>
    <t>2.3</t>
  </si>
  <si>
    <t>2.3.1</t>
  </si>
  <si>
    <t>Rahmenbedingungen</t>
  </si>
  <si>
    <t>1.1</t>
  </si>
  <si>
    <t>Projektbeschreibung und Aufgabestellung</t>
  </si>
  <si>
    <t>1.1.1</t>
  </si>
  <si>
    <t>1.2</t>
  </si>
  <si>
    <t>1.2.1</t>
  </si>
  <si>
    <t>1.2.2</t>
  </si>
  <si>
    <t>1.2.3</t>
  </si>
  <si>
    <t>1.2.4</t>
  </si>
  <si>
    <t>1.2.5</t>
  </si>
  <si>
    <t>1.3</t>
  </si>
  <si>
    <t>1.3.1</t>
  </si>
  <si>
    <t>1.3.2</t>
  </si>
  <si>
    <t>1.3.3</t>
  </si>
  <si>
    <t>1.3.4</t>
  </si>
  <si>
    <t>1.3.5</t>
  </si>
  <si>
    <t>1.3.6</t>
  </si>
  <si>
    <t>1.3.7</t>
  </si>
  <si>
    <t>1.3.8</t>
  </si>
  <si>
    <r>
      <t xml:space="preserve">Die v.g. Unterlagen müssen zusammen mit dem Angebot gekennzeichnet mit der jeweiligen 
Anlagennummer eingereicht werden und fließen in die Angebotsprüfung mit ein.  </t>
    </r>
    <r>
      <rPr>
        <b/>
        <sz val="10"/>
        <color rgb="FF000000"/>
        <rFont val="Arial"/>
        <family val="2"/>
      </rPr>
      <t>Alle Unterlagen MÜSSEN in deutscher Sprache abgegeben werden. Einzelne Unterlagen, wie Zertifizierungen etc. dürfen in englischer Sprache sein.</t>
    </r>
  </si>
  <si>
    <t>1.4</t>
  </si>
  <si>
    <t>1.4.1</t>
  </si>
  <si>
    <t>1.4.2</t>
  </si>
  <si>
    <t>Der Bieter hat die Möglichkeit sämtliche derzeit vorhandene Systeme der Radiologie, die 
Grundlage der Ausschreibung sind vor Ort zu besichtigen und sich über die Einbringwege 
und die entsprechenden Räumlichkeiten zu informieren. Dazu kann bei Bedarf mit Herrn 
Bedarff (Leitung Medizintechnik) ein entsprechender Termin vereinbart werden (Telefon: 
0551 - 5034-3323).</t>
  </si>
  <si>
    <t>Servicekonzept</t>
  </si>
  <si>
    <t>Es werden grundsätzlich nur Angebote von Bietern gewertet, die die formulierten Mindestanforderungen nachweislich erfüllen und in Bezug auf die Technik, die Bildgebung und Bildverarbeitung digitale Systeme gemäß dem aktuellsten Stand der Entwicklung anbieten können.</t>
  </si>
  <si>
    <t>Text</t>
  </si>
  <si>
    <t>2.1.1</t>
  </si>
  <si>
    <t>2.1.2</t>
  </si>
  <si>
    <t>2.3.1.1</t>
  </si>
  <si>
    <t>2.3.1.2</t>
  </si>
  <si>
    <t>entfällt</t>
  </si>
  <si>
    <t>Je System ein Musterinstallationsplan des Systems.</t>
  </si>
  <si>
    <t>2</t>
  </si>
  <si>
    <t>Bemerkung</t>
  </si>
  <si>
    <t>Ausführung der Montage einschließlich Übergabe</t>
  </si>
  <si>
    <t>Ausführungszeitpunkte gem. Formblatt</t>
  </si>
  <si>
    <t>Ansprechpartner</t>
  </si>
  <si>
    <t>Für Rückfragen zum Angebot ist zuständig:</t>
  </si>
  <si>
    <t>2.2.1.1</t>
  </si>
  <si>
    <t xml:space="preserve">                     Name</t>
  </si>
  <si>
    <t>2.2.1.2</t>
  </si>
  <si>
    <t xml:space="preserve">                     Telefon</t>
  </si>
  <si>
    <t>2.2.1.3</t>
  </si>
  <si>
    <t xml:space="preserve">                     E-Mail</t>
  </si>
  <si>
    <t>Einweisung</t>
  </si>
  <si>
    <t>Einweisung für Nutzer/Anwender im Angebot enthalten?</t>
  </si>
  <si>
    <t>Einweisung für interne Techniker im Angebot enthalten?</t>
  </si>
  <si>
    <t>2.4</t>
  </si>
  <si>
    <t>2.4.1</t>
  </si>
  <si>
    <t xml:space="preserve">                    - wie viele Niederlassungen/ Servicestützpunkte?</t>
  </si>
  <si>
    <t xml:space="preserve">                    - Mitarbeiter gesamt?</t>
  </si>
  <si>
    <t>2.4.2</t>
  </si>
  <si>
    <t>2.4.3</t>
  </si>
  <si>
    <t>2.4.4</t>
  </si>
  <si>
    <t>2.4.5</t>
  </si>
  <si>
    <t>2.4.6</t>
  </si>
  <si>
    <t>Reaktionszeit Kundendienst</t>
  </si>
  <si>
    <t>2.4.7</t>
  </si>
  <si>
    <t>2.4.8</t>
  </si>
  <si>
    <t>2.4.9</t>
  </si>
  <si>
    <t>Anfahrtspauschale</t>
  </si>
  <si>
    <t>erreichte Gesamtpunktzahl  Angebot  ( )</t>
  </si>
  <si>
    <t>Anfahrtszeit nach Bad Salzungen</t>
  </si>
  <si>
    <t>ja / nein</t>
  </si>
  <si>
    <t>Bemerkung des Anwenders</t>
  </si>
  <si>
    <t xml:space="preserve">Bieterangabe </t>
  </si>
  <si>
    <t>Sämtliche Prüfzeugnisse, Qualitätssicherungsnachweise und notwendige 
Zertifizierungsnachweise nach MPBetreibV, MPDG, MDR (unter Berücksichtigung der geltenden Übergangsfristen auch MDD) etc. in Kopie.</t>
  </si>
  <si>
    <t>Das Angebot umfasst für jede Position:
· die Werk- und Terminplanung 
· die Abstimmung vor Ort mit Bauleitung und Fachbauleitung
· die ggf. notwendige Vormontage von Unterkonstruktionen oder Systemkomponenten
· die Lieferung, Systemeinbringung vor Ort und Installation bis zur Übergabe der voll funktionsfähigen Systeme 
· die notwendigen und geforderten Abnahmeprüfungen bzw. Sachverständigenprüfungen 
· die Zusammenstellung der Revisionsunterlagen 
· sämtliche Einweisungs- und Schulungsmaßnahmen
· sämtliche geforderten Nachschulungen</t>
  </si>
  <si>
    <t>3</t>
  </si>
  <si>
    <t>3.1</t>
  </si>
  <si>
    <t>3.2</t>
  </si>
  <si>
    <t>4</t>
  </si>
  <si>
    <t>4.0</t>
  </si>
  <si>
    <t>Schulung kosten neutral</t>
  </si>
  <si>
    <t>2.3.1.3</t>
  </si>
  <si>
    <t>2.4.10</t>
  </si>
  <si>
    <t>2.4.11</t>
  </si>
  <si>
    <t xml:space="preserve">Steht Service außerhalb der regulären Arbeitszeiten zur Verfügung? </t>
  </si>
  <si>
    <r>
      <rPr>
        <b/>
        <sz val="12"/>
        <color rgb="FFFF0000"/>
        <rFont val="Arial"/>
        <family val="2"/>
      </rPr>
      <t>INVESTIV</t>
    </r>
    <r>
      <rPr>
        <b/>
        <sz val="12"/>
        <rFont val="Arial"/>
        <family val="2"/>
      </rPr>
      <t xml:space="preserve"> </t>
    </r>
    <r>
      <rPr>
        <b/>
        <u/>
        <sz val="10"/>
        <rFont val="Arial"/>
        <family val="2"/>
      </rPr>
      <t/>
    </r>
  </si>
  <si>
    <t>Optionen</t>
  </si>
  <si>
    <t>psch.</t>
  </si>
  <si>
    <t>Hersteller / Typ</t>
  </si>
  <si>
    <t>Zw. Summe Netto</t>
  </si>
  <si>
    <t>Summe Investiv und Optionen (Zur Wirtschaftlichkeitsbetrachtung gem. Reg. 2)</t>
  </si>
  <si>
    <t>2. Servicekonzept</t>
  </si>
  <si>
    <t>Eine Angebotsspezifikation der Gerätetechnik unter Berücksichtigung der Losbezeichnung, der Titelbezeichnung und der Positionsnummern aus dem Leistungsverzeichnis.</t>
  </si>
  <si>
    <t>2.1.3</t>
  </si>
  <si>
    <t>Tage</t>
  </si>
  <si>
    <t>4.1</t>
  </si>
  <si>
    <t>4.1.1</t>
  </si>
  <si>
    <t>4.1.2</t>
  </si>
  <si>
    <t>Allgemeine Hinweise</t>
  </si>
  <si>
    <t>Angebotenes System</t>
  </si>
  <si>
    <t>4.1.3</t>
  </si>
  <si>
    <t>Inhalt dieser Ausschreibung ist die Beschaffung von einem Dokumentationssystem für die Endoskopie</t>
  </si>
  <si>
    <t>Es ist zu berücksichtigen, dass die Lieferung und Montage des im Auftrag enthaltenen Systems in Abhängigkeit der Fertigstellung des Baus erfolgt. Die Liefertermine sind bei Beauftragung mit dem Bauherrn detalliert abzustimmen.</t>
  </si>
  <si>
    <t>Montage &amp; Installation</t>
  </si>
  <si>
    <t>2.1.4</t>
  </si>
  <si>
    <t>Gefordert wird ein Service- und Wartungsvertrag unter folgenden Rahmenbedingungen:</t>
  </si>
  <si>
    <t>Der Vollwartungsvertrag enthält alle Wartungen, Reparaturen, Ersatzteile, Fahrtkosten sowie eventuelle Software-Updates</t>
  </si>
  <si>
    <t>Der Vollwartungvertrag ist dem Angebot auf separater Anlage beizufügen und zu verpreisen.</t>
  </si>
  <si>
    <t>nein=Ausschluss</t>
  </si>
  <si>
    <r>
      <t xml:space="preserve">Während der 24-monatigen Gewährleistung ist der Vollwartungsvertrag zu v.g. Konditionen (gem. Pkt. </t>
    </r>
    <r>
      <rPr>
        <b/>
        <sz val="10"/>
        <rFont val="Arial"/>
        <family val="2"/>
      </rPr>
      <t>2.6.2</t>
    </r>
    <r>
      <rPr>
        <b/>
        <sz val="10"/>
        <color rgb="FF000000"/>
        <rFont val="Arial"/>
        <family val="2"/>
      </rPr>
      <t>) im Angebot enthalten.</t>
    </r>
  </si>
  <si>
    <t>Zustimmung zu Abschluss einer Vereinbarung über die Auftragsverarbeitung gemäß Art.28 – EU-DSGVO</t>
  </si>
  <si>
    <t>Das Unternehmen muss nach DIN EN ISO 13485:2021 zertifiziert sein</t>
  </si>
  <si>
    <t>Servicevertrag mit Rabatt auf Reparatur und Ersatzteile?</t>
  </si>
  <si>
    <t>ja = 5 Punkte, nein = 0 Punkte</t>
  </si>
  <si>
    <t>Wenn ja, wie viel?</t>
  </si>
  <si>
    <t>Kostenlose Bereitstellung von Reparaturüberbrückungsgeräten (mindestens innerhalb eines Servicevertrags)</t>
  </si>
  <si>
    <t>Kostenloser telefonischer und E-Mail Support (mindestens innerhalb eines Servicevertrags)</t>
  </si>
  <si>
    <t>Das Klinikum Bad Salzungen beabsichtigt, im Zuge des Erweiterungsneubaus der Endoskopie, das vorhandene Endoskopie-Dokumentationssystem "SonoWin" der Fa. MESO International GmbH zu erweitern und teilweise zu erneuern.</t>
  </si>
  <si>
    <t>Ein Mischbetrieb von Dokumentationssystemen unterschiedlicher Hersteller ist vom Klinikum aus sicherheitstechnischen, wirtschaftlichen, zukunftsorientierten und ergonomischen Gründen nicht akzeptabel.</t>
  </si>
  <si>
    <t xml:space="preserve">Um Fehlfunktionen, Kompatibilitätsrisiken und einen erhöhten Schulungs- und Serviceaufwand zu vermeiden, hat der Auftraggeber sein Leistungsbestimmungsrecht dahingehend ausgeübt, dass er auf dieselbe Technik zurückgreift, die bereits im Haus und sogar auf den betroffenen Stationen vorhanden ist. </t>
  </si>
  <si>
    <t>Das gesamte Personal ist in die bestehende Technik der Firma MESO eingewiesen. Somit ist gewährleistet, dass jeder betroffene ärztliche und pflegerische Mitarbeiter stets die gleiche Technik nutzt und dieselbe Bedienphilosophie vorfindet. Hinzu kommt, dass die Gefahr einer Fehlbedienung stark erhöht würde, da die Mitarbeiter überwiegend eine Technik nutzen. Eine größere Gefahr der Fehlbedienung hat erhebliche nachteilige Folgen für die Patienten-sicherheit. Es entsteht darüber hinaus ein Mehraufwand für die Schulung und Nachschulung der Mitarbeiter an einem anderen System, der auch mit zusätzlichen Kosten verbunden ist.</t>
  </si>
  <si>
    <t>Daher darf nur ein kompatibels System mit dem System der Fa. MESO angeboten werden</t>
  </si>
  <si>
    <t>Mit Neubau des Klinikums stehen vier zusätzliche Endoskopieräume zur Verfügung.</t>
  </si>
  <si>
    <t>Endoskopie-Dokumentationssystem</t>
  </si>
  <si>
    <t>gefordert ist ein digitales Dokumentationssystems zur Erfassung, Verarbeitung, Speicherung und Archivierung von endoskopischen Untersuchungen, inkl. Zubehör</t>
  </si>
  <si>
    <t>Allgemeine Anforderungen</t>
  </si>
  <si>
    <t>4.1.4</t>
  </si>
  <si>
    <t>4.1.5</t>
  </si>
  <si>
    <t>4.1.6</t>
  </si>
  <si>
    <t>4.1.7</t>
  </si>
  <si>
    <t>4.1.8</t>
  </si>
  <si>
    <t>4.2</t>
  </si>
  <si>
    <t>Spezifikationen</t>
  </si>
  <si>
    <t>Klassifizierung von Medizinprodukten</t>
  </si>
  <si>
    <t>CE-Konformitäts-Erklärung nach EU MDR 2017/745 oder alternativ gültiges Zertifikat nach MDD (93/42/EWG) - als Anlage beifügen</t>
  </si>
  <si>
    <t>Art der CE-Zertifizierung (MDD oder MDR) mit Gültigkeitsdatum</t>
  </si>
  <si>
    <t>Risikoklasse des angebotenen Systems</t>
  </si>
  <si>
    <t>Elektromagnetische Verträglichkeitsprüfung nach EN 60601-1 European Norm</t>
  </si>
  <si>
    <t>System erfüllt mindestens die Anforderungen der aktuell gültigen Norm EN 60601-1-2</t>
  </si>
  <si>
    <t>Schutzart IP65 und antimikrobielle Oberfläche</t>
  </si>
  <si>
    <t>Schutzgrad des Anwendungsteils gegen elektrischen Schlag</t>
  </si>
  <si>
    <t xml:space="preserve">Bildsignalverarbeitung analog und digital </t>
  </si>
  <si>
    <t>Separate Anschlüsse für Videoeingangssignale:  HD-SDI, DVI, HDMI, Composite</t>
  </si>
  <si>
    <t>Netzwerkanbindung über LAN oder WLAN ohne WLAN-Adapter (Integriertes WLAN)</t>
  </si>
  <si>
    <t>Wi-Fi 6 (802.11ax) &amp; WPA2-Enterprise fähig</t>
  </si>
  <si>
    <t>Netzwerkisolator</t>
  </si>
  <si>
    <t>DICOM-Worklist und -Storage SCU direkt auf Gerät</t>
  </si>
  <si>
    <t>Zwischenspeicherung bei fehlender Netzwerkverbindung</t>
  </si>
  <si>
    <t>HD Live-Streaming</t>
  </si>
  <si>
    <t>Seriennummern von Endoskopen scannen und übertragen an SonoWin Befundungssoftware</t>
  </si>
  <si>
    <t>Bildschirmdiagonale des angebotenen Systems hat mindestens 10 Zoll</t>
  </si>
  <si>
    <t>Bedienung über Touchscreen</t>
  </si>
  <si>
    <t>Kabellose Doppel-Fußtaster zur Bildauslösung</t>
  </si>
  <si>
    <t>Touchscreen oder  System mit Touchscreen montierbar an VESA 100 Standard</t>
  </si>
  <si>
    <t>Benötigtes Montagematerial zur Befestigung am Endoskopie Turm ist einzukalkulieren</t>
  </si>
  <si>
    <t>Administration via Internet-Browser (https)</t>
  </si>
  <si>
    <t>Die Administration lässt sich mit einem durch den Auftraggeber vergebenen Passwort schützen</t>
  </si>
  <si>
    <t>Zentrales Monitoring und Updates über Dashboard für alle Geräte möglich</t>
  </si>
  <si>
    <t>ja = 3 Punkte, nein = 0 Punkte</t>
  </si>
  <si>
    <t>Sequenzaufzeichnung</t>
  </si>
  <si>
    <t>Galerie Funktion zur Auswahl relevanter Bilder und Videos</t>
  </si>
  <si>
    <t>Daueraufzeichnung</t>
  </si>
  <si>
    <t>USB- und Netzwerkspeicherung</t>
  </si>
  <si>
    <t>Akustisches Feedback</t>
  </si>
  <si>
    <t>Mehrpreis: Bildschirm 15 Zoll</t>
  </si>
  <si>
    <t>€</t>
  </si>
  <si>
    <t>Wartungskosten</t>
  </si>
  <si>
    <t>1. Jahr + 2. Jahr Gewährleistung</t>
  </si>
  <si>
    <t>3. Jahr</t>
  </si>
  <si>
    <t>Preiskriterium</t>
  </si>
  <si>
    <t>4. Jahr</t>
  </si>
  <si>
    <t>5. Jahr</t>
  </si>
  <si>
    <t>6. Jahr</t>
  </si>
  <si>
    <t>7. Jahr</t>
  </si>
  <si>
    <t>8. Jahr</t>
  </si>
  <si>
    <t>9. Jahr</t>
  </si>
  <si>
    <t>10. Jahr</t>
  </si>
  <si>
    <t>2.4.11.1</t>
  </si>
  <si>
    <t>2.4.11.2</t>
  </si>
  <si>
    <t>2.4.12</t>
  </si>
  <si>
    <t>2.4.13</t>
  </si>
  <si>
    <t>2.4.14</t>
  </si>
  <si>
    <t>2.4.15</t>
  </si>
  <si>
    <t>2.4.16</t>
  </si>
  <si>
    <t>2.4.17</t>
  </si>
  <si>
    <t>2.4.18</t>
  </si>
  <si>
    <t>2.4.19</t>
  </si>
  <si>
    <t>2.4.20</t>
  </si>
  <si>
    <t>2.4.21</t>
  </si>
  <si>
    <t>2.4.22</t>
  </si>
  <si>
    <t>2.4.23</t>
  </si>
  <si>
    <t>2.4.24</t>
  </si>
  <si>
    <t>2.4.25</t>
  </si>
  <si>
    <t>2.4.26</t>
  </si>
  <si>
    <t>2.4.27</t>
  </si>
  <si>
    <t>2.4.28</t>
  </si>
  <si>
    <t>2.4.29</t>
  </si>
  <si>
    <t>Vollwartungsvertrag (3.-10. Jahr)</t>
  </si>
  <si>
    <t>4. Endoskopie-Dokumentationssystem</t>
  </si>
  <si>
    <t>Bilddokumentationssystem in DICOM-Format</t>
  </si>
  <si>
    <t>Befestigung für vertikales Nutenprofil</t>
  </si>
  <si>
    <t>Videokabel</t>
  </si>
  <si>
    <t>Remotekabel zur Bildauslösung</t>
  </si>
  <si>
    <t>akustisches Feedback</t>
  </si>
  <si>
    <t>Videoaufnahme</t>
  </si>
  <si>
    <t>Vorauswahl der Aufnahmen vor Versand</t>
  </si>
  <si>
    <t>Installation &amp; Montage</t>
  </si>
  <si>
    <t>Psch.</t>
  </si>
  <si>
    <t>Bildschirmdiagonale des angebotenen Systems 15 Zoll (Option)</t>
  </si>
  <si>
    <t xml:space="preserve">Lieferzeitraum: Dokumentationssystem </t>
  </si>
  <si>
    <t>Das Basistraining enthält die komplette Einweisung in die technischen Funktionen der Geräte (gemäß MPG § 11 (2)) sowie die Einweisung der Nutzer/Anwender. Die Termine für die Einweisung sind im Vorwege mit dem Vertreter des Klinikums abzustimmen. Im Angebot sind zwei Einweisungstermine, inkl. Nebenkosten (Fahrzeiten, Fahrpauschalen etc.), einzukalkulieren.</t>
  </si>
  <si>
    <t>4.2.1</t>
  </si>
  <si>
    <t>4.2.2</t>
  </si>
  <si>
    <t>4.2.3</t>
  </si>
  <si>
    <t>4.2.4</t>
  </si>
  <si>
    <t>4.2.5</t>
  </si>
  <si>
    <t>4.2.6</t>
  </si>
  <si>
    <t>4.2.7</t>
  </si>
  <si>
    <t>4.2.8</t>
  </si>
  <si>
    <t>4.2.9</t>
  </si>
  <si>
    <t>4.2.10</t>
  </si>
  <si>
    <t>4.2.11</t>
  </si>
  <si>
    <t>4.2.12</t>
  </si>
  <si>
    <t>4.2.13</t>
  </si>
  <si>
    <t>4.2.14</t>
  </si>
  <si>
    <t>4.2.15</t>
  </si>
  <si>
    <t>4.2.16</t>
  </si>
  <si>
    <t>4.2.17</t>
  </si>
  <si>
    <t>4.2.18</t>
  </si>
  <si>
    <t>4.2.19</t>
  </si>
  <si>
    <t>4.2.20</t>
  </si>
  <si>
    <t>4.2.21</t>
  </si>
  <si>
    <t>4.2.22</t>
  </si>
  <si>
    <t>4.2.23</t>
  </si>
  <si>
    <t>4.2.24</t>
  </si>
  <si>
    <t>4.2.25</t>
  </si>
  <si>
    <t>Welcher Videokabel wird verwendet?</t>
  </si>
  <si>
    <t>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</si>
</sst>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164" formatCode="#,##0.00\ &quot;€&quot;"/>
  </numFmts>
  <fonts count="3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11"/>
      <name val="Arial"/>
      <family val="2"/>
    </font>
    <font>
      <sz val="10"/>
      <name val="Arial"/>
      <family val="2"/>
    </font>
    <font>
      <b/>
      <sz val="16"/>
      <name val="Arial"/>
      <family val="2"/>
    </font>
    <font>
      <sz val="10"/>
      <color rgb="FF000000"/>
      <name val="Arial"/>
      <family val="2"/>
    </font>
    <font>
      <b/>
      <sz val="10"/>
      <color rgb="FF000000"/>
      <name val="Arial"/>
      <family val="2"/>
    </font>
    <font>
      <sz val="10"/>
      <color rgb="FF000000"/>
      <name val="Times New Roman"/>
      <family val="1"/>
    </font>
    <font>
      <sz val="10"/>
      <color rgb="FF000000"/>
      <name val="Times New Roman"/>
      <family val="1"/>
    </font>
    <font>
      <sz val="10"/>
      <color rgb="FF000000"/>
      <name val="Times New Roman"/>
      <family val="1"/>
      <charset val="1"/>
    </font>
    <font>
      <sz val="11"/>
      <color rgb="FF000000"/>
      <name val="Arial Narrow"/>
      <family val="2"/>
      <charset val="1"/>
    </font>
    <font>
      <b/>
      <u/>
      <sz val="10"/>
      <name val="Arial"/>
      <family val="2"/>
    </font>
    <font>
      <b/>
      <sz val="12"/>
      <name val="Arial"/>
      <family val="2"/>
    </font>
    <font>
      <u/>
      <sz val="10"/>
      <name val="Arial"/>
      <family val="2"/>
    </font>
    <font>
      <b/>
      <sz val="14"/>
      <name val="Arial"/>
      <family val="2"/>
    </font>
    <font>
      <b/>
      <sz val="10"/>
      <name val="Arial Narrow"/>
      <family val="2"/>
    </font>
    <font>
      <sz val="10"/>
      <name val="Arial Narrow"/>
      <family val="2"/>
    </font>
    <font>
      <sz val="11"/>
      <name val="Arial Narrow"/>
      <family val="2"/>
    </font>
    <font>
      <b/>
      <sz val="12"/>
      <color rgb="FFFF0000"/>
      <name val="Arial"/>
      <family val="2"/>
    </font>
    <font>
      <b/>
      <sz val="11"/>
      <name val="Arial"/>
      <family val="2"/>
    </font>
    <font>
      <sz val="10"/>
      <name val="Arial"/>
      <family val="2"/>
    </font>
    <font>
      <sz val="9"/>
      <color rgb="FF000000"/>
      <name val="Arial"/>
      <family val="2"/>
    </font>
    <font>
      <sz val="9"/>
      <name val="Arial"/>
      <family val="2"/>
    </font>
  </fonts>
  <fills count="13">
    <fill>
      <patternFill patternType="none"/>
    </fill>
    <fill>
      <patternFill patternType="gray125"/>
    </fill>
    <fill>
      <patternFill patternType="solid">
        <fgColor indexed="22"/>
        <bgColor indexed="64"/>
      </patternFill>
    </fill>
    <fill>
      <patternFill patternType="solid">
        <fgColor rgb="FFFFFF00"/>
        <bgColor indexed="64"/>
      </patternFill>
    </fill>
    <fill>
      <patternFill patternType="solid">
        <fgColor theme="3" tint="0.79998168889431442"/>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2" tint="-9.9978637043366805E-2"/>
        <bgColor indexed="64"/>
      </patternFill>
    </fill>
    <fill>
      <patternFill patternType="solid">
        <fgColor theme="6" tint="0.39997558519241921"/>
        <bgColor indexed="64"/>
      </patternFill>
    </fill>
    <fill>
      <patternFill patternType="solid">
        <fgColor theme="6" tint="0.59999389629810485"/>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top style="medium">
        <color indexed="64"/>
      </top>
      <bottom style="medium">
        <color indexed="64"/>
      </bottom>
      <diagonal/>
    </border>
    <border>
      <left/>
      <right/>
      <top style="medium">
        <color indexed="64"/>
      </top>
      <bottom style="medium">
        <color auto="1"/>
      </bottom>
      <diagonal/>
    </border>
    <border>
      <left/>
      <right style="medium">
        <color indexed="64"/>
      </right>
      <top style="medium">
        <color indexed="64"/>
      </top>
      <bottom style="medium">
        <color auto="1"/>
      </bottom>
      <diagonal/>
    </border>
    <border>
      <left style="thin">
        <color auto="1"/>
      </left>
      <right style="thin">
        <color auto="1"/>
      </right>
      <top/>
      <bottom style="thin">
        <color auto="1"/>
      </bottom>
      <diagonal/>
    </border>
    <border>
      <left style="medium">
        <color indexed="64"/>
      </left>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diagonal/>
    </border>
    <border>
      <left/>
      <right style="thin">
        <color indexed="64"/>
      </right>
      <top style="thin">
        <color indexed="64"/>
      </top>
      <bottom style="medium">
        <color auto="1"/>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auto="1"/>
      </left>
      <right style="medium">
        <color auto="1"/>
      </right>
      <top/>
      <bottom style="thin">
        <color auto="1"/>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right/>
      <top style="thin">
        <color indexed="64"/>
      </top>
      <bottom style="thin">
        <color indexed="64"/>
      </bottom>
      <diagonal/>
    </border>
    <border>
      <left style="thin">
        <color auto="1"/>
      </left>
      <right style="thin">
        <color auto="1"/>
      </right>
      <top style="medium">
        <color auto="1"/>
      </top>
      <bottom/>
      <diagonal/>
    </border>
    <border>
      <left/>
      <right style="medium">
        <color auto="1"/>
      </right>
      <top/>
      <bottom style="thin">
        <color auto="1"/>
      </bottom>
      <diagonal/>
    </border>
    <border>
      <left/>
      <right style="medium">
        <color auto="1"/>
      </right>
      <top style="medium">
        <color auto="1"/>
      </top>
      <bottom style="thin">
        <color auto="1"/>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medium">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diagonal/>
    </border>
    <border>
      <left style="thin">
        <color auto="1"/>
      </left>
      <right style="thin">
        <color auto="1"/>
      </right>
      <top/>
      <bottom style="medium">
        <color indexed="64"/>
      </bottom>
      <diagonal/>
    </border>
    <border>
      <left/>
      <right style="medium">
        <color indexed="64"/>
      </right>
      <top style="thin">
        <color indexed="64"/>
      </top>
      <bottom style="medium">
        <color indexed="64"/>
      </bottom>
      <diagonal/>
    </border>
    <border>
      <left/>
      <right style="thin">
        <color indexed="64"/>
      </right>
      <top style="thin">
        <color indexed="64"/>
      </top>
      <bottom/>
      <diagonal/>
    </border>
    <border>
      <left style="medium">
        <color indexed="64"/>
      </left>
      <right style="medium">
        <color indexed="64"/>
      </right>
      <top/>
      <bottom style="medium">
        <color indexed="64"/>
      </bottom>
      <diagonal/>
    </border>
    <border>
      <left style="thin">
        <color auto="1"/>
      </left>
      <right/>
      <top/>
      <bottom style="medium">
        <color indexed="64"/>
      </bottom>
      <diagonal/>
    </border>
  </borders>
  <cellStyleXfs count="139">
    <xf numFmtId="0" fontId="0" fillId="0" borderId="0"/>
    <xf numFmtId="0" fontId="16" fillId="0" borderId="0"/>
    <xf numFmtId="0" fontId="15" fillId="0" borderId="0"/>
    <xf numFmtId="0" fontId="15" fillId="0" borderId="0"/>
    <xf numFmtId="0" fontId="19" fillId="0" borderId="0"/>
    <xf numFmtId="0" fontId="14" fillId="0" borderId="0"/>
    <xf numFmtId="0" fontId="18" fillId="0" borderId="0"/>
    <xf numFmtId="0" fontId="14"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9" fontId="11" fillId="0" borderId="0" applyFont="0" applyFill="0" applyBorder="0" applyAlignment="0" applyProtection="0"/>
    <xf numFmtId="9" fontId="10" fillId="0" borderId="0" applyFont="0" applyFill="0" applyBorder="0" applyAlignment="0" applyProtection="0"/>
    <xf numFmtId="0" fontId="25" fillId="0" borderId="0"/>
    <xf numFmtId="0" fontId="26" fillId="0" borderId="0"/>
    <xf numFmtId="0" fontId="9" fillId="0" borderId="0"/>
    <xf numFmtId="0" fontId="9" fillId="0" borderId="0"/>
    <xf numFmtId="0" fontId="9" fillId="0" borderId="0"/>
    <xf numFmtId="0" fontId="19" fillId="0" borderId="0"/>
    <xf numFmtId="0" fontId="8" fillId="0" borderId="0"/>
    <xf numFmtId="0" fontId="23" fillId="0" borderId="0"/>
    <xf numFmtId="0" fontId="7" fillId="0" borderId="0"/>
    <xf numFmtId="0" fontId="7" fillId="0" borderId="0"/>
    <xf numFmtId="0" fontId="7" fillId="0" borderId="0"/>
    <xf numFmtId="0" fontId="6" fillId="0" borderId="0"/>
    <xf numFmtId="0" fontId="6" fillId="0" borderId="0"/>
    <xf numFmtId="0" fontId="6" fillId="0" borderId="0"/>
    <xf numFmtId="0" fontId="5" fillId="0" borderId="0"/>
    <xf numFmtId="0" fontId="5" fillId="0" borderId="0"/>
    <xf numFmtId="0" fontId="5" fillId="0" borderId="0"/>
    <xf numFmtId="0" fontId="1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23" fillId="0" borderId="0"/>
    <xf numFmtId="0" fontId="23" fillId="0" borderId="0"/>
    <xf numFmtId="0" fontId="23" fillId="0" borderId="0"/>
    <xf numFmtId="0" fontId="23" fillId="0" borderId="0"/>
    <xf numFmtId="0" fontId="23"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23" fillId="0" borderId="0"/>
    <xf numFmtId="0" fontId="23" fillId="0" borderId="0"/>
    <xf numFmtId="0" fontId="23" fillId="0" borderId="0"/>
    <xf numFmtId="0" fontId="23" fillId="0" borderId="0"/>
    <xf numFmtId="0" fontId="23"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2" fillId="0" borderId="0"/>
    <xf numFmtId="9" fontId="2" fillId="0" borderId="0" applyFont="0" applyFill="0" applyBorder="0" applyAlignment="0" applyProtection="0"/>
    <xf numFmtId="0" fontId="1" fillId="0" borderId="0"/>
    <xf numFmtId="44" fontId="36" fillId="0" borderId="0" applyFont="0" applyFill="0" applyBorder="0" applyAlignment="0" applyProtection="0"/>
  </cellStyleXfs>
  <cellXfs count="300">
    <xf numFmtId="0" fontId="0" fillId="0" borderId="0" xfId="0"/>
    <xf numFmtId="0" fontId="19" fillId="0" borderId="3" xfId="6" applyFont="1" applyFill="1" applyBorder="1" applyAlignment="1" applyProtection="1">
      <alignment vertical="top" wrapText="1"/>
      <protection locked="0"/>
    </xf>
    <xf numFmtId="0" fontId="19" fillId="0" borderId="23" xfId="6" applyFont="1" applyFill="1" applyBorder="1" applyAlignment="1" applyProtection="1">
      <alignment horizontal="left" vertical="top" wrapText="1"/>
      <protection locked="0"/>
    </xf>
    <xf numFmtId="1" fontId="17" fillId="5" borderId="6" xfId="6" applyNumberFormat="1" applyFont="1" applyFill="1" applyBorder="1" applyAlignment="1" applyProtection="1">
      <alignment horizontal="center" vertical="center" wrapText="1"/>
    </xf>
    <xf numFmtId="0" fontId="17" fillId="5" borderId="10" xfId="6" applyFont="1" applyFill="1" applyBorder="1" applyAlignment="1" applyProtection="1">
      <alignment horizontal="center" vertical="center"/>
    </xf>
    <xf numFmtId="1" fontId="17" fillId="5" borderId="10" xfId="6" applyNumberFormat="1" applyFont="1" applyFill="1" applyBorder="1" applyAlignment="1" applyProtection="1">
      <alignment horizontal="center" vertical="center" wrapText="1"/>
    </xf>
    <xf numFmtId="1" fontId="17" fillId="5" borderId="1" xfId="6" applyNumberFormat="1" applyFont="1" applyFill="1" applyBorder="1" applyAlignment="1" applyProtection="1">
      <alignment horizontal="center" vertical="center" wrapText="1"/>
    </xf>
    <xf numFmtId="0" fontId="17" fillId="5" borderId="6" xfId="28" applyFont="1" applyFill="1" applyBorder="1" applyAlignment="1" applyProtection="1">
      <alignment horizontal="left" vertical="center" wrapText="1"/>
    </xf>
    <xf numFmtId="0" fontId="19" fillId="6" borderId="0" xfId="48" applyFont="1" applyFill="1" applyBorder="1" applyProtection="1"/>
    <xf numFmtId="49" fontId="21" fillId="7" borderId="1" xfId="48" quotePrefix="1" applyNumberFormat="1" applyFont="1" applyFill="1" applyBorder="1" applyAlignment="1" applyProtection="1">
      <alignment horizontal="center" vertical="center" wrapText="1"/>
    </xf>
    <xf numFmtId="0" fontId="19" fillId="6" borderId="0" xfId="48" applyFont="1" applyFill="1" applyProtection="1"/>
    <xf numFmtId="0" fontId="19" fillId="6" borderId="0" xfId="48" applyFont="1" applyFill="1" applyBorder="1"/>
    <xf numFmtId="0" fontId="19" fillId="0" borderId="0" xfId="48" applyBorder="1"/>
    <xf numFmtId="49" fontId="22" fillId="0" borderId="14" xfId="48" applyNumberFormat="1" applyFont="1" applyBorder="1" applyAlignment="1">
      <alignment vertical="top" wrapText="1"/>
    </xf>
    <xf numFmtId="0" fontId="22" fillId="0" borderId="27" xfId="48" applyFont="1" applyBorder="1" applyAlignment="1">
      <alignment vertical="top" wrapText="1"/>
    </xf>
    <xf numFmtId="49" fontId="21" fillId="0" borderId="14" xfId="48" applyNumberFormat="1" applyFont="1" applyBorder="1" applyAlignment="1">
      <alignment vertical="top" wrapText="1"/>
    </xf>
    <xf numFmtId="0" fontId="19" fillId="0" borderId="0" xfId="48" applyFont="1" applyBorder="1"/>
    <xf numFmtId="0" fontId="21" fillId="0" borderId="27" xfId="48" applyFont="1" applyBorder="1" applyAlignment="1">
      <alignment vertical="top" wrapText="1"/>
    </xf>
    <xf numFmtId="49" fontId="21" fillId="0" borderId="28" xfId="48" applyNumberFormat="1" applyFont="1" applyBorder="1" applyAlignment="1">
      <alignment vertical="top" wrapText="1"/>
    </xf>
    <xf numFmtId="0" fontId="21" fillId="0" borderId="29" xfId="48" applyFont="1" applyBorder="1" applyAlignment="1">
      <alignment vertical="top" wrapText="1"/>
    </xf>
    <xf numFmtId="49" fontId="22" fillId="0" borderId="0" xfId="48" applyNumberFormat="1" applyFont="1" applyAlignment="1">
      <alignment vertical="top" wrapText="1"/>
    </xf>
    <xf numFmtId="0" fontId="22" fillId="0" borderId="0" xfId="48" applyFont="1" applyAlignment="1">
      <alignment vertical="top" wrapText="1"/>
    </xf>
    <xf numFmtId="0" fontId="21" fillId="0" borderId="0" xfId="48" applyFont="1" applyAlignment="1">
      <alignment vertical="top" wrapText="1"/>
    </xf>
    <xf numFmtId="49" fontId="17" fillId="0" borderId="0" xfId="48" applyNumberFormat="1" applyFont="1" applyAlignment="1">
      <alignment vertical="top"/>
    </xf>
    <xf numFmtId="0" fontId="21" fillId="0" borderId="0" xfId="48" applyFont="1" applyAlignment="1">
      <alignment horizontal="left" vertical="top" wrapText="1" indent="2"/>
    </xf>
    <xf numFmtId="0" fontId="22" fillId="0" borderId="0" xfId="48" applyFont="1" applyAlignment="1">
      <alignment horizontal="left" vertical="top" wrapText="1"/>
    </xf>
    <xf numFmtId="0" fontId="21" fillId="0" borderId="0" xfId="48" applyFont="1" applyAlignment="1">
      <alignment horizontal="left" vertical="top" wrapText="1"/>
    </xf>
    <xf numFmtId="49" fontId="17" fillId="6" borderId="0" xfId="48" applyNumberFormat="1" applyFont="1" applyFill="1" applyAlignment="1">
      <alignment vertical="top"/>
    </xf>
    <xf numFmtId="0" fontId="19" fillId="6" borderId="0" xfId="48" applyFill="1" applyAlignment="1">
      <alignment vertical="top" wrapText="1"/>
    </xf>
    <xf numFmtId="49" fontId="17" fillId="5" borderId="2" xfId="6" applyNumberFormat="1" applyFont="1" applyFill="1" applyBorder="1" applyAlignment="1" applyProtection="1">
      <alignment horizontal="center" vertical="center" wrapText="1"/>
    </xf>
    <xf numFmtId="49" fontId="19" fillId="5" borderId="2" xfId="6" applyNumberFormat="1" applyFont="1" applyFill="1" applyBorder="1" applyAlignment="1" applyProtection="1">
      <alignment horizontal="center" vertical="center" wrapText="1"/>
    </xf>
    <xf numFmtId="49" fontId="17" fillId="5" borderId="1" xfId="6" applyNumberFormat="1" applyFont="1" applyFill="1" applyBorder="1" applyAlignment="1" applyProtection="1">
      <alignment horizontal="left" vertical="center" wrapText="1"/>
    </xf>
    <xf numFmtId="0" fontId="19" fillId="6" borderId="0" xfId="4" applyFill="1" applyProtection="1"/>
    <xf numFmtId="0" fontId="19" fillId="5" borderId="8" xfId="48" applyFont="1" applyFill="1" applyBorder="1" applyAlignment="1" applyProtection="1">
      <alignment horizontal="center" vertical="center" wrapText="1"/>
    </xf>
    <xf numFmtId="0" fontId="19" fillId="5" borderId="8" xfId="48" applyFont="1" applyFill="1" applyBorder="1" applyAlignment="1">
      <alignment horizontal="center" vertical="center"/>
    </xf>
    <xf numFmtId="0" fontId="19" fillId="5" borderId="8" xfId="48" applyFont="1" applyFill="1" applyBorder="1" applyAlignment="1" applyProtection="1">
      <alignment horizontal="center" vertical="center"/>
    </xf>
    <xf numFmtId="0" fontId="19" fillId="5" borderId="9" xfId="48" applyFont="1" applyFill="1" applyBorder="1" applyAlignment="1">
      <alignment horizontal="left" vertical="center"/>
    </xf>
    <xf numFmtId="0" fontId="19" fillId="6" borderId="0" xfId="48" applyFont="1" applyFill="1"/>
    <xf numFmtId="1" fontId="17" fillId="5" borderId="6" xfId="6" applyNumberFormat="1" applyFont="1" applyFill="1" applyBorder="1" applyAlignment="1">
      <alignment horizontal="center" vertical="center" wrapText="1"/>
    </xf>
    <xf numFmtId="0" fontId="17" fillId="5" borderId="21" xfId="6" applyFont="1" applyFill="1" applyBorder="1" applyAlignment="1">
      <alignment horizontal="center" vertical="center" wrapText="1"/>
    </xf>
    <xf numFmtId="1" fontId="17" fillId="5" borderId="10" xfId="6" applyNumberFormat="1" applyFont="1" applyFill="1" applyBorder="1" applyAlignment="1">
      <alignment horizontal="center" vertical="center" wrapText="1"/>
    </xf>
    <xf numFmtId="1" fontId="17" fillId="5" borderId="23" xfId="6" applyNumberFormat="1" applyFont="1" applyFill="1" applyBorder="1" applyAlignment="1">
      <alignment horizontal="center" vertical="center" wrapText="1"/>
    </xf>
    <xf numFmtId="49" fontId="21" fillId="4" borderId="1" xfId="48" quotePrefix="1" applyNumberFormat="1" applyFont="1" applyFill="1" applyBorder="1" applyAlignment="1" applyProtection="1">
      <alignment horizontal="left" vertical="center" wrapText="1"/>
    </xf>
    <xf numFmtId="0" fontId="19" fillId="6" borderId="40" xfId="48" applyFont="1" applyFill="1" applyBorder="1"/>
    <xf numFmtId="49" fontId="21" fillId="0" borderId="10" xfId="48" quotePrefix="1" applyNumberFormat="1" applyFont="1" applyFill="1" applyBorder="1" applyAlignment="1" applyProtection="1">
      <alignment horizontal="center" vertical="center" wrapText="1"/>
    </xf>
    <xf numFmtId="49" fontId="21" fillId="0" borderId="10" xfId="48" quotePrefix="1" applyNumberFormat="1" applyFont="1" applyFill="1" applyBorder="1" applyAlignment="1" applyProtection="1">
      <alignment horizontal="left" vertical="center" wrapText="1"/>
      <protection locked="0"/>
    </xf>
    <xf numFmtId="1" fontId="27" fillId="5" borderId="1" xfId="6" applyNumberFormat="1" applyFont="1" applyFill="1" applyBorder="1" applyAlignment="1" applyProtection="1">
      <alignment horizontal="center" vertical="center" wrapText="1"/>
    </xf>
    <xf numFmtId="0" fontId="29" fillId="6" borderId="0" xfId="48" applyFont="1" applyFill="1" applyBorder="1"/>
    <xf numFmtId="0" fontId="29" fillId="6" borderId="40" xfId="48" applyFont="1" applyFill="1" applyBorder="1"/>
    <xf numFmtId="49" fontId="21" fillId="4" borderId="1" xfId="48" quotePrefix="1" applyNumberFormat="1" applyFont="1" applyFill="1" applyBorder="1" applyAlignment="1" applyProtection="1">
      <alignment horizontal="center" vertical="center" wrapText="1"/>
    </xf>
    <xf numFmtId="0" fontId="28" fillId="6" borderId="33" xfId="6" applyFont="1" applyFill="1" applyBorder="1" applyAlignment="1" applyProtection="1">
      <alignment vertical="center" wrapText="1"/>
      <protection locked="0"/>
    </xf>
    <xf numFmtId="0" fontId="28" fillId="6" borderId="3" xfId="6" applyFont="1" applyFill="1" applyBorder="1" applyAlignment="1" applyProtection="1">
      <alignment vertical="center" wrapText="1"/>
      <protection locked="0"/>
    </xf>
    <xf numFmtId="49" fontId="19" fillId="7" borderId="1" xfId="48" quotePrefix="1" applyNumberFormat="1" applyFont="1" applyFill="1" applyBorder="1" applyAlignment="1" applyProtection="1">
      <alignment horizontal="center" vertical="center" wrapText="1"/>
    </xf>
    <xf numFmtId="49" fontId="21" fillId="7" borderId="10" xfId="48" quotePrefix="1" applyNumberFormat="1" applyFont="1" applyFill="1" applyBorder="1" applyAlignment="1" applyProtection="1">
      <alignment horizontal="left" vertical="center" wrapText="1"/>
      <protection locked="0"/>
    </xf>
    <xf numFmtId="0" fontId="19" fillId="7" borderId="4" xfId="6" applyFont="1" applyFill="1" applyBorder="1" applyAlignment="1" applyProtection="1">
      <alignment horizontal="center" vertical="center" wrapText="1"/>
    </xf>
    <xf numFmtId="0" fontId="19" fillId="7" borderId="1" xfId="6" applyFont="1" applyFill="1" applyBorder="1" applyAlignment="1" applyProtection="1">
      <alignment horizontal="center" vertical="center" wrapText="1"/>
    </xf>
    <xf numFmtId="0" fontId="19" fillId="6" borderId="3" xfId="6" applyFont="1" applyFill="1" applyBorder="1" applyAlignment="1" applyProtection="1">
      <alignment vertical="top" wrapText="1"/>
      <protection locked="0"/>
    </xf>
    <xf numFmtId="49" fontId="19" fillId="0" borderId="1" xfId="48" quotePrefix="1" applyNumberFormat="1" applyFont="1" applyFill="1" applyBorder="1" applyAlignment="1" applyProtection="1">
      <alignment horizontal="center" vertical="center" wrapText="1"/>
    </xf>
    <xf numFmtId="0" fontId="19" fillId="0" borderId="23" xfId="6" applyFont="1" applyFill="1" applyBorder="1" applyAlignment="1" applyProtection="1">
      <alignment vertical="top" wrapText="1"/>
      <protection locked="0"/>
    </xf>
    <xf numFmtId="0" fontId="19" fillId="6" borderId="31" xfId="48" applyFont="1" applyFill="1" applyBorder="1"/>
    <xf numFmtId="1" fontId="17" fillId="5" borderId="39" xfId="28" applyNumberFormat="1" applyFont="1" applyFill="1" applyBorder="1" applyAlignment="1" applyProtection="1">
      <alignment horizontal="center" vertical="center" wrapText="1"/>
    </xf>
    <xf numFmtId="0" fontId="19" fillId="5" borderId="6" xfId="28" applyFont="1" applyFill="1" applyBorder="1" applyAlignment="1" applyProtection="1">
      <alignment horizontal="center" vertical="center" wrapText="1"/>
    </xf>
    <xf numFmtId="49" fontId="19" fillId="6" borderId="0" xfId="48" applyNumberFormat="1" applyFont="1" applyFill="1" applyAlignment="1">
      <alignment horizontal="center" vertical="center"/>
    </xf>
    <xf numFmtId="49" fontId="19" fillId="6" borderId="0" xfId="48" applyNumberFormat="1" applyFont="1" applyFill="1" applyAlignment="1">
      <alignment horizontal="left" vertical="center"/>
    </xf>
    <xf numFmtId="0" fontId="19" fillId="6" borderId="0" xfId="48" applyFont="1" applyFill="1" applyAlignment="1">
      <alignment horizontal="center" vertical="center"/>
    </xf>
    <xf numFmtId="0" fontId="19" fillId="6" borderId="0" xfId="48" applyFont="1" applyFill="1" applyAlignment="1" applyProtection="1">
      <alignment horizontal="center" wrapText="1"/>
    </xf>
    <xf numFmtId="0" fontId="19" fillId="6" borderId="0" xfId="48" applyFont="1" applyFill="1" applyAlignment="1">
      <alignment horizontal="center"/>
    </xf>
    <xf numFmtId="0" fontId="19" fillId="6" borderId="0" xfId="48" applyFont="1" applyFill="1" applyAlignment="1" applyProtection="1">
      <alignment horizontal="center"/>
    </xf>
    <xf numFmtId="49" fontId="21" fillId="3" borderId="1" xfId="48" quotePrefix="1" applyNumberFormat="1" applyFont="1" applyFill="1" applyBorder="1" applyAlignment="1">
      <alignment horizontal="center" vertical="center" wrapText="1"/>
    </xf>
    <xf numFmtId="0" fontId="19" fillId="0" borderId="18" xfId="6" applyFont="1" applyFill="1" applyBorder="1" applyAlignment="1" applyProtection="1">
      <alignment vertical="top" wrapText="1"/>
      <protection locked="0"/>
    </xf>
    <xf numFmtId="49" fontId="21" fillId="3" borderId="1" xfId="48" quotePrefix="1" applyNumberFormat="1" applyFont="1" applyFill="1" applyBorder="1" applyAlignment="1" applyProtection="1">
      <alignment horizontal="left" vertical="center" wrapText="1"/>
      <protection locked="0"/>
    </xf>
    <xf numFmtId="0" fontId="17" fillId="6" borderId="0" xfId="48" applyFont="1" applyFill="1" applyBorder="1" applyProtection="1"/>
    <xf numFmtId="49" fontId="21" fillId="4" borderId="32" xfId="48" quotePrefix="1" applyNumberFormat="1" applyFont="1" applyFill="1" applyBorder="1" applyAlignment="1" applyProtection="1">
      <alignment horizontal="left" vertical="center" wrapText="1"/>
    </xf>
    <xf numFmtId="49" fontId="30" fillId="5" borderId="11" xfId="48" applyNumberFormat="1" applyFont="1" applyFill="1" applyBorder="1" applyAlignment="1" applyProtection="1">
      <alignment horizontal="center" vertical="center"/>
    </xf>
    <xf numFmtId="0" fontId="17" fillId="5" borderId="8" xfId="48" applyFont="1" applyFill="1" applyBorder="1" applyAlignment="1" applyProtection="1">
      <alignment horizontal="center" vertical="center"/>
    </xf>
    <xf numFmtId="0" fontId="19" fillId="5" borderId="9" xfId="48" applyFont="1" applyFill="1" applyBorder="1" applyAlignment="1" applyProtection="1">
      <alignment horizontal="left" vertical="center"/>
    </xf>
    <xf numFmtId="0" fontId="19" fillId="5" borderId="9" xfId="48" applyFont="1" applyFill="1" applyBorder="1" applyProtection="1"/>
    <xf numFmtId="49" fontId="19" fillId="5" borderId="42" xfId="48" applyNumberFormat="1" applyFont="1" applyFill="1" applyBorder="1" applyAlignment="1" applyProtection="1">
      <alignment vertical="center" wrapText="1"/>
    </xf>
    <xf numFmtId="0" fontId="17" fillId="5" borderId="42" xfId="6" applyFont="1" applyFill="1" applyBorder="1" applyAlignment="1" applyProtection="1">
      <alignment horizontal="center" vertical="center"/>
    </xf>
    <xf numFmtId="1" fontId="17" fillId="5" borderId="42" xfId="6" applyNumberFormat="1" applyFont="1" applyFill="1" applyBorder="1" applyAlignment="1" applyProtection="1">
      <alignment horizontal="center" vertical="center" wrapText="1"/>
    </xf>
    <xf numFmtId="0" fontId="17" fillId="5" borderId="34" xfId="6" applyFont="1" applyFill="1" applyBorder="1" applyAlignment="1" applyProtection="1">
      <alignment horizontal="center" vertical="center" wrapText="1"/>
    </xf>
    <xf numFmtId="0" fontId="17" fillId="5" borderId="38" xfId="6" applyFont="1" applyFill="1" applyBorder="1" applyAlignment="1" applyProtection="1">
      <alignment horizontal="center" vertical="center" wrapText="1"/>
    </xf>
    <xf numFmtId="49" fontId="17" fillId="2" borderId="1" xfId="6" applyNumberFormat="1" applyFont="1" applyFill="1" applyBorder="1" applyAlignment="1" applyProtection="1">
      <alignment horizontal="left" vertical="center" wrapText="1"/>
    </xf>
    <xf numFmtId="0" fontId="19" fillId="5" borderId="3" xfId="6" applyFont="1" applyFill="1" applyBorder="1" applyAlignment="1" applyProtection="1">
      <alignment horizontal="left" vertical="top" wrapText="1"/>
    </xf>
    <xf numFmtId="49" fontId="21" fillId="0" borderId="4" xfId="48" quotePrefix="1" applyNumberFormat="1" applyFont="1" applyFill="1" applyBorder="1" applyAlignment="1" applyProtection="1">
      <alignment horizontal="center" vertical="center" wrapText="1"/>
    </xf>
    <xf numFmtId="0" fontId="19" fillId="0" borderId="30" xfId="48" applyFont="1" applyFill="1" applyBorder="1" applyAlignment="1" applyProtection="1">
      <alignment horizontal="left" vertical="center"/>
    </xf>
    <xf numFmtId="49" fontId="21" fillId="4" borderId="10" xfId="48" quotePrefix="1" applyNumberFormat="1" applyFont="1" applyFill="1" applyBorder="1" applyAlignment="1" applyProtection="1">
      <alignment horizontal="left" vertical="center" wrapText="1"/>
    </xf>
    <xf numFmtId="0" fontId="17" fillId="6" borderId="43" xfId="48" applyFont="1" applyFill="1" applyBorder="1" applyAlignment="1" applyProtection="1">
      <alignment horizontal="left" vertical="center"/>
    </xf>
    <xf numFmtId="49" fontId="19" fillId="5" borderId="5" xfId="6" applyNumberFormat="1" applyFont="1" applyFill="1" applyBorder="1" applyAlignment="1" applyProtection="1">
      <alignment horizontal="center" vertical="center" wrapText="1"/>
    </xf>
    <xf numFmtId="0" fontId="19" fillId="5" borderId="7" xfId="28" applyFont="1" applyFill="1" applyBorder="1" applyAlignment="1" applyProtection="1">
      <alignment horizontal="center" vertical="center" wrapText="1"/>
    </xf>
    <xf numFmtId="0" fontId="19" fillId="6" borderId="9" xfId="48" applyFont="1" applyFill="1" applyBorder="1" applyProtection="1"/>
    <xf numFmtId="0" fontId="19" fillId="0" borderId="30" xfId="48" applyFont="1" applyFill="1" applyBorder="1" applyAlignment="1" applyProtection="1">
      <alignment horizontal="left" vertical="center" wrapText="1"/>
    </xf>
    <xf numFmtId="49" fontId="21" fillId="4" borderId="41" xfId="48" quotePrefix="1" applyNumberFormat="1" applyFont="1" applyFill="1" applyBorder="1" applyAlignment="1" applyProtection="1">
      <alignment horizontal="left" vertical="center" wrapText="1"/>
    </xf>
    <xf numFmtId="0" fontId="32" fillId="6" borderId="0" xfId="4" applyFont="1" applyFill="1" applyBorder="1" applyProtection="1"/>
    <xf numFmtId="0" fontId="33" fillId="6" borderId="0" xfId="4" applyFont="1" applyFill="1" applyBorder="1" applyProtection="1"/>
    <xf numFmtId="0" fontId="31" fillId="6" borderId="0" xfId="4" applyFont="1" applyFill="1" applyBorder="1" applyProtection="1"/>
    <xf numFmtId="0" fontId="32" fillId="0" borderId="0" xfId="4" applyFont="1" applyFill="1" applyBorder="1" applyProtection="1"/>
    <xf numFmtId="0" fontId="32" fillId="6" borderId="37" xfId="4" applyFont="1" applyFill="1" applyBorder="1" applyProtection="1"/>
    <xf numFmtId="49" fontId="20" fillId="5" borderId="8" xfId="48" applyNumberFormat="1" applyFont="1" applyFill="1" applyBorder="1" applyAlignment="1" applyProtection="1">
      <alignment horizontal="center" vertical="center" wrapText="1"/>
    </xf>
    <xf numFmtId="0" fontId="19" fillId="5" borderId="8" xfId="48" applyNumberFormat="1" applyFont="1" applyFill="1" applyBorder="1" applyAlignment="1" applyProtection="1">
      <alignment horizontal="center" vertical="center"/>
    </xf>
    <xf numFmtId="0" fontId="17" fillId="5" borderId="42" xfId="6" applyNumberFormat="1" applyFont="1" applyFill="1" applyBorder="1" applyAlignment="1" applyProtection="1">
      <alignment horizontal="center" vertical="center" wrapText="1"/>
    </xf>
    <xf numFmtId="49" fontId="30" fillId="5" borderId="2" xfId="6" applyNumberFormat="1" applyFont="1" applyFill="1" applyBorder="1" applyAlignment="1" applyProtection="1">
      <alignment horizontal="center" vertical="center" wrapText="1"/>
    </xf>
    <xf numFmtId="0" fontId="19" fillId="5" borderId="1" xfId="6" applyFont="1" applyFill="1" applyBorder="1" applyAlignment="1" applyProtection="1">
      <alignment horizontal="center" vertical="center" wrapText="1"/>
    </xf>
    <xf numFmtId="0" fontId="19" fillId="5" borderId="1" xfId="6" applyNumberFormat="1" applyFont="1" applyFill="1" applyBorder="1" applyAlignment="1" applyProtection="1">
      <alignment horizontal="center" vertical="center" wrapText="1"/>
    </xf>
    <xf numFmtId="0" fontId="19" fillId="5" borderId="44" xfId="48" applyFont="1" applyFill="1" applyBorder="1" applyAlignment="1" applyProtection="1">
      <alignment horizontal="left" vertical="center"/>
    </xf>
    <xf numFmtId="49" fontId="19" fillId="4" borderId="1" xfId="48" quotePrefix="1" applyNumberFormat="1" applyFont="1" applyFill="1" applyBorder="1" applyAlignment="1" applyProtection="1">
      <alignment horizontal="left" vertical="center" wrapText="1"/>
    </xf>
    <xf numFmtId="49" fontId="17" fillId="5" borderId="22" xfId="6" applyNumberFormat="1" applyFont="1" applyFill="1" applyBorder="1" applyAlignment="1" applyProtection="1">
      <alignment horizontal="center" vertical="center" wrapText="1"/>
    </xf>
    <xf numFmtId="49" fontId="19" fillId="5" borderId="6" xfId="6" applyNumberFormat="1" applyFont="1" applyFill="1" applyBorder="1" applyAlignment="1" applyProtection="1">
      <alignment horizontal="center" vertical="center" wrapText="1"/>
    </xf>
    <xf numFmtId="0" fontId="19" fillId="6" borderId="15" xfId="48" applyFont="1" applyFill="1" applyBorder="1" applyProtection="1"/>
    <xf numFmtId="0" fontId="19" fillId="6" borderId="20" xfId="48" applyFont="1" applyFill="1" applyBorder="1" applyProtection="1"/>
    <xf numFmtId="49" fontId="19" fillId="6" borderId="0" xfId="48" applyNumberFormat="1" applyFont="1" applyFill="1" applyAlignment="1" applyProtection="1">
      <alignment horizontal="center" vertical="center"/>
    </xf>
    <xf numFmtId="49" fontId="19" fillId="6" borderId="0" xfId="48" applyNumberFormat="1" applyFont="1" applyFill="1" applyAlignment="1" applyProtection="1">
      <alignment vertical="center"/>
    </xf>
    <xf numFmtId="0" fontId="19" fillId="6" borderId="0" xfId="48" applyFont="1" applyFill="1" applyAlignment="1" applyProtection="1">
      <alignment horizontal="center" vertical="center"/>
    </xf>
    <xf numFmtId="0" fontId="19" fillId="6" borderId="0" xfId="48" applyNumberFormat="1" applyFont="1" applyFill="1" applyAlignment="1" applyProtection="1">
      <alignment horizontal="center"/>
    </xf>
    <xf numFmtId="49" fontId="17" fillId="2" borderId="10" xfId="6" applyNumberFormat="1" applyFont="1" applyFill="1" applyBorder="1" applyAlignment="1" applyProtection="1">
      <alignment horizontal="left" vertical="center" wrapText="1"/>
    </xf>
    <xf numFmtId="49" fontId="20" fillId="5" borderId="11" xfId="48" applyNumberFormat="1" applyFont="1" applyFill="1" applyBorder="1" applyAlignment="1" applyProtection="1">
      <alignment horizontal="center" vertical="center"/>
    </xf>
    <xf numFmtId="49" fontId="20" fillId="5" borderId="8" xfId="48" applyNumberFormat="1" applyFont="1" applyFill="1" applyBorder="1" applyAlignment="1" applyProtection="1">
      <alignment horizontal="left" vertical="center" wrapText="1"/>
    </xf>
    <xf numFmtId="49" fontId="17" fillId="5" borderId="5" xfId="6" applyNumberFormat="1" applyFont="1" applyFill="1" applyBorder="1" applyAlignment="1" applyProtection="1">
      <alignment horizontal="center" vertical="center" wrapText="1"/>
    </xf>
    <xf numFmtId="49" fontId="19" fillId="5" borderId="6" xfId="48" applyNumberFormat="1" applyFont="1" applyFill="1" applyBorder="1" applyAlignment="1" applyProtection="1">
      <alignment horizontal="left" vertical="center" wrapText="1"/>
    </xf>
    <xf numFmtId="0" fontId="17" fillId="5" borderId="6" xfId="6" applyFont="1" applyFill="1" applyBorder="1" applyAlignment="1" applyProtection="1">
      <alignment horizontal="center" vertical="center"/>
    </xf>
    <xf numFmtId="0" fontId="27" fillId="5" borderId="1" xfId="6" applyFont="1" applyFill="1" applyBorder="1" applyAlignment="1" applyProtection="1">
      <alignment horizontal="center" vertical="center"/>
    </xf>
    <xf numFmtId="49" fontId="21" fillId="4" borderId="24" xfId="48" quotePrefix="1" applyNumberFormat="1" applyFont="1" applyFill="1" applyBorder="1" applyAlignment="1" applyProtection="1">
      <alignment horizontal="left" vertical="center" wrapText="1"/>
    </xf>
    <xf numFmtId="49" fontId="22" fillId="4" borderId="24" xfId="48" quotePrefix="1" applyNumberFormat="1" applyFont="1" applyFill="1" applyBorder="1" applyAlignment="1" applyProtection="1">
      <alignment horizontal="left" vertical="center" wrapText="1"/>
    </xf>
    <xf numFmtId="49" fontId="21" fillId="4" borderId="24" xfId="48" quotePrefix="1" applyNumberFormat="1" applyFont="1" applyFill="1" applyBorder="1" applyAlignment="1" applyProtection="1">
      <alignment horizontal="left" vertical="top" wrapText="1"/>
    </xf>
    <xf numFmtId="49" fontId="19" fillId="5" borderId="5" xfId="48" applyNumberFormat="1" applyFont="1" applyFill="1" applyBorder="1" applyAlignment="1" applyProtection="1">
      <alignment horizontal="center" vertical="center"/>
    </xf>
    <xf numFmtId="49" fontId="21" fillId="4" borderId="1" xfId="48" quotePrefix="1" applyNumberFormat="1" applyFont="1" applyFill="1" applyBorder="1" applyAlignment="1" applyProtection="1">
      <alignment horizontal="left" vertical="center" wrapText="1"/>
      <protection locked="0"/>
    </xf>
    <xf numFmtId="1" fontId="27" fillId="5" borderId="1" xfId="6" applyNumberFormat="1" applyFont="1" applyFill="1" applyBorder="1" applyAlignment="1" applyProtection="1">
      <alignment horizontal="center" vertical="center" wrapText="1"/>
      <protection locked="0"/>
    </xf>
    <xf numFmtId="49" fontId="21" fillId="4" borderId="1" xfId="48" quotePrefix="1" applyNumberFormat="1" applyFont="1" applyFill="1" applyBorder="1" applyAlignment="1" applyProtection="1">
      <alignment horizontal="center" vertical="center" wrapText="1"/>
      <protection locked="0"/>
    </xf>
    <xf numFmtId="49" fontId="19" fillId="0" borderId="1" xfId="48" quotePrefix="1" applyNumberFormat="1" applyFont="1" applyFill="1" applyBorder="1" applyAlignment="1" applyProtection="1">
      <alignment horizontal="center" vertical="center" wrapText="1"/>
      <protection locked="0"/>
    </xf>
    <xf numFmtId="0" fontId="19" fillId="5" borderId="7" xfId="28" applyFont="1" applyFill="1" applyBorder="1" applyAlignment="1" applyProtection="1">
      <alignment horizontal="center" vertical="center" wrapText="1"/>
      <protection locked="0"/>
    </xf>
    <xf numFmtId="1" fontId="17" fillId="5" borderId="3" xfId="6" applyNumberFormat="1" applyFont="1" applyFill="1" applyBorder="1" applyAlignment="1" applyProtection="1">
      <alignment horizontal="center" vertical="center" wrapText="1"/>
      <protection locked="0"/>
    </xf>
    <xf numFmtId="0" fontId="28" fillId="0" borderId="18" xfId="48" applyFont="1" applyFill="1" applyBorder="1" applyAlignment="1" applyProtection="1">
      <alignment horizontal="left" vertical="top" wrapText="1"/>
      <protection locked="0"/>
    </xf>
    <xf numFmtId="0" fontId="19" fillId="0" borderId="30" xfId="48" applyFont="1" applyFill="1" applyBorder="1" applyAlignment="1" applyProtection="1">
      <alignment horizontal="left" vertical="center"/>
      <protection locked="0"/>
    </xf>
    <xf numFmtId="0" fontId="19" fillId="7" borderId="1" xfId="134" applyFont="1" applyFill="1" applyBorder="1" applyAlignment="1" applyProtection="1">
      <alignment horizontal="center" vertical="center"/>
    </xf>
    <xf numFmtId="0" fontId="19" fillId="7" borderId="1" xfId="60" applyFont="1" applyFill="1" applyBorder="1" applyAlignment="1" applyProtection="1">
      <alignment horizontal="center" vertical="center"/>
    </xf>
    <xf numFmtId="0" fontId="19" fillId="7" borderId="1" xfId="6" applyFont="1" applyFill="1" applyBorder="1" applyAlignment="1" applyProtection="1">
      <alignment horizontal="center" vertical="center" wrapText="1"/>
      <protection locked="0"/>
    </xf>
    <xf numFmtId="1" fontId="21" fillId="7" borderId="1" xfId="132" quotePrefix="1" applyNumberFormat="1" applyFont="1" applyFill="1" applyBorder="1" applyAlignment="1" applyProtection="1">
      <alignment horizontal="center" vertical="center" wrapText="1"/>
    </xf>
    <xf numFmtId="0" fontId="19" fillId="0" borderId="30" xfId="6" applyFont="1" applyFill="1" applyBorder="1" applyAlignment="1" applyProtection="1">
      <alignment vertical="top" wrapText="1"/>
      <protection locked="0"/>
    </xf>
    <xf numFmtId="0" fontId="19" fillId="0" borderId="0" xfId="48" applyFont="1" applyFill="1" applyBorder="1" applyAlignment="1" applyProtection="1">
      <alignment horizontal="left" vertical="center"/>
    </xf>
    <xf numFmtId="0" fontId="21" fillId="3" borderId="1" xfId="48" quotePrefix="1" applyFont="1" applyFill="1" applyBorder="1" applyAlignment="1">
      <alignment horizontal="center" vertical="center" wrapText="1"/>
    </xf>
    <xf numFmtId="49" fontId="21" fillId="6" borderId="4" xfId="48" quotePrefix="1" applyNumberFormat="1" applyFont="1" applyFill="1" applyBorder="1" applyAlignment="1" applyProtection="1">
      <alignment horizontal="center" vertical="center" wrapText="1"/>
    </xf>
    <xf numFmtId="49" fontId="21" fillId="6" borderId="4" xfId="48" quotePrefix="1" applyNumberFormat="1" applyFont="1" applyFill="1" applyBorder="1" applyAlignment="1" applyProtection="1">
      <alignment horizontal="left" vertical="center" wrapText="1"/>
      <protection locked="0"/>
    </xf>
    <xf numFmtId="0" fontId="21" fillId="6" borderId="4" xfId="48" quotePrefix="1" applyNumberFormat="1" applyFont="1" applyFill="1" applyBorder="1" applyAlignment="1">
      <alignment horizontal="center" vertical="center" wrapText="1"/>
    </xf>
    <xf numFmtId="49" fontId="17" fillId="5" borderId="17" xfId="6" applyNumberFormat="1" applyFont="1" applyFill="1" applyBorder="1" applyAlignment="1" applyProtection="1">
      <alignment horizontal="center" vertical="center" wrapText="1"/>
    </xf>
    <xf numFmtId="49" fontId="19" fillId="4" borderId="13" xfId="48" quotePrefix="1" applyNumberFormat="1" applyFont="1" applyFill="1" applyBorder="1" applyAlignment="1" applyProtection="1">
      <alignment vertical="center" wrapText="1"/>
    </xf>
    <xf numFmtId="49" fontId="19" fillId="4" borderId="10" xfId="6" applyNumberFormat="1" applyFont="1" applyFill="1" applyBorder="1" applyAlignment="1" applyProtection="1">
      <alignment horizontal="left" vertical="center" wrapText="1"/>
    </xf>
    <xf numFmtId="1" fontId="17" fillId="6" borderId="3" xfId="6" applyNumberFormat="1" applyFont="1" applyFill="1" applyBorder="1" applyAlignment="1" applyProtection="1">
      <alignment horizontal="center" vertical="center" wrapText="1"/>
      <protection locked="0"/>
    </xf>
    <xf numFmtId="49" fontId="22" fillId="5" borderId="13" xfId="48" quotePrefix="1" applyNumberFormat="1" applyFont="1" applyFill="1" applyBorder="1" applyAlignment="1" applyProtection="1">
      <alignment vertical="top" wrapText="1"/>
    </xf>
    <xf numFmtId="49" fontId="22" fillId="5" borderId="41" xfId="48" quotePrefix="1" applyNumberFormat="1" applyFont="1" applyFill="1" applyBorder="1" applyAlignment="1" applyProtection="1">
      <alignment vertical="top" wrapText="1"/>
    </xf>
    <xf numFmtId="49" fontId="22" fillId="5" borderId="12" xfId="48" quotePrefix="1" applyNumberFormat="1" applyFont="1" applyFill="1" applyBorder="1" applyAlignment="1" applyProtection="1">
      <alignment vertical="top" wrapText="1"/>
    </xf>
    <xf numFmtId="49" fontId="19" fillId="4" borderId="4" xfId="48" quotePrefix="1" applyNumberFormat="1" applyFont="1" applyFill="1" applyBorder="1" applyAlignment="1" applyProtection="1">
      <alignment horizontal="left" vertical="center" wrapText="1"/>
    </xf>
    <xf numFmtId="49" fontId="21" fillId="6" borderId="1" xfId="48" quotePrefix="1" applyNumberFormat="1" applyFont="1" applyFill="1" applyBorder="1" applyAlignment="1">
      <alignment horizontal="center" vertical="center" wrapText="1"/>
    </xf>
    <xf numFmtId="49" fontId="19" fillId="4" borderId="4" xfId="6" applyNumberFormat="1" applyFont="1" applyFill="1" applyBorder="1" applyAlignment="1" applyProtection="1">
      <alignment horizontal="left" vertical="center" wrapText="1"/>
    </xf>
    <xf numFmtId="2" fontId="19" fillId="5" borderId="14" xfId="4" applyNumberFormat="1" applyFont="1" applyFill="1" applyBorder="1" applyAlignment="1" applyProtection="1">
      <alignment horizontal="left"/>
    </xf>
    <xf numFmtId="0" fontId="19" fillId="5" borderId="0" xfId="4" applyFont="1" applyFill="1" applyBorder="1" applyProtection="1"/>
    <xf numFmtId="0" fontId="19" fillId="5" borderId="0" xfId="4" applyFont="1" applyFill="1" applyBorder="1" applyAlignment="1" applyProtection="1">
      <alignment horizontal="center"/>
    </xf>
    <xf numFmtId="0" fontId="19" fillId="5" borderId="0" xfId="4" applyFont="1" applyFill="1" applyBorder="1" applyAlignment="1" applyProtection="1">
      <alignment horizontal="center" vertical="center"/>
    </xf>
    <xf numFmtId="2" fontId="19" fillId="0" borderId="5" xfId="4" applyNumberFormat="1" applyFont="1" applyFill="1" applyBorder="1" applyAlignment="1" applyProtection="1">
      <alignment horizontal="left" vertical="center"/>
    </xf>
    <xf numFmtId="0" fontId="17" fillId="0" borderId="6" xfId="4" applyFont="1" applyFill="1" applyBorder="1" applyAlignment="1" applyProtection="1">
      <alignment vertical="center"/>
    </xf>
    <xf numFmtId="0" fontId="17" fillId="0" borderId="6" xfId="4" applyFont="1" applyFill="1" applyBorder="1" applyAlignment="1" applyProtection="1">
      <alignment horizontal="center" vertical="center"/>
    </xf>
    <xf numFmtId="0" fontId="17" fillId="0" borderId="7" xfId="4" applyFont="1" applyFill="1" applyBorder="1" applyAlignment="1" applyProtection="1">
      <alignment horizontal="center" vertical="center"/>
    </xf>
    <xf numFmtId="0" fontId="17" fillId="0" borderId="5" xfId="4" applyFont="1" applyFill="1" applyBorder="1" applyAlignment="1" applyProtection="1">
      <alignment horizontal="center" vertical="center"/>
    </xf>
    <xf numFmtId="0" fontId="17" fillId="0" borderId="21" xfId="4" applyFont="1" applyFill="1" applyBorder="1" applyAlignment="1" applyProtection="1">
      <alignment horizontal="center" vertical="center"/>
    </xf>
    <xf numFmtId="2" fontId="17" fillId="8" borderId="22" xfId="4" applyNumberFormat="1" applyFont="1" applyFill="1" applyBorder="1" applyAlignment="1" applyProtection="1">
      <alignment horizontal="left" vertical="center" wrapText="1"/>
    </xf>
    <xf numFmtId="0" fontId="17" fillId="8" borderId="47" xfId="4" applyFont="1" applyFill="1" applyBorder="1" applyAlignment="1" applyProtection="1">
      <alignment horizontal="left" vertical="center"/>
    </xf>
    <xf numFmtId="0" fontId="19" fillId="8" borderId="47" xfId="4" applyFont="1" applyFill="1" applyBorder="1" applyAlignment="1" applyProtection="1">
      <alignment horizontal="center" vertical="center"/>
    </xf>
    <xf numFmtId="164" fontId="19" fillId="8" borderId="48" xfId="4" applyNumberFormat="1" applyFont="1" applyFill="1" applyBorder="1" applyAlignment="1" applyProtection="1">
      <alignment horizontal="center" vertical="center"/>
    </xf>
    <xf numFmtId="164" fontId="19" fillId="8" borderId="49" xfId="4" applyNumberFormat="1" applyFont="1" applyFill="1" applyBorder="1" applyAlignment="1" applyProtection="1">
      <alignment horizontal="center" vertical="center"/>
    </xf>
    <xf numFmtId="49" fontId="19" fillId="4" borderId="2" xfId="61" applyNumberFormat="1" applyFont="1" applyFill="1" applyBorder="1" applyAlignment="1" applyProtection="1">
      <alignment horizontal="left" vertical="center"/>
    </xf>
    <xf numFmtId="0" fontId="19" fillId="4" borderId="1" xfId="118" applyFont="1" applyFill="1" applyBorder="1" applyAlignment="1" applyProtection="1">
      <alignment horizontal="left" vertical="center" wrapText="1"/>
    </xf>
    <xf numFmtId="0" fontId="19" fillId="8" borderId="1" xfId="4" applyFont="1" applyFill="1" applyBorder="1" applyAlignment="1" applyProtection="1">
      <alignment horizontal="center" vertical="center"/>
    </xf>
    <xf numFmtId="164" fontId="19" fillId="8" borderId="22" xfId="4" applyNumberFormat="1" applyFont="1" applyFill="1" applyBorder="1" applyAlignment="1" applyProtection="1">
      <alignment horizontal="center" vertical="center"/>
    </xf>
    <xf numFmtId="164" fontId="19" fillId="8" borderId="3" xfId="4" applyNumberFormat="1" applyFont="1" applyFill="1" applyBorder="1" applyAlignment="1" applyProtection="1">
      <alignment horizontal="center" vertical="center"/>
    </xf>
    <xf numFmtId="0" fontId="17" fillId="8" borderId="1" xfId="4" applyFont="1" applyFill="1" applyBorder="1" applyAlignment="1" applyProtection="1">
      <alignment horizontal="left" vertical="center"/>
    </xf>
    <xf numFmtId="164" fontId="19" fillId="0" borderId="13" xfId="4" applyNumberFormat="1" applyFont="1" applyBorder="1" applyAlignment="1" applyProtection="1">
      <alignment horizontal="center" vertical="center"/>
      <protection locked="0"/>
    </xf>
    <xf numFmtId="164" fontId="19" fillId="8" borderId="2" xfId="4" applyNumberFormat="1" applyFont="1" applyFill="1" applyBorder="1" applyAlignment="1" applyProtection="1">
      <alignment horizontal="center" vertical="center"/>
    </xf>
    <xf numFmtId="49" fontId="19" fillId="4" borderId="2" xfId="1" applyNumberFormat="1" applyFont="1" applyFill="1" applyBorder="1" applyAlignment="1" applyProtection="1">
      <alignment horizontal="left" vertical="center"/>
    </xf>
    <xf numFmtId="2" fontId="17" fillId="8" borderId="17" xfId="4" applyNumberFormat="1" applyFont="1" applyFill="1" applyBorder="1" applyAlignment="1" applyProtection="1">
      <alignment horizontal="left" vertical="center" wrapText="1"/>
    </xf>
    <xf numFmtId="0" fontId="19" fillId="8" borderId="16" xfId="4" applyFont="1" applyFill="1" applyBorder="1" applyAlignment="1" applyProtection="1">
      <alignment horizontal="center" vertical="center"/>
    </xf>
    <xf numFmtId="2" fontId="35" fillId="4" borderId="11" xfId="4" applyNumberFormat="1" applyFont="1" applyFill="1" applyBorder="1" applyAlignment="1" applyProtection="1">
      <alignment horizontal="left" vertical="center"/>
    </xf>
    <xf numFmtId="0" fontId="35" fillId="4" borderId="50" xfId="4" applyFont="1" applyFill="1" applyBorder="1" applyAlignment="1" applyProtection="1">
      <alignment horizontal="left" vertical="center"/>
    </xf>
    <xf numFmtId="0" fontId="35" fillId="4" borderId="6" xfId="4" applyFont="1" applyFill="1" applyBorder="1" applyAlignment="1" applyProtection="1">
      <alignment horizontal="center" vertical="center"/>
    </xf>
    <xf numFmtId="0" fontId="35" fillId="4" borderId="7" xfId="4" applyFont="1" applyFill="1" applyBorder="1" applyAlignment="1" applyProtection="1">
      <alignment horizontal="center" vertical="center"/>
    </xf>
    <xf numFmtId="164" fontId="35" fillId="4" borderId="21" xfId="4" applyNumberFormat="1" applyFont="1" applyFill="1" applyBorder="1" applyAlignment="1" applyProtection="1">
      <alignment horizontal="center" vertical="center"/>
    </xf>
    <xf numFmtId="2" fontId="19" fillId="8" borderId="51" xfId="4" applyNumberFormat="1" applyFont="1" applyFill="1" applyBorder="1" applyAlignment="1" applyProtection="1">
      <alignment horizontal="left" vertical="center"/>
    </xf>
    <xf numFmtId="0" fontId="19" fillId="8" borderId="52" xfId="4" applyFont="1" applyFill="1" applyBorder="1" applyAlignment="1" applyProtection="1">
      <alignment horizontal="left" vertical="center"/>
    </xf>
    <xf numFmtId="0" fontId="19" fillId="8" borderId="10" xfId="4" applyFont="1" applyFill="1" applyBorder="1" applyAlignment="1" applyProtection="1">
      <alignment horizontal="center" vertical="center"/>
    </xf>
    <xf numFmtId="9" fontId="19" fillId="0" borderId="53" xfId="42" applyFont="1" applyBorder="1" applyAlignment="1" applyProtection="1">
      <alignment horizontal="center" vertical="center"/>
      <protection locked="0"/>
    </xf>
    <xf numFmtId="164" fontId="19" fillId="8" borderId="23" xfId="4" applyNumberFormat="1" applyFont="1" applyFill="1" applyBorder="1" applyAlignment="1" applyProtection="1">
      <alignment horizontal="center" vertical="center"/>
    </xf>
    <xf numFmtId="2" fontId="17" fillId="8" borderId="16" xfId="4" applyNumberFormat="1" applyFont="1" applyFill="1" applyBorder="1" applyAlignment="1" applyProtection="1">
      <alignment horizontal="left" vertical="center"/>
    </xf>
    <xf numFmtId="0" fontId="17" fillId="8" borderId="12" xfId="4" applyFont="1" applyFill="1" applyBorder="1" applyAlignment="1" applyProtection="1">
      <alignment horizontal="left" vertical="center"/>
    </xf>
    <xf numFmtId="0" fontId="17" fillId="8" borderId="1" xfId="4" applyFont="1" applyFill="1" applyBorder="1" applyAlignment="1" applyProtection="1">
      <alignment horizontal="center" vertical="center"/>
    </xf>
    <xf numFmtId="0" fontId="17" fillId="8" borderId="13" xfId="4" applyFont="1" applyFill="1" applyBorder="1" applyAlignment="1" applyProtection="1">
      <alignment horizontal="center" vertical="center"/>
    </xf>
    <xf numFmtId="2" fontId="19" fillId="8" borderId="25" xfId="4" applyNumberFormat="1" applyFont="1" applyFill="1" applyBorder="1" applyAlignment="1" applyProtection="1">
      <alignment horizontal="left" vertical="center"/>
    </xf>
    <xf numFmtId="0" fontId="19" fillId="8" borderId="15" xfId="4" applyFont="1" applyFill="1" applyBorder="1" applyAlignment="1" applyProtection="1">
      <alignment horizontal="left" vertical="center"/>
    </xf>
    <xf numFmtId="0" fontId="19" fillId="8" borderId="19" xfId="4" applyFont="1" applyFill="1" applyBorder="1" applyAlignment="1" applyProtection="1">
      <alignment horizontal="center" vertical="center"/>
    </xf>
    <xf numFmtId="9" fontId="19" fillId="8" borderId="54" xfId="42" applyFont="1" applyFill="1" applyBorder="1" applyAlignment="1" applyProtection="1">
      <alignment horizontal="center" vertical="center"/>
    </xf>
    <xf numFmtId="164" fontId="19" fillId="8" borderId="55" xfId="4" applyNumberFormat="1" applyFont="1" applyFill="1" applyBorder="1" applyAlignment="1" applyProtection="1">
      <alignment horizontal="center" vertical="center"/>
    </xf>
    <xf numFmtId="164" fontId="19" fillId="8" borderId="20" xfId="4" applyNumberFormat="1" applyFont="1" applyFill="1" applyBorder="1" applyAlignment="1" applyProtection="1">
      <alignment horizontal="center" vertical="center"/>
    </xf>
    <xf numFmtId="2" fontId="35" fillId="9" borderId="11" xfId="4" applyNumberFormat="1" applyFont="1" applyFill="1" applyBorder="1" applyAlignment="1" applyProtection="1">
      <alignment horizontal="left" vertical="center"/>
    </xf>
    <xf numFmtId="0" fontId="35" fillId="9" borderId="50" xfId="4" applyFont="1" applyFill="1" applyBorder="1" applyAlignment="1" applyProtection="1">
      <alignment horizontal="left" vertical="center"/>
    </xf>
    <xf numFmtId="0" fontId="35" fillId="9" borderId="6" xfId="4" applyFont="1" applyFill="1" applyBorder="1" applyAlignment="1" applyProtection="1">
      <alignment horizontal="center" vertical="center"/>
    </xf>
    <xf numFmtId="0" fontId="35" fillId="9" borderId="7" xfId="4" applyFont="1" applyFill="1" applyBorder="1" applyAlignment="1" applyProtection="1">
      <alignment horizontal="center" vertical="center"/>
    </xf>
    <xf numFmtId="164" fontId="35" fillId="9" borderId="11" xfId="4" applyNumberFormat="1" applyFont="1" applyFill="1" applyBorder="1" applyAlignment="1" applyProtection="1">
      <alignment horizontal="center" vertical="center"/>
    </xf>
    <xf numFmtId="164" fontId="35" fillId="9" borderId="21" xfId="4" applyNumberFormat="1" applyFont="1" applyFill="1" applyBorder="1" applyAlignment="1" applyProtection="1">
      <alignment horizontal="center" vertical="center"/>
    </xf>
    <xf numFmtId="2" fontId="28" fillId="10" borderId="11" xfId="4" applyNumberFormat="1" applyFont="1" applyFill="1" applyBorder="1" applyAlignment="1" applyProtection="1">
      <alignment horizontal="left" vertical="center"/>
    </xf>
    <xf numFmtId="0" fontId="28" fillId="10" borderId="8" xfId="4" applyFont="1" applyFill="1" applyBorder="1" applyAlignment="1" applyProtection="1">
      <alignment vertical="center"/>
    </xf>
    <xf numFmtId="0" fontId="28" fillId="10" borderId="8" xfId="4" applyFont="1" applyFill="1" applyBorder="1" applyAlignment="1" applyProtection="1">
      <alignment horizontal="center" vertical="center"/>
    </xf>
    <xf numFmtId="2" fontId="35" fillId="4" borderId="5" xfId="4" applyNumberFormat="1" applyFont="1" applyFill="1" applyBorder="1" applyAlignment="1" applyProtection="1">
      <alignment horizontal="center" vertical="center"/>
    </xf>
    <xf numFmtId="49" fontId="21" fillId="6" borderId="1" xfId="48" quotePrefix="1" applyNumberFormat="1" applyFont="1" applyFill="1" applyBorder="1" applyAlignment="1" applyProtection="1">
      <alignment horizontal="center" vertical="center" wrapText="1"/>
    </xf>
    <xf numFmtId="49" fontId="17" fillId="5" borderId="49" xfId="6" applyNumberFormat="1" applyFont="1" applyFill="1" applyBorder="1" applyAlignment="1" applyProtection="1">
      <alignment horizontal="center" vertical="center" wrapText="1"/>
    </xf>
    <xf numFmtId="49" fontId="17" fillId="5" borderId="4" xfId="6" applyNumberFormat="1" applyFont="1" applyFill="1" applyBorder="1" applyAlignment="1" applyProtection="1">
      <alignment horizontal="left" vertical="center" wrapText="1"/>
    </xf>
    <xf numFmtId="49" fontId="19" fillId="4" borderId="24" xfId="6" applyNumberFormat="1" applyFont="1" applyFill="1" applyBorder="1" applyAlignment="1" applyProtection="1">
      <alignment horizontal="left" vertical="center" wrapText="1"/>
    </xf>
    <xf numFmtId="49" fontId="19" fillId="4" borderId="56" xfId="6" applyNumberFormat="1" applyFont="1" applyFill="1" applyBorder="1" applyAlignment="1" applyProtection="1">
      <alignment horizontal="left" vertical="center" wrapText="1"/>
    </xf>
    <xf numFmtId="0" fontId="19" fillId="5" borderId="4" xfId="6" applyFont="1" applyFill="1" applyBorder="1" applyAlignment="1" applyProtection="1">
      <alignment horizontal="center" vertical="center" wrapText="1"/>
    </xf>
    <xf numFmtId="0" fontId="19" fillId="5" borderId="4" xfId="6" applyNumberFormat="1" applyFont="1" applyFill="1" applyBorder="1" applyAlignment="1" applyProtection="1">
      <alignment horizontal="center" vertical="center" wrapText="1"/>
    </xf>
    <xf numFmtId="0" fontId="19" fillId="7" borderId="4" xfId="134" applyFont="1" applyFill="1" applyBorder="1" applyAlignment="1" applyProtection="1">
      <alignment horizontal="center" vertical="center"/>
    </xf>
    <xf numFmtId="0" fontId="19" fillId="7" borderId="32" xfId="134" applyFont="1" applyFill="1" applyBorder="1" applyAlignment="1" applyProtection="1">
      <alignment horizontal="center" vertical="center"/>
    </xf>
    <xf numFmtId="0" fontId="19" fillId="7" borderId="24" xfId="60" applyFont="1" applyFill="1" applyBorder="1" applyAlignment="1" applyProtection="1">
      <alignment horizontal="center" vertical="center"/>
    </xf>
    <xf numFmtId="0" fontId="19" fillId="7" borderId="56" xfId="60" applyFont="1" applyFill="1" applyBorder="1" applyAlignment="1" applyProtection="1">
      <alignment horizontal="center" vertical="center"/>
    </xf>
    <xf numFmtId="0" fontId="19" fillId="7" borderId="24" xfId="6" applyFont="1" applyFill="1" applyBorder="1" applyAlignment="1" applyProtection="1">
      <alignment horizontal="center" vertical="center" wrapText="1"/>
      <protection locked="0"/>
    </xf>
    <xf numFmtId="0" fontId="19" fillId="7" borderId="56" xfId="6" applyFont="1" applyFill="1" applyBorder="1" applyAlignment="1" applyProtection="1">
      <alignment horizontal="center" vertical="center" wrapText="1"/>
      <protection locked="0"/>
    </xf>
    <xf numFmtId="49" fontId="19" fillId="5" borderId="25" xfId="6" applyNumberFormat="1" applyFont="1" applyFill="1" applyBorder="1" applyAlignment="1" applyProtection="1">
      <alignment horizontal="center" vertical="center" wrapText="1"/>
    </xf>
    <xf numFmtId="49" fontId="19" fillId="4" borderId="19" xfId="6" applyNumberFormat="1" applyFont="1" applyFill="1" applyBorder="1" applyAlignment="1" applyProtection="1">
      <alignment horizontal="left" vertical="center" wrapText="1"/>
    </xf>
    <xf numFmtId="1" fontId="21" fillId="7" borderId="24" xfId="132" quotePrefix="1" applyNumberFormat="1" applyFont="1" applyFill="1" applyBorder="1" applyAlignment="1" applyProtection="1">
      <alignment horizontal="center" vertical="center" wrapText="1"/>
    </xf>
    <xf numFmtId="1" fontId="21" fillId="7" borderId="56" xfId="132" quotePrefix="1" applyNumberFormat="1" applyFont="1" applyFill="1" applyBorder="1" applyAlignment="1" applyProtection="1">
      <alignment horizontal="center" vertical="center" wrapText="1"/>
    </xf>
    <xf numFmtId="0" fontId="19" fillId="5" borderId="18" xfId="6" applyFont="1" applyFill="1" applyBorder="1" applyAlignment="1" applyProtection="1">
      <alignment horizontal="left" vertical="top" wrapText="1"/>
    </xf>
    <xf numFmtId="0" fontId="28" fillId="0" borderId="46" xfId="48" applyFont="1" applyFill="1" applyBorder="1" applyAlignment="1" applyProtection="1">
      <alignment horizontal="left" vertical="top" wrapText="1"/>
      <protection locked="0"/>
    </xf>
    <xf numFmtId="49" fontId="19" fillId="5" borderId="17" xfId="6" applyNumberFormat="1" applyFont="1" applyFill="1" applyBorder="1" applyAlignment="1" applyProtection="1">
      <alignment horizontal="center" vertical="center" wrapText="1"/>
    </xf>
    <xf numFmtId="49" fontId="19" fillId="5" borderId="22" xfId="6" applyNumberFormat="1" applyFont="1" applyFill="1" applyBorder="1" applyAlignment="1" applyProtection="1">
      <alignment horizontal="center" vertical="center" wrapText="1"/>
    </xf>
    <xf numFmtId="0" fontId="21" fillId="0" borderId="27" xfId="60" applyFont="1" applyBorder="1" applyAlignment="1">
      <alignment vertical="center" wrapText="1"/>
    </xf>
    <xf numFmtId="49" fontId="22" fillId="4" borderId="1" xfId="57" quotePrefix="1" applyNumberFormat="1" applyFont="1" applyFill="1" applyBorder="1" applyAlignment="1" applyProtection="1">
      <alignment horizontal="left" vertical="center" wrapText="1"/>
    </xf>
    <xf numFmtId="0" fontId="19" fillId="7" borderId="59" xfId="58" applyFont="1" applyFill="1" applyBorder="1" applyAlignment="1" applyProtection="1">
      <alignment horizontal="center" vertical="center"/>
    </xf>
    <xf numFmtId="0" fontId="19" fillId="7" borderId="4" xfId="0" applyFont="1" applyFill="1" applyBorder="1" applyAlignment="1" applyProtection="1">
      <alignment horizontal="center" vertical="center"/>
    </xf>
    <xf numFmtId="0" fontId="19" fillId="7" borderId="4" xfId="6" applyFont="1" applyFill="1" applyBorder="1" applyAlignment="1" applyProtection="1">
      <alignment horizontal="center" vertical="center" wrapText="1"/>
      <protection locked="0"/>
    </xf>
    <xf numFmtId="1" fontId="21" fillId="7" borderId="4" xfId="57" quotePrefix="1" applyNumberFormat="1" applyFont="1" applyFill="1" applyBorder="1" applyAlignment="1" applyProtection="1">
      <alignment horizontal="center" vertical="center" wrapText="1"/>
    </xf>
    <xf numFmtId="0" fontId="19" fillId="0" borderId="3" xfId="6" applyFont="1" applyFill="1" applyBorder="1" applyAlignment="1" applyProtection="1">
      <alignment horizontal="left" vertical="top" wrapText="1"/>
      <protection locked="0"/>
    </xf>
    <xf numFmtId="0" fontId="37" fillId="6" borderId="0" xfId="118" applyFont="1" applyFill="1" applyAlignment="1" applyProtection="1">
      <alignment horizontal="left" vertical="top"/>
    </xf>
    <xf numFmtId="49" fontId="21" fillId="4" borderId="1" xfId="57" quotePrefix="1" applyNumberFormat="1" applyFont="1" applyFill="1" applyBorder="1" applyAlignment="1" applyProtection="1">
      <alignment horizontal="left" vertical="center" wrapText="1"/>
    </xf>
    <xf numFmtId="0" fontId="38" fillId="11" borderId="1" xfId="28" applyFont="1" applyFill="1" applyBorder="1" applyAlignment="1" applyProtection="1">
      <alignment horizontal="center" vertical="center" wrapText="1"/>
    </xf>
    <xf numFmtId="164" fontId="38" fillId="11" borderId="1" xfId="28" applyNumberFormat="1" applyFont="1" applyFill="1" applyBorder="1" applyAlignment="1" applyProtection="1">
      <alignment horizontal="center" vertical="center" wrapText="1"/>
      <protection locked="0"/>
    </xf>
    <xf numFmtId="49" fontId="19" fillId="5" borderId="45" xfId="6" applyNumberFormat="1" applyFont="1" applyFill="1" applyBorder="1" applyAlignment="1" applyProtection="1">
      <alignment horizontal="center" vertical="center" wrapText="1"/>
    </xf>
    <xf numFmtId="49" fontId="21" fillId="4" borderId="12" xfId="57" quotePrefix="1" applyNumberFormat="1" applyFont="1" applyFill="1" applyBorder="1" applyAlignment="1" applyProtection="1">
      <alignment horizontal="left" vertical="center" wrapText="1"/>
    </xf>
    <xf numFmtId="49" fontId="21" fillId="4" borderId="1" xfId="57" quotePrefix="1" applyNumberFormat="1" applyFont="1" applyFill="1" applyBorder="1" applyAlignment="1" applyProtection="1">
      <alignment horizontal="left" vertical="center" wrapText="1"/>
      <protection locked="0"/>
    </xf>
    <xf numFmtId="49" fontId="21" fillId="12" borderId="12" xfId="57" quotePrefix="1" applyNumberFormat="1" applyFont="1" applyFill="1" applyBorder="1" applyAlignment="1" applyProtection="1">
      <alignment horizontal="center" vertical="center" wrapText="1"/>
    </xf>
    <xf numFmtId="49" fontId="21" fillId="12" borderId="1" xfId="57" quotePrefix="1" applyNumberFormat="1" applyFont="1" applyFill="1" applyBorder="1" applyAlignment="1" applyProtection="1">
      <alignment horizontal="center" vertical="center" wrapText="1"/>
    </xf>
    <xf numFmtId="164" fontId="21" fillId="12" borderId="1" xfId="138" quotePrefix="1" applyNumberFormat="1" applyFont="1" applyFill="1" applyBorder="1" applyAlignment="1" applyProtection="1">
      <alignment horizontal="center" vertical="center" wrapText="1"/>
      <protection locked="0"/>
    </xf>
    <xf numFmtId="1" fontId="21" fillId="12" borderId="1" xfId="57" quotePrefix="1" applyNumberFormat="1" applyFont="1" applyFill="1" applyBorder="1" applyAlignment="1" applyProtection="1">
      <alignment horizontal="center" vertical="center" wrapText="1"/>
    </xf>
    <xf numFmtId="49" fontId="21" fillId="4" borderId="4" xfId="57" quotePrefix="1" applyNumberFormat="1" applyFont="1" applyFill="1" applyBorder="1" applyAlignment="1" applyProtection="1">
      <alignment horizontal="left" vertical="center" wrapText="1"/>
    </xf>
    <xf numFmtId="49" fontId="21" fillId="12" borderId="59" xfId="57" quotePrefix="1" applyNumberFormat="1" applyFont="1" applyFill="1" applyBorder="1" applyAlignment="1" applyProtection="1">
      <alignment horizontal="center" vertical="center" wrapText="1"/>
    </xf>
    <xf numFmtId="49" fontId="21" fillId="12" borderId="4" xfId="57" quotePrefix="1" applyNumberFormat="1" applyFont="1" applyFill="1" applyBorder="1" applyAlignment="1" applyProtection="1">
      <alignment horizontal="center" vertical="center" wrapText="1"/>
    </xf>
    <xf numFmtId="164" fontId="21" fillId="12" borderId="4" xfId="138" quotePrefix="1" applyNumberFormat="1" applyFont="1" applyFill="1" applyBorder="1" applyAlignment="1" applyProtection="1">
      <alignment horizontal="center" vertical="center" wrapText="1"/>
      <protection locked="0"/>
    </xf>
    <xf numFmtId="1" fontId="21" fillId="12" borderId="4" xfId="57" quotePrefix="1" applyNumberFormat="1" applyFont="1" applyFill="1" applyBorder="1" applyAlignment="1" applyProtection="1">
      <alignment horizontal="center" vertical="center" wrapText="1"/>
    </xf>
    <xf numFmtId="0" fontId="19" fillId="0" borderId="18" xfId="6" applyFont="1" applyFill="1" applyBorder="1" applyAlignment="1" applyProtection="1">
      <alignment horizontal="left" vertical="top" wrapText="1"/>
      <protection locked="0"/>
    </xf>
    <xf numFmtId="1" fontId="21" fillId="5" borderId="6" xfId="48" quotePrefix="1" applyNumberFormat="1" applyFont="1" applyFill="1" applyBorder="1" applyAlignment="1" applyProtection="1">
      <alignment horizontal="center" vertical="center" wrapText="1"/>
    </xf>
    <xf numFmtId="0" fontId="19" fillId="6" borderId="9" xfId="48" applyFont="1" applyFill="1" applyBorder="1" applyProtection="1">
      <protection locked="0"/>
    </xf>
    <xf numFmtId="164" fontId="19" fillId="8" borderId="13" xfId="4" applyNumberFormat="1" applyFont="1" applyFill="1" applyBorder="1" applyAlignment="1" applyProtection="1">
      <alignment horizontal="center" vertical="center"/>
    </xf>
    <xf numFmtId="49" fontId="19" fillId="4" borderId="17" xfId="1" applyNumberFormat="1" applyFont="1" applyFill="1" applyBorder="1" applyAlignment="1" applyProtection="1">
      <alignment horizontal="left" vertical="center"/>
    </xf>
    <xf numFmtId="164" fontId="19" fillId="0" borderId="31" xfId="4" applyNumberFormat="1" applyFont="1" applyBorder="1" applyAlignment="1" applyProtection="1">
      <alignment horizontal="center" vertical="center"/>
      <protection locked="0"/>
    </xf>
    <xf numFmtId="0" fontId="28" fillId="0" borderId="33" xfId="48" applyFont="1" applyFill="1" applyBorder="1" applyAlignment="1" applyProtection="1">
      <alignment horizontal="left" vertical="top" wrapText="1"/>
      <protection locked="0"/>
    </xf>
    <xf numFmtId="0" fontId="19" fillId="7" borderId="19" xfId="134" applyFont="1" applyFill="1" applyBorder="1" applyAlignment="1" applyProtection="1">
      <alignment horizontal="center" vertical="center"/>
    </xf>
    <xf numFmtId="0" fontId="19" fillId="7" borderId="19" xfId="60" applyFont="1" applyFill="1" applyBorder="1" applyAlignment="1" applyProtection="1">
      <alignment horizontal="center" vertical="center"/>
    </xf>
    <xf numFmtId="0" fontId="19" fillId="7" borderId="19" xfId="6" applyFont="1" applyFill="1" applyBorder="1" applyAlignment="1" applyProtection="1">
      <alignment horizontal="center" vertical="center" wrapText="1"/>
      <protection locked="0"/>
    </xf>
    <xf numFmtId="1" fontId="21" fillId="7" borderId="19" xfId="132" quotePrefix="1" applyNumberFormat="1" applyFont="1" applyFill="1" applyBorder="1" applyAlignment="1" applyProtection="1">
      <alignment horizontal="center" vertical="center" wrapText="1"/>
    </xf>
    <xf numFmtId="0" fontId="17" fillId="5" borderId="57" xfId="28" applyFont="1" applyFill="1" applyBorder="1" applyAlignment="1" applyProtection="1">
      <alignment horizontal="left" vertical="center" wrapText="1"/>
    </xf>
    <xf numFmtId="0" fontId="19" fillId="5" borderId="57" xfId="28" applyFont="1" applyFill="1" applyBorder="1" applyAlignment="1" applyProtection="1">
      <alignment horizontal="center" vertical="center" wrapText="1"/>
    </xf>
    <xf numFmtId="1" fontId="17" fillId="5" borderId="60" xfId="28" applyNumberFormat="1" applyFont="1" applyFill="1" applyBorder="1" applyAlignment="1" applyProtection="1">
      <alignment horizontal="center" vertical="center" wrapText="1"/>
    </xf>
    <xf numFmtId="0" fontId="19" fillId="5" borderId="61" xfId="28" applyFont="1" applyFill="1" applyBorder="1" applyAlignment="1" applyProtection="1">
      <alignment horizontal="center" vertical="center" wrapText="1"/>
      <protection locked="0"/>
    </xf>
    <xf numFmtId="0" fontId="19" fillId="6" borderId="60" xfId="48" applyFont="1" applyFill="1" applyBorder="1" applyProtection="1">
      <protection locked="0"/>
    </xf>
    <xf numFmtId="0" fontId="17" fillId="6" borderId="58" xfId="48" applyFont="1" applyFill="1" applyBorder="1" applyAlignment="1" applyProtection="1">
      <alignment horizontal="center" vertical="center" wrapText="1"/>
      <protection locked="0"/>
    </xf>
    <xf numFmtId="0" fontId="19" fillId="7" borderId="4" xfId="60" applyFont="1" applyFill="1" applyBorder="1" applyAlignment="1" applyProtection="1">
      <alignment horizontal="center" vertical="center"/>
    </xf>
    <xf numFmtId="1" fontId="21" fillId="7" borderId="4" xfId="132" quotePrefix="1" applyNumberFormat="1" applyFont="1" applyFill="1" applyBorder="1" applyAlignment="1" applyProtection="1">
      <alignment horizontal="center" vertical="center" wrapText="1"/>
    </xf>
    <xf numFmtId="1" fontId="21" fillId="5" borderId="21" xfId="48" quotePrefix="1" applyNumberFormat="1" applyFont="1" applyFill="1" applyBorder="1" applyAlignment="1" applyProtection="1">
      <alignment horizontal="center" vertical="center" wrapText="1"/>
    </xf>
    <xf numFmtId="49" fontId="19" fillId="5" borderId="55" xfId="6" applyNumberFormat="1" applyFont="1" applyFill="1" applyBorder="1" applyAlignment="1" applyProtection="1">
      <alignment horizontal="center" vertical="center" wrapText="1"/>
    </xf>
    <xf numFmtId="49" fontId="21" fillId="4" borderId="57" xfId="48" quotePrefix="1" applyNumberFormat="1" applyFont="1" applyFill="1" applyBorder="1" applyAlignment="1" applyProtection="1">
      <alignment horizontal="left" vertical="center" wrapText="1"/>
    </xf>
    <xf numFmtId="49" fontId="21" fillId="3" borderId="19" xfId="48" quotePrefix="1" applyNumberFormat="1" applyFont="1" applyFill="1" applyBorder="1" applyAlignment="1">
      <alignment horizontal="center" vertical="center" wrapText="1"/>
    </xf>
    <xf numFmtId="49" fontId="21" fillId="3" borderId="19" xfId="48" quotePrefix="1" applyNumberFormat="1" applyFont="1" applyFill="1" applyBorder="1" applyAlignment="1" applyProtection="1">
      <alignment horizontal="left" vertical="center" wrapText="1"/>
      <protection locked="0"/>
    </xf>
    <xf numFmtId="0" fontId="21" fillId="3" borderId="19" xfId="48" quotePrefix="1" applyFont="1" applyFill="1" applyBorder="1" applyAlignment="1">
      <alignment horizontal="center" vertical="center" wrapText="1"/>
    </xf>
    <xf numFmtId="0" fontId="19" fillId="0" borderId="46" xfId="6" applyFont="1" applyFill="1" applyBorder="1" applyAlignment="1" applyProtection="1">
      <alignment horizontal="left" vertical="top" wrapText="1"/>
      <protection locked="0"/>
    </xf>
    <xf numFmtId="49" fontId="27" fillId="2" borderId="47" xfId="6" applyNumberFormat="1" applyFont="1" applyFill="1" applyBorder="1" applyAlignment="1" applyProtection="1">
      <alignment horizontal="left" vertical="center" wrapText="1"/>
    </xf>
    <xf numFmtId="0" fontId="17" fillId="5" borderId="47" xfId="6" applyFont="1" applyFill="1" applyBorder="1" applyAlignment="1" applyProtection="1">
      <alignment horizontal="center" vertical="center"/>
    </xf>
    <xf numFmtId="0" fontId="17" fillId="5" borderId="47" xfId="6" applyFont="1" applyFill="1" applyBorder="1" applyAlignment="1" applyProtection="1">
      <alignment horizontal="center" vertical="center"/>
      <protection locked="0"/>
    </xf>
    <xf numFmtId="1" fontId="17" fillId="5" borderId="47" xfId="6" applyNumberFormat="1" applyFont="1" applyFill="1" applyBorder="1" applyAlignment="1" applyProtection="1">
      <alignment horizontal="center" vertical="center" wrapText="1"/>
    </xf>
    <xf numFmtId="1" fontId="17" fillId="5" borderId="48" xfId="6" applyNumberFormat="1" applyFont="1" applyFill="1" applyBorder="1" applyAlignment="1" applyProtection="1">
      <alignment horizontal="center" vertical="center" wrapText="1"/>
      <protection locked="0"/>
    </xf>
    <xf numFmtId="0" fontId="20" fillId="5" borderId="11" xfId="4" applyFont="1" applyFill="1" applyBorder="1" applyAlignment="1" applyProtection="1">
      <alignment horizontal="center" vertical="center"/>
    </xf>
    <xf numFmtId="0" fontId="20" fillId="5" borderId="9" xfId="4" applyFont="1" applyFill="1" applyBorder="1" applyAlignment="1" applyProtection="1">
      <alignment horizontal="center" vertical="center"/>
    </xf>
    <xf numFmtId="49" fontId="19" fillId="5" borderId="17" xfId="6" applyNumberFormat="1" applyFont="1" applyFill="1" applyBorder="1" applyAlignment="1" applyProtection="1">
      <alignment horizontal="center" vertical="center" wrapText="1"/>
    </xf>
    <xf numFmtId="49" fontId="19" fillId="5" borderId="35" xfId="6" applyNumberFormat="1" applyFont="1" applyFill="1" applyBorder="1" applyAlignment="1" applyProtection="1">
      <alignment horizontal="center" vertical="center" wrapText="1"/>
    </xf>
    <xf numFmtId="164" fontId="28" fillId="10" borderId="11" xfId="4" applyNumberFormat="1" applyFont="1" applyFill="1" applyBorder="1" applyAlignment="1" applyProtection="1">
      <alignment horizontal="center" vertical="center"/>
    </xf>
    <xf numFmtId="0" fontId="28" fillId="10" borderId="9" xfId="4" applyFont="1" applyFill="1" applyBorder="1" applyAlignment="1" applyProtection="1">
      <alignment horizontal="center" vertical="center"/>
    </xf>
    <xf numFmtId="0" fontId="20" fillId="5" borderId="36" xfId="4" applyFont="1" applyFill="1" applyBorder="1" applyAlignment="1" applyProtection="1">
      <alignment horizontal="center" vertical="center" wrapText="1"/>
    </xf>
    <xf numFmtId="0" fontId="20" fillId="5" borderId="37" xfId="4" applyFont="1" applyFill="1" applyBorder="1" applyAlignment="1" applyProtection="1">
      <alignment horizontal="center" vertical="center" wrapText="1"/>
    </xf>
    <xf numFmtId="0" fontId="20" fillId="5" borderId="38" xfId="4" applyFont="1" applyFill="1" applyBorder="1" applyAlignment="1" applyProtection="1">
      <alignment horizontal="center" vertical="center" wrapText="1"/>
    </xf>
    <xf numFmtId="0" fontId="28" fillId="5" borderId="26" xfId="4" applyFont="1" applyFill="1" applyBorder="1" applyAlignment="1" applyProtection="1">
      <alignment horizontal="center" vertical="center" wrapText="1"/>
    </xf>
    <xf numFmtId="0" fontId="28" fillId="5" borderId="45" xfId="4" applyFont="1" applyFill="1" applyBorder="1" applyAlignment="1" applyProtection="1">
      <alignment horizontal="center" vertical="center" wrapText="1"/>
    </xf>
    <xf numFmtId="0" fontId="34" fillId="5" borderId="34" xfId="4" applyFont="1" applyFill="1" applyBorder="1" applyAlignment="1" applyProtection="1">
      <alignment horizontal="center" vertical="center" wrapText="1"/>
    </xf>
    <xf numFmtId="0" fontId="34" fillId="5" borderId="46" xfId="4" applyFont="1" applyFill="1" applyBorder="1" applyAlignment="1" applyProtection="1">
      <alignment horizontal="center" vertical="center" wrapText="1"/>
    </xf>
    <xf numFmtId="0" fontId="19" fillId="0" borderId="24" xfId="4" applyFont="1" applyFill="1" applyBorder="1" applyAlignment="1" applyProtection="1">
      <alignment horizontal="center" vertical="center"/>
      <protection locked="0"/>
    </xf>
    <xf numFmtId="0" fontId="19" fillId="0" borderId="31" xfId="4" applyFont="1" applyFill="1" applyBorder="1" applyAlignment="1" applyProtection="1">
      <alignment horizontal="center" vertical="center"/>
      <protection locked="0"/>
    </xf>
    <xf numFmtId="0" fontId="19" fillId="0" borderId="30" xfId="4" applyFont="1" applyFill="1" applyBorder="1" applyAlignment="1" applyProtection="1">
      <alignment horizontal="center" vertical="center"/>
      <protection locked="0"/>
    </xf>
  </cellXfs>
  <cellStyles count="139">
    <cellStyle name="Prozent 2" xfId="41"/>
    <cellStyle name="Prozent 2 2" xfId="42"/>
    <cellStyle name="Prozent 2 2 2" xfId="125"/>
    <cellStyle name="Prozent 2 2 3" xfId="92"/>
    <cellStyle name="Prozent 2 2 4" xfId="136"/>
    <cellStyle name="Prozent 2 3" xfId="124"/>
    <cellStyle name="Prozent 2 4" xfId="91"/>
    <cellStyle name="Standard" xfId="0" builtinId="0"/>
    <cellStyle name="Standard 10" xfId="44"/>
    <cellStyle name="Standard 11" xfId="49"/>
    <cellStyle name="Standard 11 2" xfId="93"/>
    <cellStyle name="Standard 11 3" xfId="135"/>
    <cellStyle name="Standard 12" xfId="60"/>
    <cellStyle name="Standard 13" xfId="131"/>
    <cellStyle name="Standard 14" xfId="137"/>
    <cellStyle name="Standard 2" xfId="1"/>
    <cellStyle name="Standard 2 10" xfId="57"/>
    <cellStyle name="Standard 2 11" xfId="61"/>
    <cellStyle name="Standard 2 12" xfId="132"/>
    <cellStyle name="Standard 2 2" xfId="9"/>
    <cellStyle name="Standard 2 2 2" xfId="21"/>
    <cellStyle name="Standard 2 2 2 2" xfId="112"/>
    <cellStyle name="Standard 2 2 2 3" xfId="79"/>
    <cellStyle name="Standard 2 2 3" xfId="100"/>
    <cellStyle name="Standard 2 2 4" xfId="67"/>
    <cellStyle name="Standard 2 3" xfId="15"/>
    <cellStyle name="Standard 2 3 2" xfId="106"/>
    <cellStyle name="Standard 2 3 3" xfId="73"/>
    <cellStyle name="Standard 2 4" xfId="28"/>
    <cellStyle name="Standard 2 4 2" xfId="43"/>
    <cellStyle name="Standard 2 5" xfId="35"/>
    <cellStyle name="Standard 2 5 2" xfId="118"/>
    <cellStyle name="Standard 2 5 3" xfId="85"/>
    <cellStyle name="Standard 2 6" xfId="46"/>
    <cellStyle name="Standard 2 6 2" xfId="127"/>
    <cellStyle name="Standard 2 7" xfId="48"/>
    <cellStyle name="Standard 2 7 2" xfId="130"/>
    <cellStyle name="Standard 2 8" xfId="53"/>
    <cellStyle name="Standard 2 8 2" xfId="94"/>
    <cellStyle name="Standard 2 9" xfId="56"/>
    <cellStyle name="Standard 3" xfId="2"/>
    <cellStyle name="Standard 3 2" xfId="3"/>
    <cellStyle name="Standard 3 2 2" xfId="8"/>
    <cellStyle name="Standard 3 2 2 2" xfId="14"/>
    <cellStyle name="Standard 3 2 2 2 2" xfId="26"/>
    <cellStyle name="Standard 3 2 2 2 2 2" xfId="117"/>
    <cellStyle name="Standard 3 2 2 2 2 3" xfId="84"/>
    <cellStyle name="Standard 3 2 2 2 3" xfId="105"/>
    <cellStyle name="Standard 3 2 2 2 4" xfId="72"/>
    <cellStyle name="Standard 3 2 2 3" xfId="20"/>
    <cellStyle name="Standard 3 2 2 3 2" xfId="111"/>
    <cellStyle name="Standard 3 2 2 3 3" xfId="78"/>
    <cellStyle name="Standard 3 2 2 4" xfId="45"/>
    <cellStyle name="Standard 3 2 2 4 2" xfId="126"/>
    <cellStyle name="Standard 3 2 2 5" xfId="52"/>
    <cellStyle name="Standard 3 2 2 5 2" xfId="129"/>
    <cellStyle name="Standard 3 2 2 6" xfId="55"/>
    <cellStyle name="Standard 3 2 2 6 2" xfId="99"/>
    <cellStyle name="Standard 3 2 2 7" xfId="58"/>
    <cellStyle name="Standard 3 2 2 8" xfId="66"/>
    <cellStyle name="Standard 3 2 2 9" xfId="134"/>
    <cellStyle name="Standard 3 2 3" xfId="11"/>
    <cellStyle name="Standard 3 2 3 2" xfId="23"/>
    <cellStyle name="Standard 3 2 3 2 2" xfId="114"/>
    <cellStyle name="Standard 3 2 3 2 3" xfId="81"/>
    <cellStyle name="Standard 3 2 3 3" xfId="102"/>
    <cellStyle name="Standard 3 2 3 4" xfId="69"/>
    <cellStyle name="Standard 3 2 4" xfId="17"/>
    <cellStyle name="Standard 3 2 4 2" xfId="108"/>
    <cellStyle name="Standard 3 2 4 3" xfId="75"/>
    <cellStyle name="Standard 3 2 5" xfId="96"/>
    <cellStyle name="Standard 3 2 6" xfId="63"/>
    <cellStyle name="Standard 3 3" xfId="7"/>
    <cellStyle name="Standard 3 3 2" xfId="13"/>
    <cellStyle name="Standard 3 3 2 2" xfId="25"/>
    <cellStyle name="Standard 3 3 2 2 2" xfId="116"/>
    <cellStyle name="Standard 3 3 2 2 3" xfId="83"/>
    <cellStyle name="Standard 3 3 2 3" xfId="104"/>
    <cellStyle name="Standard 3 3 2 4" xfId="71"/>
    <cellStyle name="Standard 3 3 3" xfId="19"/>
    <cellStyle name="Standard 3 3 3 2" xfId="110"/>
    <cellStyle name="Standard 3 3 3 3" xfId="77"/>
    <cellStyle name="Standard 3 3 4" xfId="98"/>
    <cellStyle name="Standard 3 3 5" xfId="65"/>
    <cellStyle name="Standard 3 4" xfId="10"/>
    <cellStyle name="Standard 3 4 2" xfId="22"/>
    <cellStyle name="Standard 3 4 2 2" xfId="113"/>
    <cellStyle name="Standard 3 4 2 3" xfId="80"/>
    <cellStyle name="Standard 3 4 3" xfId="101"/>
    <cellStyle name="Standard 3 4 4" xfId="68"/>
    <cellStyle name="Standard 3 5" xfId="16"/>
    <cellStyle name="Standard 3 5 2" xfId="107"/>
    <cellStyle name="Standard 3 5 3" xfId="74"/>
    <cellStyle name="Standard 3 6" xfId="29"/>
    <cellStyle name="Standard 3 7" xfId="36"/>
    <cellStyle name="Standard 3 7 2" xfId="119"/>
    <cellStyle name="Standard 3 7 3" xfId="86"/>
    <cellStyle name="Standard 3 8" xfId="95"/>
    <cellStyle name="Standard 3 9" xfId="62"/>
    <cellStyle name="Standard 4" xfId="4"/>
    <cellStyle name="Standard 4 2" xfId="30"/>
    <cellStyle name="Standard 4 3" xfId="37"/>
    <cellStyle name="Standard 4 3 2" xfId="120"/>
    <cellStyle name="Standard 4 3 3" xfId="87"/>
    <cellStyle name="Standard 5" xfId="5"/>
    <cellStyle name="Standard 5 10" xfId="64"/>
    <cellStyle name="Standard 5 11" xfId="133"/>
    <cellStyle name="Standard 5 2" xfId="12"/>
    <cellStyle name="Standard 5 2 2" xfId="24"/>
    <cellStyle name="Standard 5 2 2 2" xfId="115"/>
    <cellStyle name="Standard 5 2 2 3" xfId="82"/>
    <cellStyle name="Standard 5 2 3" xfId="103"/>
    <cellStyle name="Standard 5 2 4" xfId="70"/>
    <cellStyle name="Standard 5 3" xfId="18"/>
    <cellStyle name="Standard 5 3 2" xfId="109"/>
    <cellStyle name="Standard 5 3 3" xfId="76"/>
    <cellStyle name="Standard 5 4" xfId="31"/>
    <cellStyle name="Standard 5 5" xfId="38"/>
    <cellStyle name="Standard 5 5 2" xfId="121"/>
    <cellStyle name="Standard 5 5 3" xfId="88"/>
    <cellStyle name="Standard 5 6" xfId="47"/>
    <cellStyle name="Standard 5 6 2" xfId="128"/>
    <cellStyle name="Standard 5 7" xfId="51"/>
    <cellStyle name="Standard 5 7 2" xfId="97"/>
    <cellStyle name="Standard 5 8" xfId="54"/>
    <cellStyle name="Standard 5 9" xfId="59"/>
    <cellStyle name="Standard 6" xfId="32"/>
    <cellStyle name="Standard 6 2" xfId="39"/>
    <cellStyle name="Standard 6 2 2" xfId="122"/>
    <cellStyle name="Standard 6 2 3" xfId="89"/>
    <cellStyle name="Standard 7" xfId="33"/>
    <cellStyle name="Standard 7 2" xfId="40"/>
    <cellStyle name="Standard 7 2 2" xfId="123"/>
    <cellStyle name="Standard 7 2 3" xfId="90"/>
    <cellStyle name="Standard 8" xfId="27"/>
    <cellStyle name="Standard 9" xfId="34"/>
    <cellStyle name="Standard 9 2" xfId="50"/>
    <cellStyle name="Standard_Vorlage_PET-CT_20090821 2 2" xfId="6"/>
    <cellStyle name="Währung" xfId="138" builtinId="4"/>
  </cellStyles>
  <dxfs count="0"/>
  <tableStyles count="0" defaultTableStyle="TableStyleMedium9" defaultPivotStyle="PivotStyleLight16"/>
  <colors>
    <mruColors>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4</xdr:col>
      <xdr:colOff>403412</xdr:colOff>
      <xdr:row>0</xdr:row>
      <xdr:rowOff>56030</xdr:rowOff>
    </xdr:from>
    <xdr:to>
      <xdr:col>4</xdr:col>
      <xdr:colOff>1013012</xdr:colOff>
      <xdr:row>0</xdr:row>
      <xdr:rowOff>379880</xdr:rowOff>
    </xdr:to>
    <xdr:sp macro="" textlink="">
      <xdr:nvSpPr>
        <xdr:cNvPr id="2" name="Pfeil nach unten 1"/>
        <xdr:cNvSpPr/>
      </xdr:nvSpPr>
      <xdr:spPr>
        <a:xfrm>
          <a:off x="9375962" y="56030"/>
          <a:ext cx="609600" cy="209550"/>
        </a:xfrm>
        <a:prstGeom prst="downArrow">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6</xdr:col>
      <xdr:colOff>1018615</xdr:colOff>
      <xdr:row>0</xdr:row>
      <xdr:rowOff>65555</xdr:rowOff>
    </xdr:from>
    <xdr:to>
      <xdr:col>6</xdr:col>
      <xdr:colOff>1628215</xdr:colOff>
      <xdr:row>0</xdr:row>
      <xdr:rowOff>389405</xdr:rowOff>
    </xdr:to>
    <xdr:sp macro="" textlink="">
      <xdr:nvSpPr>
        <xdr:cNvPr id="3" name="Pfeil nach unten 2"/>
        <xdr:cNvSpPr/>
      </xdr:nvSpPr>
      <xdr:spPr>
        <a:xfrm>
          <a:off x="12753415" y="65555"/>
          <a:ext cx="609600" cy="200025"/>
        </a:xfrm>
        <a:prstGeom prst="downArrow">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403412</xdr:colOff>
      <xdr:row>0</xdr:row>
      <xdr:rowOff>56030</xdr:rowOff>
    </xdr:from>
    <xdr:to>
      <xdr:col>4</xdr:col>
      <xdr:colOff>1013012</xdr:colOff>
      <xdr:row>0</xdr:row>
      <xdr:rowOff>379880</xdr:rowOff>
    </xdr:to>
    <xdr:sp macro="" textlink="">
      <xdr:nvSpPr>
        <xdr:cNvPr id="2" name="Pfeil nach unten 1"/>
        <xdr:cNvSpPr/>
      </xdr:nvSpPr>
      <xdr:spPr>
        <a:xfrm>
          <a:off x="8709212" y="56030"/>
          <a:ext cx="609600" cy="323850"/>
        </a:xfrm>
        <a:prstGeom prst="downArrow">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6</xdr:col>
      <xdr:colOff>1018615</xdr:colOff>
      <xdr:row>0</xdr:row>
      <xdr:rowOff>65555</xdr:rowOff>
    </xdr:from>
    <xdr:to>
      <xdr:col>6</xdr:col>
      <xdr:colOff>1628215</xdr:colOff>
      <xdr:row>0</xdr:row>
      <xdr:rowOff>389405</xdr:rowOff>
    </xdr:to>
    <xdr:sp macro="" textlink="">
      <xdr:nvSpPr>
        <xdr:cNvPr id="3" name="Pfeil nach unten 2"/>
        <xdr:cNvSpPr/>
      </xdr:nvSpPr>
      <xdr:spPr>
        <a:xfrm>
          <a:off x="12086665" y="65555"/>
          <a:ext cx="609600" cy="323850"/>
        </a:xfrm>
        <a:prstGeom prst="downArrow">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403412</xdr:colOff>
      <xdr:row>0</xdr:row>
      <xdr:rowOff>56030</xdr:rowOff>
    </xdr:from>
    <xdr:to>
      <xdr:col>4</xdr:col>
      <xdr:colOff>1013012</xdr:colOff>
      <xdr:row>0</xdr:row>
      <xdr:rowOff>379880</xdr:rowOff>
    </xdr:to>
    <xdr:sp macro="" textlink="">
      <xdr:nvSpPr>
        <xdr:cNvPr id="2" name="Pfeil nach unten 1"/>
        <xdr:cNvSpPr/>
      </xdr:nvSpPr>
      <xdr:spPr>
        <a:xfrm>
          <a:off x="8709212" y="56030"/>
          <a:ext cx="609600" cy="323850"/>
        </a:xfrm>
        <a:prstGeom prst="downArrow">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6</xdr:col>
      <xdr:colOff>1018615</xdr:colOff>
      <xdr:row>0</xdr:row>
      <xdr:rowOff>65555</xdr:rowOff>
    </xdr:from>
    <xdr:to>
      <xdr:col>6</xdr:col>
      <xdr:colOff>1628215</xdr:colOff>
      <xdr:row>0</xdr:row>
      <xdr:rowOff>389405</xdr:rowOff>
    </xdr:to>
    <xdr:sp macro="" textlink="">
      <xdr:nvSpPr>
        <xdr:cNvPr id="3" name="Pfeil nach unten 2"/>
        <xdr:cNvSpPr/>
      </xdr:nvSpPr>
      <xdr:spPr>
        <a:xfrm>
          <a:off x="12086665" y="65555"/>
          <a:ext cx="609600" cy="323850"/>
        </a:xfrm>
        <a:prstGeom prst="downArrow">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12009</xdr:colOff>
      <xdr:row>0</xdr:row>
      <xdr:rowOff>17393</xdr:rowOff>
    </xdr:from>
    <xdr:to>
      <xdr:col>1</xdr:col>
      <xdr:colOff>716859</xdr:colOff>
      <xdr:row>0</xdr:row>
      <xdr:rowOff>646043</xdr:rowOff>
    </xdr:to>
    <xdr:sp macro="" textlink="">
      <xdr:nvSpPr>
        <xdr:cNvPr id="3" name="Textfeld 2"/>
        <xdr:cNvSpPr txBox="1"/>
      </xdr:nvSpPr>
      <xdr:spPr>
        <a:xfrm>
          <a:off x="12009" y="17393"/>
          <a:ext cx="7181850" cy="590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1100" b="1">
              <a:solidFill>
                <a:srgbClr val="FF0000"/>
              </a:solidFill>
              <a:latin typeface="Arial" panose="020B0604020202020204" pitchFamily="34" charset="0"/>
              <a:cs typeface="Arial" panose="020B0604020202020204" pitchFamily="34" charset="0"/>
            </a:rPr>
            <a:t>Hinweis:                                              </a:t>
          </a:r>
        </a:p>
        <a:p>
          <a:r>
            <a:rPr lang="de-DE" sz="1100" b="1">
              <a:solidFill>
                <a:srgbClr val="FF0000"/>
              </a:solidFill>
              <a:latin typeface="Arial" panose="020B0604020202020204" pitchFamily="34" charset="0"/>
              <a:cs typeface="Arial" panose="020B0604020202020204" pitchFamily="34" charset="0"/>
            </a:rPr>
            <a:t>weiße Felder - Eintragungsfeld                    </a:t>
          </a:r>
        </a:p>
        <a:p>
          <a:r>
            <a:rPr lang="de-DE" sz="1100" b="1">
              <a:solidFill>
                <a:srgbClr val="FF0000"/>
              </a:solidFill>
              <a:latin typeface="Arial" panose="020B0604020202020204" pitchFamily="34" charset="0"/>
              <a:cs typeface="Arial" panose="020B0604020202020204" pitchFamily="34" charset="0"/>
            </a:rPr>
            <a:t>bunte Felder - gesperrt</a:t>
          </a: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88"/>
  <sheetViews>
    <sheetView view="pageBreakPreview" topLeftCell="A8" zoomScaleNormal="100" zoomScaleSheetLayoutView="100" zoomScalePageLayoutView="145" workbookViewId="0">
      <selection activeCell="B7" sqref="B7"/>
    </sheetView>
  </sheetViews>
  <sheetFormatPr baseColWidth="10" defaultColWidth="11.42578125" defaultRowHeight="12.75" x14ac:dyDescent="0.2"/>
  <cols>
    <col min="1" max="1" width="11.28515625" style="27" customWidth="1"/>
    <col min="2" max="2" width="95" style="28" customWidth="1"/>
    <col min="3" max="16384" width="11.42578125" style="12"/>
  </cols>
  <sheetData>
    <row r="1" spans="1:3" ht="30" customHeight="1" thickBot="1" x14ac:dyDescent="0.25">
      <c r="A1" s="284" t="s">
        <v>48</v>
      </c>
      <c r="B1" s="285"/>
    </row>
    <row r="2" spans="1:3" x14ac:dyDescent="0.2">
      <c r="A2" s="13" t="s">
        <v>20</v>
      </c>
      <c r="B2" s="14" t="s">
        <v>48</v>
      </c>
    </row>
    <row r="3" spans="1:3" x14ac:dyDescent="0.2">
      <c r="A3" s="13" t="s">
        <v>49</v>
      </c>
      <c r="B3" s="14" t="s">
        <v>50</v>
      </c>
    </row>
    <row r="4" spans="1:3" ht="19.5" customHeight="1" x14ac:dyDescent="0.2">
      <c r="A4" s="15" t="s">
        <v>51</v>
      </c>
      <c r="B4" s="230" t="s">
        <v>143</v>
      </c>
      <c r="C4" s="16"/>
    </row>
    <row r="5" spans="1:3" ht="15" customHeight="1" x14ac:dyDescent="0.2">
      <c r="A5" s="13" t="s">
        <v>52</v>
      </c>
      <c r="B5" s="14" t="s">
        <v>42</v>
      </c>
    </row>
    <row r="6" spans="1:3" ht="38.25" x14ac:dyDescent="0.2">
      <c r="A6" s="15" t="s">
        <v>53</v>
      </c>
      <c r="B6" s="17" t="s">
        <v>73</v>
      </c>
    </row>
    <row r="7" spans="1:3" ht="25.5" customHeight="1" x14ac:dyDescent="0.2">
      <c r="A7" s="15" t="s">
        <v>54</v>
      </c>
      <c r="B7" s="17" t="s">
        <v>79</v>
      </c>
    </row>
    <row r="8" spans="1:3" ht="83.25" customHeight="1" x14ac:dyDescent="0.2">
      <c r="A8" s="15" t="s">
        <v>55</v>
      </c>
      <c r="B8" s="17" t="s">
        <v>34</v>
      </c>
    </row>
    <row r="9" spans="1:3" ht="28.5" customHeight="1" x14ac:dyDescent="0.2">
      <c r="A9" s="15" t="s">
        <v>56</v>
      </c>
      <c r="B9" s="17" t="s">
        <v>35</v>
      </c>
    </row>
    <row r="10" spans="1:3" ht="66" customHeight="1" x14ac:dyDescent="0.2">
      <c r="A10" s="15" t="s">
        <v>57</v>
      </c>
      <c r="B10" s="17" t="s">
        <v>36</v>
      </c>
    </row>
    <row r="11" spans="1:3" x14ac:dyDescent="0.2">
      <c r="A11" s="13" t="s">
        <v>58</v>
      </c>
      <c r="B11" s="14" t="s">
        <v>21</v>
      </c>
    </row>
    <row r="12" spans="1:3" ht="26.25" customHeight="1" x14ac:dyDescent="0.2">
      <c r="A12" s="15" t="s">
        <v>59</v>
      </c>
      <c r="B12" s="17" t="s">
        <v>22</v>
      </c>
    </row>
    <row r="13" spans="1:3" ht="25.5" x14ac:dyDescent="0.2">
      <c r="A13" s="15" t="s">
        <v>60</v>
      </c>
      <c r="B13" s="17" t="s">
        <v>134</v>
      </c>
    </row>
    <row r="14" spans="1:3" ht="38.25" x14ac:dyDescent="0.2">
      <c r="A14" s="15" t="s">
        <v>61</v>
      </c>
      <c r="B14" s="17" t="s">
        <v>115</v>
      </c>
    </row>
    <row r="15" spans="1:3" ht="15" customHeight="1" x14ac:dyDescent="0.2">
      <c r="A15" s="15" t="s">
        <v>62</v>
      </c>
      <c r="B15" s="17" t="s">
        <v>37</v>
      </c>
    </row>
    <row r="16" spans="1:3" x14ac:dyDescent="0.2">
      <c r="A16" s="15" t="s">
        <v>63</v>
      </c>
      <c r="B16" s="17" t="s">
        <v>79</v>
      </c>
    </row>
    <row r="17" spans="1:2" x14ac:dyDescent="0.2">
      <c r="A17" s="15" t="s">
        <v>64</v>
      </c>
      <c r="B17" s="17" t="s">
        <v>79</v>
      </c>
    </row>
    <row r="18" spans="1:2" x14ac:dyDescent="0.2">
      <c r="A18" s="15" t="s">
        <v>65</v>
      </c>
      <c r="B18" s="17" t="s">
        <v>80</v>
      </c>
    </row>
    <row r="19" spans="1:2" ht="51" x14ac:dyDescent="0.2">
      <c r="A19" s="15" t="s">
        <v>66</v>
      </c>
      <c r="B19" s="17" t="s">
        <v>67</v>
      </c>
    </row>
    <row r="20" spans="1:2" ht="13.5" customHeight="1" x14ac:dyDescent="0.2">
      <c r="A20" s="13" t="s">
        <v>68</v>
      </c>
      <c r="B20" s="14" t="s">
        <v>23</v>
      </c>
    </row>
    <row r="21" spans="1:2" ht="119.25" customHeight="1" thickBot="1" x14ac:dyDescent="0.25">
      <c r="A21" s="18" t="s">
        <v>69</v>
      </c>
      <c r="B21" s="19" t="s">
        <v>116</v>
      </c>
    </row>
    <row r="22" spans="1:2" ht="69.75" hidden="1" customHeight="1" thickBot="1" x14ac:dyDescent="0.25">
      <c r="A22" s="18" t="s">
        <v>70</v>
      </c>
      <c r="B22" s="19" t="s">
        <v>71</v>
      </c>
    </row>
    <row r="23" spans="1:2" ht="30.75" customHeight="1" x14ac:dyDescent="0.2">
      <c r="A23" s="20"/>
      <c r="B23" s="21"/>
    </row>
    <row r="24" spans="1:2" x14ac:dyDescent="0.2">
      <c r="A24" s="20"/>
      <c r="B24" s="22"/>
    </row>
    <row r="25" spans="1:2" x14ac:dyDescent="0.2">
      <c r="A25" s="20"/>
      <c r="B25" s="21"/>
    </row>
    <row r="26" spans="1:2" x14ac:dyDescent="0.2">
      <c r="A26" s="20"/>
      <c r="B26" s="22"/>
    </row>
    <row r="27" spans="1:2" x14ac:dyDescent="0.2">
      <c r="A27" s="20"/>
      <c r="B27" s="21"/>
    </row>
    <row r="28" spans="1:2" x14ac:dyDescent="0.2">
      <c r="A28" s="20"/>
      <c r="B28" s="22"/>
    </row>
    <row r="29" spans="1:2" x14ac:dyDescent="0.2">
      <c r="A29" s="20"/>
      <c r="B29" s="22"/>
    </row>
    <row r="30" spans="1:2" x14ac:dyDescent="0.2">
      <c r="A30" s="20"/>
      <c r="B30" s="21"/>
    </row>
    <row r="31" spans="1:2" x14ac:dyDescent="0.2">
      <c r="A31" s="20"/>
      <c r="B31" s="22"/>
    </row>
    <row r="32" spans="1:2" x14ac:dyDescent="0.2">
      <c r="A32" s="20"/>
      <c r="B32" s="22"/>
    </row>
    <row r="33" spans="1:2" x14ac:dyDescent="0.2">
      <c r="A33" s="20"/>
      <c r="B33" s="21"/>
    </row>
    <row r="34" spans="1:2" x14ac:dyDescent="0.2">
      <c r="A34" s="20"/>
      <c r="B34" s="22"/>
    </row>
    <row r="35" spans="1:2" x14ac:dyDescent="0.2">
      <c r="A35" s="20"/>
      <c r="B35" s="21"/>
    </row>
    <row r="36" spans="1:2" x14ac:dyDescent="0.2">
      <c r="A36" s="20"/>
      <c r="B36" s="22"/>
    </row>
    <row r="37" spans="1:2" x14ac:dyDescent="0.2">
      <c r="A37" s="20"/>
      <c r="B37" s="22"/>
    </row>
    <row r="38" spans="1:2" x14ac:dyDescent="0.2">
      <c r="A38" s="20"/>
      <c r="B38" s="22"/>
    </row>
    <row r="39" spans="1:2" x14ac:dyDescent="0.2">
      <c r="A39" s="20"/>
      <c r="B39" s="22"/>
    </row>
    <row r="40" spans="1:2" x14ac:dyDescent="0.2">
      <c r="A40" s="20"/>
      <c r="B40" s="22"/>
    </row>
    <row r="41" spans="1:2" x14ac:dyDescent="0.2">
      <c r="A41" s="20"/>
      <c r="B41" s="22"/>
    </row>
    <row r="42" spans="1:2" x14ac:dyDescent="0.2">
      <c r="A42" s="20"/>
      <c r="B42" s="22"/>
    </row>
    <row r="43" spans="1:2" x14ac:dyDescent="0.2">
      <c r="A43" s="20"/>
      <c r="B43" s="22"/>
    </row>
    <row r="44" spans="1:2" x14ac:dyDescent="0.2">
      <c r="A44" s="20"/>
      <c r="B44" s="22"/>
    </row>
    <row r="45" spans="1:2" x14ac:dyDescent="0.2">
      <c r="A45" s="20"/>
      <c r="B45" s="22"/>
    </row>
    <row r="46" spans="1:2" x14ac:dyDescent="0.2">
      <c r="A46" s="20"/>
      <c r="B46" s="21"/>
    </row>
    <row r="47" spans="1:2" x14ac:dyDescent="0.2">
      <c r="A47" s="23"/>
      <c r="B47" s="22"/>
    </row>
    <row r="48" spans="1:2" x14ac:dyDescent="0.2">
      <c r="A48" s="23"/>
      <c r="B48" s="22"/>
    </row>
    <row r="49" spans="1:2" x14ac:dyDescent="0.2">
      <c r="A49" s="23"/>
      <c r="B49" s="22"/>
    </row>
    <row r="50" spans="1:2" x14ac:dyDescent="0.2">
      <c r="A50" s="23"/>
      <c r="B50" s="22"/>
    </row>
    <row r="51" spans="1:2" x14ac:dyDescent="0.2">
      <c r="A51" s="23"/>
      <c r="B51" s="22"/>
    </row>
    <row r="52" spans="1:2" x14ac:dyDescent="0.2">
      <c r="A52" s="23"/>
      <c r="B52" s="22"/>
    </row>
    <row r="53" spans="1:2" x14ac:dyDescent="0.2">
      <c r="A53" s="23"/>
      <c r="B53" s="22"/>
    </row>
    <row r="54" spans="1:2" x14ac:dyDescent="0.2">
      <c r="A54" s="23"/>
      <c r="B54" s="22"/>
    </row>
    <row r="55" spans="1:2" x14ac:dyDescent="0.2">
      <c r="A55" s="23"/>
      <c r="B55" s="22"/>
    </row>
    <row r="56" spans="1:2" x14ac:dyDescent="0.2">
      <c r="A56" s="23"/>
      <c r="B56" s="24"/>
    </row>
    <row r="57" spans="1:2" x14ac:dyDescent="0.2">
      <c r="A57" s="23"/>
      <c r="B57" s="24"/>
    </row>
    <row r="58" spans="1:2" x14ac:dyDescent="0.2">
      <c r="A58" s="23"/>
      <c r="B58" s="24"/>
    </row>
    <row r="59" spans="1:2" x14ac:dyDescent="0.2">
      <c r="A59" s="23"/>
      <c r="B59" s="24"/>
    </row>
    <row r="60" spans="1:2" x14ac:dyDescent="0.2">
      <c r="A60" s="23"/>
      <c r="B60" s="24"/>
    </row>
    <row r="61" spans="1:2" x14ac:dyDescent="0.2">
      <c r="A61" s="23"/>
      <c r="B61" s="24"/>
    </row>
    <row r="62" spans="1:2" x14ac:dyDescent="0.2">
      <c r="A62" s="23"/>
      <c r="B62" s="24"/>
    </row>
    <row r="63" spans="1:2" x14ac:dyDescent="0.2">
      <c r="A63" s="23"/>
      <c r="B63" s="24"/>
    </row>
    <row r="64" spans="1:2" x14ac:dyDescent="0.2">
      <c r="A64" s="23"/>
      <c r="B64" s="24"/>
    </row>
    <row r="65" spans="1:2" x14ac:dyDescent="0.2">
      <c r="A65" s="23"/>
      <c r="B65" s="24"/>
    </row>
    <row r="66" spans="1:2" x14ac:dyDescent="0.2">
      <c r="A66" s="23"/>
      <c r="B66" s="22"/>
    </row>
    <row r="67" spans="1:2" x14ac:dyDescent="0.2">
      <c r="A67" s="23"/>
      <c r="B67" s="22"/>
    </row>
    <row r="68" spans="1:2" x14ac:dyDescent="0.2">
      <c r="A68" s="23"/>
      <c r="B68" s="22"/>
    </row>
    <row r="69" spans="1:2" x14ac:dyDescent="0.2">
      <c r="A69" s="23"/>
      <c r="B69" s="22"/>
    </row>
    <row r="70" spans="1:2" x14ac:dyDescent="0.2">
      <c r="A70" s="23"/>
      <c r="B70" s="22"/>
    </row>
    <row r="71" spans="1:2" x14ac:dyDescent="0.2">
      <c r="A71" s="23"/>
      <c r="B71" s="22"/>
    </row>
    <row r="72" spans="1:2" x14ac:dyDescent="0.2">
      <c r="A72" s="23"/>
      <c r="B72" s="22"/>
    </row>
    <row r="73" spans="1:2" x14ac:dyDescent="0.2">
      <c r="A73" s="23"/>
      <c r="B73" s="22"/>
    </row>
    <row r="74" spans="1:2" x14ac:dyDescent="0.2">
      <c r="A74" s="23"/>
      <c r="B74" s="22"/>
    </row>
    <row r="75" spans="1:2" x14ac:dyDescent="0.2">
      <c r="A75" s="23"/>
      <c r="B75" s="22"/>
    </row>
    <row r="76" spans="1:2" x14ac:dyDescent="0.2">
      <c r="A76" s="23"/>
      <c r="B76" s="25"/>
    </row>
    <row r="77" spans="1:2" x14ac:dyDescent="0.2">
      <c r="A77" s="23"/>
      <c r="B77" s="21"/>
    </row>
    <row r="78" spans="1:2" x14ac:dyDescent="0.2">
      <c r="A78" s="23"/>
      <c r="B78" s="22"/>
    </row>
    <row r="79" spans="1:2" x14ac:dyDescent="0.2">
      <c r="A79" s="23"/>
      <c r="B79" s="22"/>
    </row>
    <row r="80" spans="1:2" x14ac:dyDescent="0.2">
      <c r="A80" s="23"/>
      <c r="B80" s="22"/>
    </row>
    <row r="81" spans="1:2" x14ac:dyDescent="0.2">
      <c r="A81" s="23"/>
      <c r="B81" s="22"/>
    </row>
    <row r="82" spans="1:2" x14ac:dyDescent="0.2">
      <c r="A82" s="23"/>
      <c r="B82" s="22"/>
    </row>
    <row r="83" spans="1:2" x14ac:dyDescent="0.2">
      <c r="A83" s="23"/>
      <c r="B83" s="22"/>
    </row>
    <row r="84" spans="1:2" x14ac:dyDescent="0.2">
      <c r="A84" s="23"/>
      <c r="B84" s="26"/>
    </row>
    <row r="85" spans="1:2" x14ac:dyDescent="0.2">
      <c r="A85" s="23"/>
      <c r="B85" s="21"/>
    </row>
    <row r="86" spans="1:2" x14ac:dyDescent="0.2">
      <c r="A86" s="23"/>
      <c r="B86" s="22"/>
    </row>
    <row r="87" spans="1:2" x14ac:dyDescent="0.2">
      <c r="A87" s="23"/>
      <c r="B87" s="22"/>
    </row>
    <row r="88" spans="1:2" x14ac:dyDescent="0.2">
      <c r="A88" s="23"/>
      <c r="B88" s="22"/>
    </row>
  </sheetData>
  <sheetProtection algorithmName="SHA-512" hashValue="5uNWqtH2M1WDQxj60cgQ3DpdADGo2OFEoW3AKbsw0fp0RMaZiVJooHO0Dc7SDv+Kp2JijxWuxAm4i0sj6QRKTA==" saltValue="NYfexH+wvDnhyj9K9kmszA==" spinCount="100000" sheet="1" selectLockedCells="1"/>
  <mergeCells count="1">
    <mergeCell ref="A1:B1"/>
  </mergeCells>
  <pageMargins left="0.51181102362204722" right="0.51181102362204722" top="0.98425196850393704" bottom="0.59055118110236227" header="0.43307086614173229" footer="0.31496062992125984"/>
  <pageSetup paperSize="9" scale="88" fitToHeight="0" orientation="portrait" r:id="rId1"/>
  <headerFooter>
    <oddHeader xml:space="preserve">&amp;L&amp;"Arial,Fett"Klinikum Bad Salzungen GmbH
Neubau Erweiterung Endoskopie&amp;C&amp;"Arial,Fett"Leistungsverzeichnis 
Endoskopie-Dokumentation </oddHeader>
    <oddFooter>&amp;L&amp;A&amp;CSeite &amp;P | &amp;N&amp;RDatum: &amp;D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BW75"/>
  <sheetViews>
    <sheetView tabSelected="1" view="pageBreakPreview" zoomScaleNormal="86" zoomScaleSheetLayoutView="100" zoomScalePageLayoutView="80" workbookViewId="0">
      <selection activeCell="G8" sqref="G8"/>
    </sheetView>
  </sheetViews>
  <sheetFormatPr baseColWidth="10" defaultColWidth="11.42578125" defaultRowHeight="28.15" customHeight="1" x14ac:dyDescent="0.2"/>
  <cols>
    <col min="1" max="1" width="9" style="62" customWidth="1"/>
    <col min="2" max="2" width="69.5703125" style="63" customWidth="1"/>
    <col min="3" max="3" width="13.28515625" style="64" customWidth="1"/>
    <col min="4" max="4" width="23.28515625" style="65" customWidth="1"/>
    <col min="5" max="5" width="24.140625" style="66" customWidth="1"/>
    <col min="6" max="6" width="16.85546875" style="67" customWidth="1"/>
    <col min="7" max="7" width="37.7109375" style="37" customWidth="1"/>
    <col min="8" max="16384" width="11.42578125" style="37"/>
  </cols>
  <sheetData>
    <row r="1" spans="1:75" ht="21" thickBot="1" x14ac:dyDescent="0.25">
      <c r="A1" s="115" t="s">
        <v>81</v>
      </c>
      <c r="B1" s="116" t="s">
        <v>24</v>
      </c>
      <c r="C1" s="74"/>
      <c r="D1" s="33"/>
      <c r="E1" s="34"/>
      <c r="F1" s="35"/>
      <c r="G1" s="36"/>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c r="AS1" s="11"/>
      <c r="AT1" s="11"/>
      <c r="AU1" s="11"/>
      <c r="AV1" s="11"/>
      <c r="AW1" s="11"/>
      <c r="AX1" s="11"/>
      <c r="AY1" s="11"/>
      <c r="AZ1" s="11"/>
      <c r="BA1" s="11"/>
      <c r="BB1" s="11"/>
      <c r="BC1" s="11"/>
      <c r="BD1" s="11"/>
      <c r="BE1" s="11"/>
      <c r="BF1" s="11"/>
      <c r="BG1" s="11"/>
      <c r="BH1" s="11"/>
      <c r="BI1" s="11"/>
      <c r="BJ1" s="11"/>
      <c r="BK1" s="11"/>
      <c r="BL1" s="11"/>
      <c r="BM1" s="11"/>
      <c r="BN1" s="11"/>
      <c r="BO1" s="11"/>
      <c r="BP1" s="11"/>
      <c r="BQ1" s="11"/>
      <c r="BR1" s="11"/>
      <c r="BS1" s="11"/>
      <c r="BT1" s="11"/>
      <c r="BU1" s="11"/>
      <c r="BV1" s="11"/>
      <c r="BW1" s="11"/>
    </row>
    <row r="2" spans="1:75" ht="28.15" customHeight="1" thickBot="1" x14ac:dyDescent="0.25">
      <c r="A2" s="117" t="s">
        <v>0</v>
      </c>
      <c r="B2" s="118"/>
      <c r="C2" s="119" t="s">
        <v>1</v>
      </c>
      <c r="D2" s="3" t="s">
        <v>3</v>
      </c>
      <c r="E2" s="38" t="s">
        <v>40</v>
      </c>
      <c r="F2" s="3" t="s">
        <v>4</v>
      </c>
      <c r="G2" s="39" t="s">
        <v>82</v>
      </c>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row>
    <row r="3" spans="1:75" ht="28.15" customHeight="1" x14ac:dyDescent="0.2">
      <c r="A3" s="106" t="s">
        <v>43</v>
      </c>
      <c r="B3" s="114" t="s">
        <v>83</v>
      </c>
      <c r="C3" s="4"/>
      <c r="D3" s="5"/>
      <c r="E3" s="40"/>
      <c r="F3" s="5"/>
      <c r="G3" s="4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1"/>
      <c r="BC3" s="11"/>
      <c r="BD3" s="11"/>
      <c r="BE3" s="11"/>
      <c r="BF3" s="11"/>
      <c r="BG3" s="11"/>
      <c r="BH3" s="11"/>
      <c r="BI3" s="11"/>
      <c r="BJ3" s="11"/>
      <c r="BK3" s="11"/>
      <c r="BL3" s="11"/>
      <c r="BM3" s="11"/>
      <c r="BN3" s="11"/>
      <c r="BO3" s="11"/>
      <c r="BP3" s="11"/>
      <c r="BQ3" s="11"/>
      <c r="BR3" s="11"/>
      <c r="BS3" s="11"/>
      <c r="BT3" s="11"/>
      <c r="BU3" s="11"/>
      <c r="BV3" s="11"/>
      <c r="BW3" s="11"/>
    </row>
    <row r="4" spans="1:75" s="43" customFormat="1" ht="38.25" x14ac:dyDescent="0.2">
      <c r="A4" s="229" t="s">
        <v>75</v>
      </c>
      <c r="B4" s="42" t="s">
        <v>144</v>
      </c>
      <c r="C4" s="42"/>
      <c r="D4" s="42"/>
      <c r="E4" s="125"/>
      <c r="F4" s="42"/>
      <c r="G4" s="2"/>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c r="BO4" s="11"/>
      <c r="BP4" s="11"/>
      <c r="BQ4" s="11"/>
      <c r="BR4" s="11"/>
      <c r="BS4" s="11"/>
      <c r="BT4" s="11"/>
      <c r="BU4" s="11"/>
      <c r="BV4" s="11"/>
      <c r="BW4" s="11"/>
    </row>
    <row r="5" spans="1:75" s="43" customFormat="1" ht="21.95" customHeight="1" x14ac:dyDescent="0.2">
      <c r="A5" s="30" t="s">
        <v>76</v>
      </c>
      <c r="B5" s="42" t="s">
        <v>84</v>
      </c>
      <c r="C5" s="42"/>
      <c r="D5" s="42"/>
      <c r="E5" s="125"/>
      <c r="F5" s="42"/>
      <c r="G5" s="2"/>
      <c r="H5" s="11"/>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row>
    <row r="6" spans="1:75" s="43" customFormat="1" ht="21.95" customHeight="1" x14ac:dyDescent="0.2">
      <c r="A6" s="229" t="s">
        <v>135</v>
      </c>
      <c r="B6" s="42" t="s">
        <v>251</v>
      </c>
      <c r="C6" s="209" t="s">
        <v>136</v>
      </c>
      <c r="D6" s="44" t="s">
        <v>25</v>
      </c>
      <c r="E6" s="45"/>
      <c r="F6" s="44">
        <v>0</v>
      </c>
      <c r="G6" s="2"/>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c r="BF6" s="11"/>
      <c r="BG6" s="11"/>
      <c r="BH6" s="11"/>
      <c r="BI6" s="11"/>
      <c r="BJ6" s="11"/>
      <c r="BK6" s="11"/>
      <c r="BL6" s="11"/>
      <c r="BM6" s="11"/>
      <c r="BN6" s="11"/>
      <c r="BO6" s="11"/>
      <c r="BP6" s="11"/>
      <c r="BQ6" s="11"/>
      <c r="BR6" s="11"/>
      <c r="BS6" s="11"/>
      <c r="BT6" s="11"/>
      <c r="BU6" s="11"/>
      <c r="BV6" s="11"/>
      <c r="BW6" s="11"/>
    </row>
    <row r="7" spans="1:75" ht="12.75" x14ac:dyDescent="0.2">
      <c r="A7" s="30" t="s">
        <v>146</v>
      </c>
      <c r="B7" s="42" t="s">
        <v>145</v>
      </c>
      <c r="C7" s="209" t="s">
        <v>136</v>
      </c>
      <c r="D7" s="44" t="s">
        <v>25</v>
      </c>
      <c r="E7" s="45"/>
      <c r="F7" s="44">
        <v>0</v>
      </c>
      <c r="G7" s="2"/>
      <c r="H7" s="11"/>
      <c r="I7" s="11"/>
      <c r="J7" s="11"/>
      <c r="K7" s="11"/>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c r="AM7" s="11"/>
      <c r="AN7" s="11"/>
      <c r="AO7" s="11"/>
      <c r="AP7" s="11"/>
      <c r="AQ7" s="11"/>
      <c r="AR7" s="11"/>
      <c r="AS7" s="11"/>
      <c r="AT7" s="11"/>
      <c r="AU7" s="11"/>
      <c r="AV7" s="11"/>
      <c r="AW7" s="11"/>
      <c r="AX7" s="11"/>
      <c r="AY7" s="11"/>
      <c r="AZ7" s="11"/>
      <c r="BA7" s="11"/>
      <c r="BB7" s="11"/>
      <c r="BC7" s="11"/>
      <c r="BD7" s="11"/>
      <c r="BE7" s="11"/>
      <c r="BF7" s="11"/>
      <c r="BG7" s="11"/>
      <c r="BH7" s="11"/>
      <c r="BI7" s="11"/>
      <c r="BJ7" s="11"/>
      <c r="BK7" s="11"/>
      <c r="BL7" s="11"/>
      <c r="BM7" s="11"/>
      <c r="BN7" s="11"/>
      <c r="BO7" s="11"/>
      <c r="BP7" s="11"/>
      <c r="BQ7" s="11"/>
      <c r="BR7" s="11"/>
      <c r="BS7" s="11"/>
      <c r="BT7" s="11"/>
      <c r="BU7" s="11"/>
      <c r="BV7" s="11"/>
      <c r="BW7" s="11"/>
    </row>
    <row r="8" spans="1:75" s="48" customFormat="1" ht="28.15" customHeight="1" x14ac:dyDescent="0.2">
      <c r="A8" s="29" t="s">
        <v>44</v>
      </c>
      <c r="B8" s="82" t="s">
        <v>85</v>
      </c>
      <c r="C8" s="120"/>
      <c r="D8" s="46"/>
      <c r="E8" s="126"/>
      <c r="F8" s="6"/>
      <c r="G8" s="130"/>
      <c r="H8" s="47"/>
      <c r="I8" s="47"/>
      <c r="J8" s="47"/>
      <c r="K8" s="47"/>
      <c r="L8" s="47"/>
      <c r="M8" s="47"/>
      <c r="N8" s="47"/>
      <c r="O8" s="47"/>
      <c r="P8" s="47"/>
      <c r="Q8" s="47"/>
      <c r="R8" s="47"/>
      <c r="S8" s="47"/>
      <c r="T8" s="47"/>
      <c r="U8" s="47"/>
      <c r="V8" s="47"/>
      <c r="W8" s="47"/>
      <c r="X8" s="47"/>
      <c r="Y8" s="47"/>
      <c r="Z8" s="47"/>
      <c r="AA8" s="47"/>
      <c r="AB8" s="47"/>
      <c r="AC8" s="47"/>
      <c r="AD8" s="47"/>
      <c r="AE8" s="47"/>
      <c r="AF8" s="47"/>
      <c r="AG8" s="47"/>
      <c r="AH8" s="47"/>
      <c r="AI8" s="47"/>
      <c r="AJ8" s="47"/>
      <c r="AK8" s="47"/>
      <c r="AL8" s="47"/>
      <c r="AM8" s="47"/>
      <c r="AN8" s="47"/>
      <c r="AO8" s="47"/>
      <c r="AP8" s="47"/>
      <c r="AQ8" s="47"/>
      <c r="AR8" s="47"/>
      <c r="AS8" s="47"/>
      <c r="AT8" s="47"/>
      <c r="AU8" s="47"/>
      <c r="AV8" s="47"/>
      <c r="AW8" s="47"/>
      <c r="AX8" s="47"/>
      <c r="AY8" s="47"/>
      <c r="AZ8" s="47"/>
      <c r="BA8" s="47"/>
      <c r="BB8" s="47"/>
      <c r="BC8" s="47"/>
      <c r="BD8" s="47"/>
      <c r="BE8" s="47"/>
      <c r="BF8" s="47"/>
      <c r="BG8" s="47"/>
      <c r="BH8" s="47"/>
      <c r="BI8" s="47"/>
      <c r="BJ8" s="47"/>
      <c r="BK8" s="47"/>
      <c r="BL8" s="47"/>
      <c r="BM8" s="47"/>
      <c r="BN8" s="47"/>
      <c r="BO8" s="47"/>
      <c r="BP8" s="47"/>
      <c r="BQ8" s="47"/>
      <c r="BR8" s="47"/>
      <c r="BS8" s="47"/>
      <c r="BT8" s="47"/>
      <c r="BU8" s="47"/>
      <c r="BV8" s="47"/>
      <c r="BW8" s="47"/>
    </row>
    <row r="9" spans="1:75" ht="21.95" customHeight="1" x14ac:dyDescent="0.2">
      <c r="A9" s="30" t="s">
        <v>45</v>
      </c>
      <c r="B9" s="72" t="s">
        <v>86</v>
      </c>
      <c r="C9" s="49"/>
      <c r="D9" s="49"/>
      <c r="E9" s="127"/>
      <c r="F9" s="49"/>
      <c r="G9" s="50"/>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1"/>
      <c r="BE9" s="11"/>
      <c r="BF9" s="11"/>
      <c r="BG9" s="11"/>
      <c r="BH9" s="11"/>
      <c r="BI9" s="11"/>
      <c r="BJ9" s="11"/>
      <c r="BK9" s="11"/>
      <c r="BL9" s="11"/>
      <c r="BM9" s="11"/>
      <c r="BN9" s="11"/>
      <c r="BO9" s="11"/>
      <c r="BP9" s="11"/>
      <c r="BQ9" s="11"/>
      <c r="BR9" s="11"/>
      <c r="BS9" s="11"/>
      <c r="BT9" s="11"/>
      <c r="BU9" s="11"/>
      <c r="BV9" s="11"/>
      <c r="BW9" s="11"/>
    </row>
    <row r="10" spans="1:75" ht="21.95" customHeight="1" x14ac:dyDescent="0.2">
      <c r="A10" s="30" t="s">
        <v>87</v>
      </c>
      <c r="B10" s="42" t="s">
        <v>88</v>
      </c>
      <c r="C10" s="44" t="s">
        <v>74</v>
      </c>
      <c r="D10" s="44" t="s">
        <v>25</v>
      </c>
      <c r="E10" s="45"/>
      <c r="F10" s="44">
        <v>0</v>
      </c>
      <c r="G10" s="51"/>
      <c r="H10" s="11"/>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AZ10" s="11"/>
      <c r="BA10" s="11"/>
      <c r="BB10" s="11"/>
      <c r="BC10" s="11"/>
      <c r="BD10" s="11"/>
      <c r="BE10" s="11"/>
      <c r="BF10" s="11"/>
      <c r="BG10" s="11"/>
      <c r="BH10" s="11"/>
      <c r="BI10" s="11"/>
      <c r="BJ10" s="11"/>
      <c r="BK10" s="11"/>
      <c r="BL10" s="11"/>
      <c r="BM10" s="11"/>
      <c r="BN10" s="11"/>
      <c r="BO10" s="11"/>
      <c r="BP10" s="11"/>
      <c r="BQ10" s="11"/>
      <c r="BR10" s="11"/>
      <c r="BS10" s="11"/>
      <c r="BT10" s="11"/>
      <c r="BU10" s="11"/>
      <c r="BV10" s="11"/>
      <c r="BW10" s="11"/>
    </row>
    <row r="11" spans="1:75" ht="21.95" customHeight="1" x14ac:dyDescent="0.2">
      <c r="A11" s="30" t="s">
        <v>89</v>
      </c>
      <c r="B11" s="42" t="s">
        <v>90</v>
      </c>
      <c r="C11" s="44" t="s">
        <v>74</v>
      </c>
      <c r="D11" s="44" t="s">
        <v>25</v>
      </c>
      <c r="E11" s="45"/>
      <c r="F11" s="44">
        <v>0</v>
      </c>
      <c r="G11" s="51"/>
      <c r="H11" s="11"/>
      <c r="I11" s="11"/>
      <c r="J11" s="11"/>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c r="AZ11" s="11"/>
      <c r="BA11" s="11"/>
      <c r="BB11" s="11"/>
      <c r="BC11" s="11"/>
      <c r="BD11" s="11"/>
      <c r="BE11" s="11"/>
      <c r="BF11" s="11"/>
      <c r="BG11" s="11"/>
      <c r="BH11" s="11"/>
      <c r="BI11" s="11"/>
      <c r="BJ11" s="11"/>
      <c r="BK11" s="11"/>
      <c r="BL11" s="11"/>
      <c r="BM11" s="11"/>
      <c r="BN11" s="11"/>
      <c r="BO11" s="11"/>
      <c r="BP11" s="11"/>
      <c r="BQ11" s="11"/>
      <c r="BR11" s="11"/>
      <c r="BS11" s="11"/>
      <c r="BT11" s="11"/>
      <c r="BU11" s="11"/>
      <c r="BV11" s="11"/>
      <c r="BW11" s="11"/>
    </row>
    <row r="12" spans="1:75" ht="21.95" customHeight="1" x14ac:dyDescent="0.2">
      <c r="A12" s="30" t="s">
        <v>91</v>
      </c>
      <c r="B12" s="121" t="s">
        <v>92</v>
      </c>
      <c r="C12" s="44" t="s">
        <v>74</v>
      </c>
      <c r="D12" s="44" t="s">
        <v>25</v>
      </c>
      <c r="E12" s="45"/>
      <c r="F12" s="44">
        <v>0</v>
      </c>
      <c r="G12" s="5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row>
    <row r="13" spans="1:75" ht="21.95" customHeight="1" x14ac:dyDescent="0.2">
      <c r="A13" s="29" t="s">
        <v>46</v>
      </c>
      <c r="B13" s="122" t="s">
        <v>93</v>
      </c>
      <c r="C13" s="49"/>
      <c r="D13" s="49"/>
      <c r="E13" s="127"/>
      <c r="F13" s="49"/>
      <c r="G13" s="5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row>
    <row r="14" spans="1:75" ht="70.5" customHeight="1" x14ac:dyDescent="0.2">
      <c r="A14" s="30" t="s">
        <v>47</v>
      </c>
      <c r="B14" s="123" t="s">
        <v>252</v>
      </c>
      <c r="C14" s="42"/>
      <c r="D14" s="42"/>
      <c r="E14" s="125"/>
      <c r="F14" s="42"/>
      <c r="G14" s="5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c r="BL14" s="11"/>
      <c r="BM14" s="11"/>
      <c r="BN14" s="11"/>
      <c r="BO14" s="11"/>
      <c r="BP14" s="11"/>
      <c r="BQ14" s="11"/>
      <c r="BR14" s="11"/>
      <c r="BS14" s="11"/>
      <c r="BT14" s="11"/>
      <c r="BU14" s="11"/>
      <c r="BV14" s="11"/>
      <c r="BW14" s="11"/>
    </row>
    <row r="15" spans="1:75" ht="21.95" customHeight="1" x14ac:dyDescent="0.2">
      <c r="A15" s="30" t="s">
        <v>77</v>
      </c>
      <c r="B15" s="42" t="s">
        <v>94</v>
      </c>
      <c r="C15" s="9" t="s">
        <v>5</v>
      </c>
      <c r="D15" s="52" t="s">
        <v>41</v>
      </c>
      <c r="E15" s="53"/>
      <c r="F15" s="54" t="s">
        <v>7</v>
      </c>
      <c r="G15" s="2"/>
      <c r="H15" s="11"/>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c r="BF15" s="11"/>
      <c r="BG15" s="11"/>
      <c r="BH15" s="11"/>
      <c r="BI15" s="11"/>
      <c r="BJ15" s="11"/>
      <c r="BK15" s="11"/>
      <c r="BL15" s="11"/>
      <c r="BM15" s="11"/>
      <c r="BN15" s="11"/>
      <c r="BO15" s="11"/>
      <c r="BP15" s="11"/>
      <c r="BQ15" s="11"/>
      <c r="BR15" s="11"/>
      <c r="BS15" s="11"/>
      <c r="BT15" s="11"/>
      <c r="BU15" s="11"/>
      <c r="BV15" s="11"/>
      <c r="BW15" s="11"/>
    </row>
    <row r="16" spans="1:75" ht="21.95" customHeight="1" x14ac:dyDescent="0.2">
      <c r="A16" s="30" t="s">
        <v>78</v>
      </c>
      <c r="B16" s="42" t="s">
        <v>95</v>
      </c>
      <c r="C16" s="9" t="s">
        <v>5</v>
      </c>
      <c r="D16" s="52" t="s">
        <v>41</v>
      </c>
      <c r="E16" s="53"/>
      <c r="F16" s="55" t="s">
        <v>7</v>
      </c>
      <c r="G16" s="2"/>
      <c r="H16" s="11"/>
      <c r="I16" s="11"/>
      <c r="J16" s="11"/>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1"/>
      <c r="BA16" s="11"/>
      <c r="BB16" s="11"/>
      <c r="BC16" s="11"/>
      <c r="BD16" s="11"/>
      <c r="BE16" s="11"/>
      <c r="BF16" s="11"/>
      <c r="BG16" s="11"/>
      <c r="BH16" s="11"/>
      <c r="BI16" s="11"/>
      <c r="BJ16" s="11"/>
      <c r="BK16" s="11"/>
      <c r="BL16" s="11"/>
      <c r="BM16" s="11"/>
      <c r="BN16" s="11"/>
      <c r="BO16" s="11"/>
      <c r="BP16" s="11"/>
      <c r="BQ16" s="11"/>
      <c r="BR16" s="11"/>
      <c r="BS16" s="11"/>
      <c r="BT16" s="11"/>
      <c r="BU16" s="11"/>
      <c r="BV16" s="11"/>
      <c r="BW16" s="11"/>
    </row>
    <row r="17" spans="1:75" ht="26.25" thickBot="1" x14ac:dyDescent="0.25">
      <c r="A17" s="273" t="s">
        <v>123</v>
      </c>
      <c r="B17" s="274" t="s">
        <v>122</v>
      </c>
      <c r="C17" s="275" t="s">
        <v>112</v>
      </c>
      <c r="D17" s="275" t="s">
        <v>200</v>
      </c>
      <c r="E17" s="276"/>
      <c r="F17" s="277">
        <v>3</v>
      </c>
      <c r="G17" s="278"/>
      <c r="H17" s="11"/>
      <c r="I17" s="11"/>
      <c r="J17" s="11"/>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11"/>
      <c r="BA17" s="11"/>
      <c r="BB17" s="11"/>
      <c r="BC17" s="11"/>
      <c r="BD17" s="11"/>
      <c r="BE17" s="11"/>
      <c r="BF17" s="11"/>
      <c r="BG17" s="11"/>
      <c r="BH17" s="11"/>
      <c r="BI17" s="11"/>
      <c r="BJ17" s="11"/>
      <c r="BK17" s="11"/>
      <c r="BL17" s="11"/>
      <c r="BM17" s="11"/>
      <c r="BN17" s="11"/>
      <c r="BO17" s="11"/>
      <c r="BP17" s="11"/>
      <c r="BQ17" s="11"/>
      <c r="BR17" s="11"/>
      <c r="BS17" s="11"/>
      <c r="BT17" s="11"/>
      <c r="BU17" s="11"/>
      <c r="BV17" s="11"/>
      <c r="BW17" s="11"/>
    </row>
    <row r="18" spans="1:75" ht="28.15" customHeight="1" x14ac:dyDescent="0.2">
      <c r="A18" s="210" t="s">
        <v>96</v>
      </c>
      <c r="B18" s="279" t="s">
        <v>72</v>
      </c>
      <c r="C18" s="280"/>
      <c r="D18" s="280"/>
      <c r="E18" s="281"/>
      <c r="F18" s="282"/>
      <c r="G18" s="283"/>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c r="AZ18" s="11"/>
      <c r="BA18" s="11"/>
      <c r="BB18" s="11"/>
      <c r="BC18" s="11"/>
      <c r="BD18" s="11"/>
      <c r="BE18" s="11"/>
      <c r="BF18" s="11"/>
      <c r="BG18" s="11"/>
      <c r="BH18" s="11"/>
      <c r="BI18" s="11"/>
      <c r="BJ18" s="11"/>
      <c r="BK18" s="11"/>
      <c r="BL18" s="11"/>
      <c r="BM18" s="11"/>
      <c r="BN18" s="11"/>
      <c r="BO18" s="11"/>
      <c r="BP18" s="11"/>
      <c r="BQ18" s="11"/>
      <c r="BR18" s="11"/>
      <c r="BS18" s="11"/>
      <c r="BT18" s="11"/>
      <c r="BU18" s="11"/>
      <c r="BV18" s="11"/>
      <c r="BW18" s="11"/>
    </row>
    <row r="19" spans="1:75" ht="28.15" customHeight="1" x14ac:dyDescent="0.2">
      <c r="A19" s="229" t="s">
        <v>97</v>
      </c>
      <c r="B19" s="145" t="s">
        <v>147</v>
      </c>
      <c r="C19" s="42"/>
      <c r="D19" s="42"/>
      <c r="E19" s="125"/>
      <c r="F19" s="42"/>
      <c r="G19" s="146"/>
      <c r="H19" s="11"/>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1"/>
      <c r="BD19" s="11"/>
      <c r="BE19" s="11"/>
      <c r="BF19" s="11"/>
      <c r="BG19" s="11"/>
      <c r="BH19" s="11"/>
      <c r="BI19" s="11"/>
      <c r="BJ19" s="11"/>
      <c r="BK19" s="11"/>
      <c r="BL19" s="11"/>
      <c r="BM19" s="11"/>
      <c r="BN19" s="11"/>
      <c r="BO19" s="11"/>
      <c r="BP19" s="11"/>
      <c r="BQ19" s="11"/>
      <c r="BR19" s="11"/>
      <c r="BS19" s="11"/>
      <c r="BT19" s="11"/>
      <c r="BU19" s="11"/>
      <c r="BV19" s="11"/>
      <c r="BW19" s="11"/>
    </row>
    <row r="20" spans="1:75" ht="28.15" customHeight="1" x14ac:dyDescent="0.2">
      <c r="A20" s="229" t="s">
        <v>100</v>
      </c>
      <c r="B20" s="145" t="s">
        <v>148</v>
      </c>
      <c r="C20" s="9" t="s">
        <v>5</v>
      </c>
      <c r="D20" s="52" t="s">
        <v>41</v>
      </c>
      <c r="E20" s="53"/>
      <c r="F20" s="55" t="s">
        <v>7</v>
      </c>
      <c r="G20" s="146"/>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1"/>
      <c r="BD20" s="11"/>
      <c r="BE20" s="11"/>
      <c r="BF20" s="11"/>
      <c r="BG20" s="11"/>
      <c r="BH20" s="11"/>
      <c r="BI20" s="11"/>
      <c r="BJ20" s="11"/>
      <c r="BK20" s="11"/>
      <c r="BL20" s="11"/>
      <c r="BM20" s="11"/>
      <c r="BN20" s="11"/>
      <c r="BO20" s="11"/>
      <c r="BP20" s="11"/>
      <c r="BQ20" s="11"/>
      <c r="BR20" s="11"/>
      <c r="BS20" s="11"/>
      <c r="BT20" s="11"/>
      <c r="BU20" s="11"/>
      <c r="BV20" s="11"/>
      <c r="BW20" s="11"/>
    </row>
    <row r="21" spans="1:75" s="32" customFormat="1" ht="28.15" customHeight="1" x14ac:dyDescent="0.2">
      <c r="A21" s="229" t="s">
        <v>101</v>
      </c>
      <c r="B21" s="231" t="s">
        <v>149</v>
      </c>
      <c r="C21" s="232" t="s">
        <v>5</v>
      </c>
      <c r="D21" s="233" t="s">
        <v>150</v>
      </c>
      <c r="E21" s="234"/>
      <c r="F21" s="235" t="s">
        <v>7</v>
      </c>
      <c r="G21" s="236"/>
      <c r="H21" s="237"/>
      <c r="I21" s="237"/>
      <c r="J21" s="237"/>
      <c r="K21" s="237"/>
    </row>
    <row r="22" spans="1:75" s="32" customFormat="1" ht="25.5" x14ac:dyDescent="0.2">
      <c r="A22" s="229" t="s">
        <v>102</v>
      </c>
      <c r="B22" s="231" t="s">
        <v>151</v>
      </c>
      <c r="C22" s="232" t="s">
        <v>5</v>
      </c>
      <c r="D22" s="233" t="s">
        <v>150</v>
      </c>
      <c r="E22" s="234"/>
      <c r="F22" s="235" t="s">
        <v>7</v>
      </c>
      <c r="G22" s="236"/>
      <c r="H22" s="237"/>
      <c r="I22" s="237"/>
      <c r="J22" s="237"/>
      <c r="K22" s="237"/>
    </row>
    <row r="23" spans="1:75" s="32" customFormat="1" ht="25.5" x14ac:dyDescent="0.2">
      <c r="A23" s="229" t="s">
        <v>103</v>
      </c>
      <c r="B23" s="238" t="s">
        <v>152</v>
      </c>
      <c r="C23" s="232" t="s">
        <v>5</v>
      </c>
      <c r="D23" s="233" t="s">
        <v>150</v>
      </c>
      <c r="E23" s="234"/>
      <c r="F23" s="235" t="s">
        <v>7</v>
      </c>
      <c r="G23" s="236"/>
      <c r="H23" s="237"/>
      <c r="I23" s="237"/>
      <c r="J23" s="237"/>
      <c r="K23" s="237"/>
    </row>
    <row r="24" spans="1:75" s="32" customFormat="1" ht="12.75" x14ac:dyDescent="0.2">
      <c r="A24" s="229" t="s">
        <v>104</v>
      </c>
      <c r="B24" s="238" t="s">
        <v>153</v>
      </c>
      <c r="C24" s="232" t="s">
        <v>5</v>
      </c>
      <c r="D24" s="233" t="s">
        <v>150</v>
      </c>
      <c r="E24" s="234"/>
      <c r="F24" s="235" t="s">
        <v>7</v>
      </c>
      <c r="G24" s="236"/>
      <c r="H24" s="237"/>
      <c r="I24" s="237"/>
      <c r="J24" s="237"/>
      <c r="K24" s="237"/>
    </row>
    <row r="25" spans="1:75" s="32" customFormat="1" ht="25.5" x14ac:dyDescent="0.2">
      <c r="A25" s="229" t="s">
        <v>106</v>
      </c>
      <c r="B25" s="238" t="s">
        <v>154</v>
      </c>
      <c r="C25" s="68" t="s">
        <v>112</v>
      </c>
      <c r="D25" s="68" t="s">
        <v>155</v>
      </c>
      <c r="E25" s="70"/>
      <c r="F25" s="139">
        <v>5</v>
      </c>
      <c r="G25" s="236"/>
      <c r="H25" s="237"/>
      <c r="I25" s="237"/>
      <c r="J25" s="237"/>
      <c r="K25" s="237"/>
    </row>
    <row r="26" spans="1:75" s="32" customFormat="1" ht="25.5" x14ac:dyDescent="0.2">
      <c r="A26" s="229" t="s">
        <v>107</v>
      </c>
      <c r="B26" s="238" t="s">
        <v>157</v>
      </c>
      <c r="C26" s="68" t="s">
        <v>112</v>
      </c>
      <c r="D26" s="68" t="s">
        <v>155</v>
      </c>
      <c r="E26" s="70"/>
      <c r="F26" s="139">
        <v>5</v>
      </c>
      <c r="G26" s="236"/>
      <c r="H26" s="237"/>
      <c r="I26" s="237"/>
      <c r="J26" s="237"/>
      <c r="K26" s="237"/>
    </row>
    <row r="27" spans="1:75" s="32" customFormat="1" ht="25.5" x14ac:dyDescent="0.2">
      <c r="A27" s="229" t="s">
        <v>108</v>
      </c>
      <c r="B27" s="238" t="s">
        <v>158</v>
      </c>
      <c r="C27" s="232" t="s">
        <v>5</v>
      </c>
      <c r="D27" s="233" t="s">
        <v>150</v>
      </c>
      <c r="E27" s="234"/>
      <c r="F27" s="235" t="s">
        <v>7</v>
      </c>
      <c r="G27" s="236"/>
      <c r="H27" s="237"/>
      <c r="I27" s="237"/>
      <c r="J27" s="237"/>
      <c r="K27" s="237"/>
    </row>
    <row r="28" spans="1:75" s="32" customFormat="1" ht="12.75" x14ac:dyDescent="0.2">
      <c r="A28" s="229" t="s">
        <v>124</v>
      </c>
      <c r="B28" s="238" t="s">
        <v>156</v>
      </c>
      <c r="C28" s="151" t="s">
        <v>2</v>
      </c>
      <c r="D28" s="57" t="s">
        <v>25</v>
      </c>
      <c r="E28" s="128"/>
      <c r="F28" s="57">
        <v>0</v>
      </c>
      <c r="G28" s="236"/>
      <c r="H28" s="237"/>
      <c r="I28" s="237"/>
      <c r="J28" s="237"/>
      <c r="K28" s="237"/>
    </row>
    <row r="29" spans="1:75" ht="24.95" customHeight="1" x14ac:dyDescent="0.2">
      <c r="A29" s="229" t="s">
        <v>125</v>
      </c>
      <c r="B29" s="42" t="s">
        <v>26</v>
      </c>
      <c r="C29" s="49"/>
      <c r="D29" s="49"/>
      <c r="E29" s="127"/>
      <c r="F29" s="49"/>
      <c r="G29" s="56"/>
      <c r="H29" s="11"/>
      <c r="I29" s="11"/>
      <c r="J29" s="11"/>
      <c r="K29" s="11"/>
      <c r="L29" s="11"/>
      <c r="M29" s="11"/>
      <c r="N29" s="11"/>
      <c r="O29" s="11"/>
      <c r="P29" s="11"/>
      <c r="Q29" s="11"/>
      <c r="R29" s="11"/>
      <c r="S29" s="11"/>
      <c r="T29" s="11"/>
      <c r="U29" s="11"/>
      <c r="V29" s="11"/>
      <c r="W29" s="11"/>
      <c r="X29" s="11"/>
      <c r="Y29" s="11"/>
      <c r="Z29" s="11"/>
      <c r="AA29" s="11"/>
      <c r="AB29" s="11"/>
      <c r="AC29" s="11"/>
      <c r="AD29" s="11"/>
      <c r="AE29" s="11"/>
      <c r="AF29" s="11"/>
      <c r="AG29" s="11"/>
      <c r="AH29" s="11"/>
      <c r="AI29" s="11"/>
      <c r="AJ29" s="11"/>
      <c r="AK29" s="11"/>
      <c r="AL29" s="11"/>
      <c r="AM29" s="11"/>
      <c r="AN29" s="11"/>
      <c r="AO29" s="11"/>
      <c r="AP29" s="11"/>
      <c r="AQ29" s="11"/>
      <c r="AR29" s="11"/>
      <c r="AS29" s="11"/>
      <c r="AT29" s="11"/>
      <c r="AU29" s="11"/>
      <c r="AV29" s="11"/>
      <c r="AW29" s="11"/>
      <c r="AX29" s="11"/>
      <c r="AY29" s="11"/>
      <c r="AZ29" s="11"/>
      <c r="BA29" s="11"/>
      <c r="BB29" s="11"/>
      <c r="BC29" s="11"/>
      <c r="BD29" s="11"/>
      <c r="BE29" s="11"/>
      <c r="BF29" s="11"/>
      <c r="BG29" s="11"/>
      <c r="BH29" s="11"/>
      <c r="BI29" s="11"/>
      <c r="BJ29" s="11"/>
      <c r="BK29" s="11"/>
      <c r="BL29" s="11"/>
      <c r="BM29" s="11"/>
      <c r="BN29" s="11"/>
      <c r="BO29" s="11"/>
      <c r="BP29" s="11"/>
      <c r="BQ29" s="11"/>
      <c r="BR29" s="11"/>
      <c r="BS29" s="11"/>
      <c r="BT29" s="11"/>
      <c r="BU29" s="11"/>
      <c r="BV29" s="11"/>
      <c r="BW29" s="11"/>
    </row>
    <row r="30" spans="1:75" ht="24.95" customHeight="1" x14ac:dyDescent="0.2">
      <c r="A30" s="229" t="s">
        <v>219</v>
      </c>
      <c r="B30" s="86" t="s">
        <v>98</v>
      </c>
      <c r="C30" s="57" t="s">
        <v>6</v>
      </c>
      <c r="D30" s="57" t="s">
        <v>25</v>
      </c>
      <c r="E30" s="128"/>
      <c r="F30" s="57">
        <v>0</v>
      </c>
      <c r="G30" s="58"/>
      <c r="H30" s="11"/>
      <c r="I30" s="11"/>
      <c r="J30" s="11"/>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c r="AJ30" s="11"/>
      <c r="AK30" s="11"/>
      <c r="AL30" s="11"/>
      <c r="AM30" s="11"/>
      <c r="AN30" s="11"/>
      <c r="AO30" s="11"/>
      <c r="AP30" s="11"/>
      <c r="AQ30" s="11"/>
      <c r="AR30" s="11"/>
      <c r="AS30" s="11"/>
      <c r="AT30" s="11"/>
      <c r="AU30" s="11"/>
      <c r="AV30" s="11"/>
      <c r="AW30" s="11"/>
      <c r="AX30" s="11"/>
      <c r="AY30" s="11"/>
      <c r="AZ30" s="11"/>
      <c r="BA30" s="11"/>
      <c r="BB30" s="11"/>
      <c r="BC30" s="11"/>
      <c r="BD30" s="11"/>
      <c r="BE30" s="11"/>
      <c r="BF30" s="11"/>
      <c r="BG30" s="11"/>
      <c r="BH30" s="11"/>
      <c r="BI30" s="11"/>
      <c r="BJ30" s="11"/>
      <c r="BK30" s="11"/>
      <c r="BL30" s="11"/>
      <c r="BM30" s="11"/>
      <c r="BN30" s="11"/>
      <c r="BO30" s="11"/>
      <c r="BP30" s="11"/>
      <c r="BQ30" s="11"/>
      <c r="BR30" s="11"/>
      <c r="BS30" s="11"/>
      <c r="BT30" s="11"/>
      <c r="BU30" s="11"/>
      <c r="BV30" s="11"/>
      <c r="BW30" s="11"/>
    </row>
    <row r="31" spans="1:75" ht="24.95" customHeight="1" x14ac:dyDescent="0.2">
      <c r="A31" s="229" t="s">
        <v>220</v>
      </c>
      <c r="B31" s="92" t="s">
        <v>99</v>
      </c>
      <c r="C31" s="57" t="s">
        <v>6</v>
      </c>
      <c r="D31" s="57" t="s">
        <v>25</v>
      </c>
      <c r="E31" s="128"/>
      <c r="F31" s="57">
        <v>0</v>
      </c>
      <c r="G31" s="1"/>
      <c r="H31" s="11"/>
      <c r="I31" s="11"/>
      <c r="J31" s="11"/>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11"/>
      <c r="AK31" s="11"/>
      <c r="AL31" s="11"/>
      <c r="AM31" s="11"/>
      <c r="AN31" s="11"/>
      <c r="AO31" s="11"/>
      <c r="AP31" s="11"/>
      <c r="AQ31" s="11"/>
      <c r="AR31" s="11"/>
      <c r="AS31" s="11"/>
      <c r="AT31" s="11"/>
      <c r="AU31" s="11"/>
      <c r="AV31" s="11"/>
      <c r="AW31" s="11"/>
      <c r="AX31" s="11"/>
      <c r="AY31" s="11"/>
      <c r="AZ31" s="11"/>
      <c r="BA31" s="11"/>
      <c r="BB31" s="11"/>
      <c r="BC31" s="11"/>
      <c r="BD31" s="11"/>
      <c r="BE31" s="11"/>
      <c r="BF31" s="11"/>
      <c r="BG31" s="11"/>
      <c r="BH31" s="11"/>
      <c r="BI31" s="11"/>
      <c r="BJ31" s="11"/>
      <c r="BK31" s="11"/>
      <c r="BL31" s="11"/>
      <c r="BM31" s="11"/>
      <c r="BN31" s="11"/>
      <c r="BO31" s="11"/>
      <c r="BP31" s="11"/>
      <c r="BQ31" s="11"/>
      <c r="BR31" s="11"/>
      <c r="BS31" s="11"/>
      <c r="BT31" s="11"/>
      <c r="BU31" s="11"/>
      <c r="BV31" s="11"/>
      <c r="BW31" s="11"/>
    </row>
    <row r="32" spans="1:75" ht="24.95" customHeight="1" x14ac:dyDescent="0.2">
      <c r="A32" s="30" t="s">
        <v>221</v>
      </c>
      <c r="B32" s="92" t="s">
        <v>27</v>
      </c>
      <c r="C32" s="57" t="s">
        <v>6</v>
      </c>
      <c r="D32" s="57" t="s">
        <v>25</v>
      </c>
      <c r="E32" s="128"/>
      <c r="F32" s="57">
        <v>0</v>
      </c>
      <c r="G32" s="1"/>
      <c r="H32" s="11"/>
      <c r="I32" s="11"/>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c r="AJ32" s="11"/>
      <c r="AK32" s="11"/>
      <c r="AL32" s="11"/>
      <c r="AM32" s="11"/>
      <c r="AN32" s="11"/>
      <c r="AO32" s="11"/>
      <c r="AP32" s="11"/>
      <c r="AQ32" s="11"/>
      <c r="AR32" s="11"/>
      <c r="AS32" s="11"/>
      <c r="AT32" s="11"/>
      <c r="AU32" s="11"/>
      <c r="AV32" s="11"/>
      <c r="AW32" s="11"/>
      <c r="AX32" s="11"/>
      <c r="AY32" s="11"/>
      <c r="AZ32" s="11"/>
      <c r="BA32" s="11"/>
      <c r="BB32" s="11"/>
      <c r="BC32" s="11"/>
      <c r="BD32" s="11"/>
      <c r="BE32" s="11"/>
      <c r="BF32" s="11"/>
      <c r="BG32" s="11"/>
      <c r="BH32" s="11"/>
      <c r="BI32" s="11"/>
      <c r="BJ32" s="11"/>
      <c r="BK32" s="11"/>
      <c r="BL32" s="11"/>
      <c r="BM32" s="11"/>
      <c r="BN32" s="11"/>
      <c r="BO32" s="11"/>
      <c r="BP32" s="11"/>
      <c r="BQ32" s="11"/>
      <c r="BR32" s="11"/>
      <c r="BS32" s="11"/>
      <c r="BT32" s="11"/>
      <c r="BU32" s="11"/>
      <c r="BV32" s="11"/>
      <c r="BW32" s="11"/>
    </row>
    <row r="33" spans="1:75" ht="24.95" customHeight="1" x14ac:dyDescent="0.2">
      <c r="A33" s="30" t="s">
        <v>222</v>
      </c>
      <c r="B33" s="42" t="s">
        <v>28</v>
      </c>
      <c r="C33" s="57" t="s">
        <v>29</v>
      </c>
      <c r="D33" s="57" t="s">
        <v>25</v>
      </c>
      <c r="E33" s="128"/>
      <c r="F33" s="57">
        <v>0</v>
      </c>
      <c r="G33" s="1"/>
      <c r="H33" s="11"/>
      <c r="I33" s="11"/>
      <c r="J33" s="11"/>
      <c r="K33" s="11"/>
      <c r="L33" s="11"/>
      <c r="M33" s="11"/>
      <c r="N33" s="11"/>
      <c r="O33" s="11"/>
      <c r="P33" s="11"/>
      <c r="Q33" s="11"/>
      <c r="R33" s="11"/>
      <c r="S33" s="11"/>
      <c r="T33" s="11"/>
      <c r="U33" s="11"/>
      <c r="V33" s="11"/>
      <c r="W33" s="11"/>
      <c r="X33" s="11"/>
      <c r="Y33" s="11"/>
      <c r="Z33" s="11"/>
      <c r="AA33" s="11"/>
      <c r="AB33" s="11"/>
      <c r="AC33" s="11"/>
      <c r="AD33" s="11"/>
      <c r="AE33" s="11"/>
      <c r="AF33" s="11"/>
      <c r="AG33" s="11"/>
      <c r="AH33" s="11"/>
      <c r="AI33" s="11"/>
      <c r="AJ33" s="11"/>
      <c r="AK33" s="11"/>
      <c r="AL33" s="11"/>
      <c r="AM33" s="11"/>
      <c r="AN33" s="11"/>
      <c r="AO33" s="11"/>
      <c r="AP33" s="11"/>
      <c r="AQ33" s="11"/>
      <c r="AR33" s="11"/>
      <c r="AS33" s="11"/>
      <c r="AT33" s="11"/>
      <c r="AU33" s="11"/>
      <c r="AV33" s="11"/>
      <c r="AW33" s="11"/>
      <c r="AX33" s="11"/>
      <c r="AY33" s="11"/>
      <c r="AZ33" s="11"/>
      <c r="BA33" s="11"/>
      <c r="BB33" s="11"/>
      <c r="BC33" s="11"/>
      <c r="BD33" s="11"/>
      <c r="BE33" s="11"/>
      <c r="BF33" s="11"/>
      <c r="BG33" s="11"/>
      <c r="BH33" s="11"/>
      <c r="BI33" s="11"/>
      <c r="BJ33" s="11"/>
      <c r="BK33" s="11"/>
      <c r="BL33" s="11"/>
      <c r="BM33" s="11"/>
      <c r="BN33" s="11"/>
      <c r="BO33" s="11"/>
      <c r="BP33" s="11"/>
      <c r="BQ33" s="11"/>
      <c r="BR33" s="11"/>
      <c r="BS33" s="11"/>
      <c r="BT33" s="11"/>
      <c r="BU33" s="11"/>
      <c r="BV33" s="11"/>
      <c r="BW33" s="11"/>
    </row>
    <row r="34" spans="1:75" s="59" customFormat="1" ht="24.95" customHeight="1" x14ac:dyDescent="0.2">
      <c r="A34" s="30" t="s">
        <v>223</v>
      </c>
      <c r="B34" s="42" t="s">
        <v>30</v>
      </c>
      <c r="C34" s="84" t="s">
        <v>39</v>
      </c>
      <c r="D34" s="57" t="s">
        <v>25</v>
      </c>
      <c r="E34" s="128"/>
      <c r="F34" s="57">
        <v>0</v>
      </c>
      <c r="G34" s="51"/>
      <c r="H34" s="11"/>
      <c r="I34" s="11"/>
      <c r="J34" s="11"/>
      <c r="K34" s="11"/>
      <c r="L34" s="11"/>
      <c r="M34" s="11"/>
      <c r="N34" s="11"/>
      <c r="O34" s="11"/>
      <c r="P34" s="11"/>
      <c r="Q34" s="11"/>
      <c r="R34" s="11"/>
      <c r="S34" s="11"/>
      <c r="T34" s="11"/>
      <c r="U34" s="11"/>
      <c r="V34" s="11"/>
      <c r="W34" s="11"/>
      <c r="X34" s="11"/>
      <c r="Y34" s="11"/>
      <c r="Z34" s="11"/>
      <c r="AA34" s="11"/>
      <c r="AB34" s="11"/>
      <c r="AC34" s="11"/>
      <c r="AD34" s="11"/>
      <c r="AE34" s="11"/>
      <c r="AF34" s="11"/>
      <c r="AG34" s="11"/>
      <c r="AH34" s="11"/>
      <c r="AI34" s="11"/>
      <c r="AJ34" s="11"/>
      <c r="AK34" s="11"/>
      <c r="AL34" s="11"/>
      <c r="AM34" s="11"/>
      <c r="AN34" s="11"/>
      <c r="AO34" s="11"/>
      <c r="AP34" s="11"/>
      <c r="AQ34" s="11"/>
      <c r="AR34" s="11"/>
      <c r="AS34" s="11"/>
      <c r="AT34" s="11"/>
      <c r="AU34" s="11"/>
      <c r="AV34" s="11"/>
      <c r="AW34" s="11"/>
      <c r="AX34" s="11"/>
      <c r="AY34" s="11"/>
      <c r="AZ34" s="11"/>
      <c r="BA34" s="11"/>
      <c r="BB34" s="11"/>
      <c r="BC34" s="11"/>
      <c r="BD34" s="11"/>
      <c r="BE34" s="11"/>
      <c r="BF34" s="11"/>
      <c r="BG34" s="11"/>
      <c r="BH34" s="11"/>
      <c r="BI34" s="11"/>
      <c r="BJ34" s="11"/>
      <c r="BK34" s="11"/>
      <c r="BL34" s="11"/>
      <c r="BM34" s="11"/>
      <c r="BN34" s="11"/>
      <c r="BO34" s="11"/>
      <c r="BP34" s="11"/>
      <c r="BQ34" s="11"/>
      <c r="BR34" s="11"/>
      <c r="BS34" s="11"/>
      <c r="BT34" s="11"/>
      <c r="BU34" s="11"/>
      <c r="BV34" s="11"/>
      <c r="BW34" s="11"/>
    </row>
    <row r="35" spans="1:75" s="59" customFormat="1" ht="24.95" customHeight="1" x14ac:dyDescent="0.2">
      <c r="A35" s="30" t="s">
        <v>224</v>
      </c>
      <c r="B35" s="42" t="s">
        <v>111</v>
      </c>
      <c r="C35" s="84" t="s">
        <v>31</v>
      </c>
      <c r="D35" s="57" t="s">
        <v>25</v>
      </c>
      <c r="E35" s="128"/>
      <c r="F35" s="57">
        <v>0</v>
      </c>
      <c r="G35" s="51"/>
      <c r="H35" s="11"/>
      <c r="I35" s="11"/>
      <c r="J35" s="11"/>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1"/>
      <c r="AK35" s="11"/>
      <c r="AL35" s="11"/>
      <c r="AM35" s="11"/>
      <c r="AN35" s="11"/>
      <c r="AO35" s="11"/>
      <c r="AP35" s="11"/>
      <c r="AQ35" s="11"/>
      <c r="AR35" s="11"/>
      <c r="AS35" s="11"/>
      <c r="AT35" s="11"/>
      <c r="AU35" s="11"/>
      <c r="AV35" s="11"/>
      <c r="AW35" s="11"/>
      <c r="AX35" s="11"/>
      <c r="AY35" s="11"/>
      <c r="AZ35" s="11"/>
      <c r="BA35" s="11"/>
      <c r="BB35" s="11"/>
      <c r="BC35" s="11"/>
      <c r="BD35" s="11"/>
      <c r="BE35" s="11"/>
      <c r="BF35" s="11"/>
      <c r="BG35" s="11"/>
      <c r="BH35" s="11"/>
      <c r="BI35" s="11"/>
      <c r="BJ35" s="11"/>
      <c r="BK35" s="11"/>
      <c r="BL35" s="11"/>
      <c r="BM35" s="11"/>
      <c r="BN35" s="11"/>
      <c r="BO35" s="11"/>
      <c r="BP35" s="11"/>
      <c r="BQ35" s="11"/>
      <c r="BR35" s="11"/>
      <c r="BS35" s="11"/>
      <c r="BT35" s="11"/>
      <c r="BU35" s="11"/>
      <c r="BV35" s="11"/>
      <c r="BW35" s="11"/>
    </row>
    <row r="36" spans="1:75" s="59" customFormat="1" ht="24.95" customHeight="1" x14ac:dyDescent="0.2">
      <c r="A36" s="30" t="s">
        <v>225</v>
      </c>
      <c r="B36" s="42" t="s">
        <v>105</v>
      </c>
      <c r="C36" s="84" t="s">
        <v>31</v>
      </c>
      <c r="D36" s="57" t="s">
        <v>25</v>
      </c>
      <c r="E36" s="128"/>
      <c r="F36" s="57">
        <v>0</v>
      </c>
      <c r="G36" s="51"/>
      <c r="H36" s="11"/>
      <c r="I36" s="11"/>
      <c r="J36" s="11"/>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11"/>
      <c r="AN36" s="11"/>
      <c r="AO36" s="11"/>
      <c r="AP36" s="11"/>
      <c r="AQ36" s="11"/>
      <c r="AR36" s="11"/>
      <c r="AS36" s="11"/>
      <c r="AT36" s="11"/>
      <c r="AU36" s="11"/>
      <c r="AV36" s="11"/>
      <c r="AW36" s="11"/>
      <c r="AX36" s="11"/>
      <c r="AY36" s="11"/>
      <c r="AZ36" s="11"/>
      <c r="BA36" s="11"/>
      <c r="BB36" s="11"/>
      <c r="BC36" s="11"/>
      <c r="BD36" s="11"/>
      <c r="BE36" s="11"/>
      <c r="BF36" s="11"/>
      <c r="BG36" s="11"/>
      <c r="BH36" s="11"/>
      <c r="BI36" s="11"/>
      <c r="BJ36" s="11"/>
      <c r="BK36" s="11"/>
      <c r="BL36" s="11"/>
      <c r="BM36" s="11"/>
      <c r="BN36" s="11"/>
      <c r="BO36" s="11"/>
      <c r="BP36" s="11"/>
      <c r="BQ36" s="11"/>
      <c r="BR36" s="11"/>
      <c r="BS36" s="11"/>
      <c r="BT36" s="11"/>
      <c r="BU36" s="11"/>
      <c r="BV36" s="11"/>
      <c r="BW36" s="11"/>
    </row>
    <row r="37" spans="1:75" s="59" customFormat="1" ht="24.95" customHeight="1" x14ac:dyDescent="0.2">
      <c r="A37" s="30" t="s">
        <v>226</v>
      </c>
      <c r="B37" s="42" t="s">
        <v>32</v>
      </c>
      <c r="C37" s="84" t="s">
        <v>31</v>
      </c>
      <c r="D37" s="57" t="s">
        <v>25</v>
      </c>
      <c r="E37" s="128"/>
      <c r="F37" s="57">
        <v>0</v>
      </c>
      <c r="G37" s="51"/>
      <c r="H37" s="11"/>
      <c r="I37" s="11"/>
      <c r="J37" s="11"/>
      <c r="K37" s="11"/>
      <c r="L37" s="11"/>
      <c r="M37" s="11"/>
      <c r="N37" s="11"/>
      <c r="O37" s="11"/>
      <c r="P37" s="11"/>
      <c r="Q37" s="11"/>
      <c r="R37" s="11"/>
      <c r="S37" s="11"/>
      <c r="T37" s="11"/>
      <c r="U37" s="11"/>
      <c r="V37" s="11"/>
      <c r="W37" s="11"/>
      <c r="X37" s="11"/>
      <c r="Y37" s="11"/>
      <c r="Z37" s="11"/>
      <c r="AA37" s="11"/>
      <c r="AB37" s="11"/>
      <c r="AC37" s="11"/>
      <c r="AD37" s="11"/>
      <c r="AE37" s="11"/>
      <c r="AF37" s="11"/>
      <c r="AG37" s="11"/>
      <c r="AH37" s="11"/>
      <c r="AI37" s="11"/>
      <c r="AJ37" s="11"/>
      <c r="AK37" s="11"/>
      <c r="AL37" s="11"/>
      <c r="AM37" s="11"/>
      <c r="AN37" s="11"/>
      <c r="AO37" s="11"/>
      <c r="AP37" s="11"/>
      <c r="AQ37" s="11"/>
      <c r="AR37" s="11"/>
      <c r="AS37" s="11"/>
      <c r="AT37" s="11"/>
      <c r="AU37" s="11"/>
      <c r="AV37" s="11"/>
      <c r="AW37" s="11"/>
      <c r="AX37" s="11"/>
      <c r="AY37" s="11"/>
      <c r="AZ37" s="11"/>
      <c r="BA37" s="11"/>
      <c r="BB37" s="11"/>
      <c r="BC37" s="11"/>
      <c r="BD37" s="11"/>
      <c r="BE37" s="11"/>
      <c r="BF37" s="11"/>
      <c r="BG37" s="11"/>
      <c r="BH37" s="11"/>
      <c r="BI37" s="11"/>
      <c r="BJ37" s="11"/>
      <c r="BK37" s="11"/>
      <c r="BL37" s="11"/>
      <c r="BM37" s="11"/>
      <c r="BN37" s="11"/>
      <c r="BO37" s="11"/>
      <c r="BP37" s="11"/>
      <c r="BQ37" s="11"/>
      <c r="BR37" s="11"/>
      <c r="BS37" s="11"/>
      <c r="BT37" s="11"/>
      <c r="BU37" s="11"/>
      <c r="BV37" s="11"/>
      <c r="BW37" s="11"/>
    </row>
    <row r="38" spans="1:75" s="59" customFormat="1" ht="15.75" x14ac:dyDescent="0.2">
      <c r="A38" s="30" t="s">
        <v>227</v>
      </c>
      <c r="B38" s="42" t="s">
        <v>126</v>
      </c>
      <c r="C38" s="57" t="s">
        <v>74</v>
      </c>
      <c r="D38" s="57" t="s">
        <v>25</v>
      </c>
      <c r="E38" s="128"/>
      <c r="F38" s="57">
        <v>0</v>
      </c>
      <c r="G38" s="51"/>
      <c r="H38" s="11"/>
      <c r="I38" s="11"/>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11"/>
      <c r="BB38" s="11"/>
      <c r="BC38" s="11"/>
      <c r="BD38" s="11"/>
      <c r="BE38" s="11"/>
      <c r="BF38" s="11"/>
      <c r="BG38" s="11"/>
      <c r="BH38" s="11"/>
      <c r="BI38" s="11"/>
      <c r="BJ38" s="11"/>
      <c r="BK38" s="11"/>
      <c r="BL38" s="11"/>
      <c r="BM38" s="11"/>
      <c r="BN38" s="11"/>
      <c r="BO38" s="11"/>
      <c r="BP38" s="11"/>
      <c r="BQ38" s="11"/>
      <c r="BR38" s="11"/>
      <c r="BS38" s="11"/>
      <c r="BT38" s="11"/>
      <c r="BU38" s="11"/>
      <c r="BV38" s="11"/>
      <c r="BW38" s="11"/>
    </row>
    <row r="39" spans="1:75" s="59" customFormat="1" ht="24.95" customHeight="1" x14ac:dyDescent="0.2">
      <c r="A39" s="30" t="s">
        <v>228</v>
      </c>
      <c r="B39" s="42" t="s">
        <v>109</v>
      </c>
      <c r="C39" s="57" t="s">
        <v>33</v>
      </c>
      <c r="D39" s="57" t="s">
        <v>25</v>
      </c>
      <c r="E39" s="128"/>
      <c r="F39" s="57">
        <v>0</v>
      </c>
      <c r="G39" s="51"/>
      <c r="H39" s="11"/>
      <c r="I39" s="11"/>
      <c r="J39" s="11"/>
      <c r="K39" s="11"/>
      <c r="L39" s="11"/>
      <c r="M39" s="11"/>
      <c r="N39" s="11"/>
      <c r="O39" s="11"/>
      <c r="P39" s="11"/>
      <c r="Q39" s="11"/>
      <c r="R39" s="11"/>
      <c r="S39" s="11"/>
      <c r="T39" s="11"/>
      <c r="U39" s="11"/>
      <c r="V39" s="11"/>
      <c r="W39" s="11"/>
      <c r="X39" s="11"/>
      <c r="Y39" s="11"/>
      <c r="Z39" s="11"/>
      <c r="AA39" s="11"/>
      <c r="AB39" s="11"/>
      <c r="AC39" s="11"/>
      <c r="AD39" s="11"/>
      <c r="AE39" s="11"/>
      <c r="AF39" s="11"/>
      <c r="AG39" s="11"/>
      <c r="AH39" s="11"/>
      <c r="AI39" s="11"/>
      <c r="AJ39" s="11"/>
      <c r="AK39" s="11"/>
      <c r="AL39" s="11"/>
      <c r="AM39" s="11"/>
      <c r="AN39" s="11"/>
      <c r="AO39" s="11"/>
      <c r="AP39" s="11"/>
      <c r="AQ39" s="11"/>
      <c r="AR39" s="11"/>
      <c r="AS39" s="11"/>
      <c r="AT39" s="11"/>
      <c r="AU39" s="11"/>
      <c r="AV39" s="11"/>
      <c r="AW39" s="11"/>
      <c r="AX39" s="11"/>
      <c r="AY39" s="11"/>
      <c r="AZ39" s="11"/>
      <c r="BA39" s="11"/>
      <c r="BB39" s="11"/>
      <c r="BC39" s="11"/>
      <c r="BD39" s="11"/>
      <c r="BE39" s="11"/>
      <c r="BF39" s="11"/>
      <c r="BG39" s="11"/>
      <c r="BH39" s="11"/>
      <c r="BI39" s="11"/>
      <c r="BJ39" s="11"/>
      <c r="BK39" s="11"/>
      <c r="BL39" s="11"/>
      <c r="BM39" s="11"/>
      <c r="BN39" s="11"/>
      <c r="BO39" s="11"/>
      <c r="BP39" s="11"/>
      <c r="BQ39" s="11"/>
      <c r="BR39" s="11"/>
      <c r="BS39" s="11"/>
      <c r="BT39" s="11"/>
      <c r="BU39" s="11"/>
      <c r="BV39" s="11"/>
      <c r="BW39" s="11"/>
    </row>
    <row r="40" spans="1:75" s="32" customFormat="1" ht="12.75" x14ac:dyDescent="0.2">
      <c r="A40" s="30" t="s">
        <v>229</v>
      </c>
      <c r="B40" s="238" t="s">
        <v>208</v>
      </c>
      <c r="C40" s="242"/>
      <c r="D40" s="238"/>
      <c r="E40" s="243"/>
      <c r="F40" s="238"/>
      <c r="G40" s="236"/>
    </row>
    <row r="41" spans="1:75" s="32" customFormat="1" ht="12.75" x14ac:dyDescent="0.2">
      <c r="A41" s="30" t="s">
        <v>230</v>
      </c>
      <c r="B41" s="238" t="s">
        <v>209</v>
      </c>
      <c r="C41" s="232" t="s">
        <v>5</v>
      </c>
      <c r="D41" s="233" t="s">
        <v>150</v>
      </c>
      <c r="E41" s="234"/>
      <c r="F41" s="235" t="s">
        <v>7</v>
      </c>
      <c r="G41" s="236"/>
    </row>
    <row r="42" spans="1:75" s="32" customFormat="1" ht="12.75" x14ac:dyDescent="0.2">
      <c r="A42" s="30" t="s">
        <v>231</v>
      </c>
      <c r="B42" s="238" t="s">
        <v>210</v>
      </c>
      <c r="C42" s="244" t="s">
        <v>33</v>
      </c>
      <c r="D42" s="245" t="s">
        <v>211</v>
      </c>
      <c r="E42" s="246"/>
      <c r="F42" s="247" t="s">
        <v>38</v>
      </c>
      <c r="G42" s="236"/>
    </row>
    <row r="43" spans="1:75" s="32" customFormat="1" ht="12.75" x14ac:dyDescent="0.2">
      <c r="A43" s="30" t="s">
        <v>232</v>
      </c>
      <c r="B43" s="238" t="s">
        <v>212</v>
      </c>
      <c r="C43" s="244" t="s">
        <v>33</v>
      </c>
      <c r="D43" s="245" t="s">
        <v>211</v>
      </c>
      <c r="E43" s="246"/>
      <c r="F43" s="247" t="s">
        <v>38</v>
      </c>
      <c r="G43" s="236"/>
    </row>
    <row r="44" spans="1:75" s="32" customFormat="1" ht="12.75" x14ac:dyDescent="0.2">
      <c r="A44" s="30" t="s">
        <v>233</v>
      </c>
      <c r="B44" s="238" t="s">
        <v>213</v>
      </c>
      <c r="C44" s="244" t="s">
        <v>33</v>
      </c>
      <c r="D44" s="245" t="s">
        <v>211</v>
      </c>
      <c r="E44" s="246"/>
      <c r="F44" s="247" t="s">
        <v>38</v>
      </c>
      <c r="G44" s="236"/>
    </row>
    <row r="45" spans="1:75" s="32" customFormat="1" ht="12.75" x14ac:dyDescent="0.2">
      <c r="A45" s="30" t="s">
        <v>234</v>
      </c>
      <c r="B45" s="238" t="s">
        <v>214</v>
      </c>
      <c r="C45" s="244" t="s">
        <v>33</v>
      </c>
      <c r="D45" s="245" t="s">
        <v>211</v>
      </c>
      <c r="E45" s="246"/>
      <c r="F45" s="247" t="s">
        <v>38</v>
      </c>
      <c r="G45" s="236"/>
    </row>
    <row r="46" spans="1:75" s="32" customFormat="1" ht="12.75" x14ac:dyDescent="0.2">
      <c r="A46" s="30" t="s">
        <v>235</v>
      </c>
      <c r="B46" s="238" t="s">
        <v>215</v>
      </c>
      <c r="C46" s="244" t="s">
        <v>33</v>
      </c>
      <c r="D46" s="245" t="s">
        <v>211</v>
      </c>
      <c r="E46" s="246"/>
      <c r="F46" s="247" t="s">
        <v>38</v>
      </c>
      <c r="G46" s="236"/>
    </row>
    <row r="47" spans="1:75" s="32" customFormat="1" ht="12.75" x14ac:dyDescent="0.2">
      <c r="A47" s="30" t="s">
        <v>236</v>
      </c>
      <c r="B47" s="238" t="s">
        <v>216</v>
      </c>
      <c r="C47" s="244" t="s">
        <v>33</v>
      </c>
      <c r="D47" s="245" t="s">
        <v>211</v>
      </c>
      <c r="E47" s="246"/>
      <c r="F47" s="247" t="s">
        <v>38</v>
      </c>
      <c r="G47" s="236"/>
    </row>
    <row r="48" spans="1:75" s="32" customFormat="1" ht="12.75" x14ac:dyDescent="0.2">
      <c r="A48" s="30" t="s">
        <v>237</v>
      </c>
      <c r="B48" s="238" t="s">
        <v>217</v>
      </c>
      <c r="C48" s="244" t="s">
        <v>33</v>
      </c>
      <c r="D48" s="245" t="s">
        <v>211</v>
      </c>
      <c r="E48" s="246"/>
      <c r="F48" s="247" t="s">
        <v>38</v>
      </c>
      <c r="G48" s="236"/>
    </row>
    <row r="49" spans="1:75" s="32" customFormat="1" ht="13.5" thickBot="1" x14ac:dyDescent="0.25">
      <c r="A49" s="30" t="s">
        <v>238</v>
      </c>
      <c r="B49" s="248" t="s">
        <v>218</v>
      </c>
      <c r="C49" s="249" t="s">
        <v>33</v>
      </c>
      <c r="D49" s="250" t="s">
        <v>211</v>
      </c>
      <c r="E49" s="251"/>
      <c r="F49" s="252" t="s">
        <v>38</v>
      </c>
      <c r="G49" s="253"/>
    </row>
    <row r="50" spans="1:75" ht="20.25" customHeight="1" thickBot="1" x14ac:dyDescent="0.25">
      <c r="A50" s="124"/>
      <c r="B50" s="7" t="s">
        <v>110</v>
      </c>
      <c r="C50" s="61"/>
      <c r="D50" s="61"/>
      <c r="E50" s="129"/>
      <c r="F50" s="254">
        <f>SUM(F3:F39)</f>
        <v>13</v>
      </c>
      <c r="G50" s="255"/>
      <c r="H50" s="11"/>
      <c r="I50" s="11"/>
      <c r="J50" s="11"/>
      <c r="K50" s="11"/>
      <c r="L50" s="11"/>
      <c r="M50" s="11"/>
      <c r="N50" s="11"/>
      <c r="O50" s="11"/>
      <c r="P50" s="11"/>
      <c r="Q50" s="11"/>
      <c r="R50" s="11"/>
      <c r="S50" s="11"/>
      <c r="T50" s="11"/>
      <c r="U50" s="11"/>
      <c r="V50" s="11"/>
      <c r="W50" s="11"/>
      <c r="X50" s="11"/>
      <c r="Y50" s="11"/>
      <c r="Z50" s="11"/>
      <c r="AA50" s="11"/>
      <c r="AB50" s="11"/>
      <c r="AC50" s="11"/>
      <c r="AD50" s="11"/>
      <c r="AE50" s="11"/>
      <c r="AF50" s="11"/>
      <c r="AG50" s="11"/>
      <c r="AH50" s="11"/>
      <c r="AI50" s="11"/>
      <c r="AJ50" s="11"/>
      <c r="AK50" s="11"/>
      <c r="AL50" s="11"/>
      <c r="AM50" s="11"/>
      <c r="AN50" s="11"/>
      <c r="AO50" s="11"/>
      <c r="AP50" s="11"/>
      <c r="AQ50" s="11"/>
      <c r="AR50" s="11"/>
      <c r="AS50" s="11"/>
      <c r="AT50" s="11"/>
      <c r="AU50" s="11"/>
      <c r="AV50" s="11"/>
      <c r="AW50" s="11"/>
      <c r="AX50" s="11"/>
      <c r="AY50" s="11"/>
      <c r="AZ50" s="11"/>
      <c r="BA50" s="11"/>
      <c r="BB50" s="11"/>
      <c r="BC50" s="11"/>
      <c r="BD50" s="11"/>
      <c r="BE50" s="11"/>
      <c r="BF50" s="11"/>
      <c r="BG50" s="11"/>
      <c r="BH50" s="11"/>
      <c r="BI50" s="11"/>
      <c r="BJ50" s="11"/>
      <c r="BK50" s="11"/>
      <c r="BL50" s="11"/>
      <c r="BM50" s="11"/>
      <c r="BN50" s="11"/>
      <c r="BO50" s="11"/>
      <c r="BP50" s="11"/>
      <c r="BQ50" s="11"/>
      <c r="BR50" s="11"/>
      <c r="BS50" s="11"/>
      <c r="BT50" s="11"/>
      <c r="BU50" s="11"/>
      <c r="BV50" s="11"/>
      <c r="BW50" s="11"/>
    </row>
    <row r="51" spans="1:75" ht="28.15" customHeight="1" x14ac:dyDescent="0.2">
      <c r="B51" s="63" t="s">
        <v>279</v>
      </c>
    </row>
    <row r="52" spans="1:75" ht="28.15" customHeight="1" x14ac:dyDescent="0.2">
      <c r="B52" s="63" t="s">
        <v>279</v>
      </c>
    </row>
    <row r="53" spans="1:75" ht="28.15" customHeight="1" x14ac:dyDescent="0.2">
      <c r="B53" s="63" t="s">
        <v>279</v>
      </c>
    </row>
    <row r="54" spans="1:75" ht="28.15" customHeight="1" x14ac:dyDescent="0.2">
      <c r="B54" s="63" t="s">
        <v>279</v>
      </c>
    </row>
    <row r="55" spans="1:75" ht="28.15" customHeight="1" x14ac:dyDescent="0.2">
      <c r="B55" s="63" t="s">
        <v>279</v>
      </c>
    </row>
    <row r="56" spans="1:75" ht="28.15" customHeight="1" x14ac:dyDescent="0.2">
      <c r="B56" s="63" t="s">
        <v>279</v>
      </c>
    </row>
    <row r="57" spans="1:75" ht="28.15" customHeight="1" x14ac:dyDescent="0.2">
      <c r="B57" s="63" t="s">
        <v>279</v>
      </c>
    </row>
    <row r="58" spans="1:75" ht="28.15" customHeight="1" x14ac:dyDescent="0.2">
      <c r="B58" s="63" t="s">
        <v>279</v>
      </c>
    </row>
    <row r="59" spans="1:75" ht="28.15" customHeight="1" x14ac:dyDescent="0.2">
      <c r="B59" s="63" t="s">
        <v>279</v>
      </c>
    </row>
    <row r="60" spans="1:75" ht="28.15" customHeight="1" x14ac:dyDescent="0.2">
      <c r="B60" s="63" t="s">
        <v>279</v>
      </c>
    </row>
    <row r="61" spans="1:75" ht="28.15" customHeight="1" x14ac:dyDescent="0.2">
      <c r="B61" s="63" t="s">
        <v>279</v>
      </c>
    </row>
    <row r="62" spans="1:75" ht="28.15" customHeight="1" x14ac:dyDescent="0.2">
      <c r="B62" s="63" t="s">
        <v>279</v>
      </c>
    </row>
    <row r="63" spans="1:75" ht="28.15" customHeight="1" x14ac:dyDescent="0.2">
      <c r="B63" s="63" t="s">
        <v>279</v>
      </c>
    </row>
    <row r="64" spans="1:75" ht="28.15" customHeight="1" x14ac:dyDescent="0.2">
      <c r="B64" s="63" t="s">
        <v>279</v>
      </c>
    </row>
    <row r="65" spans="2:2" ht="28.15" customHeight="1" x14ac:dyDescent="0.2">
      <c r="B65" s="63" t="s">
        <v>279</v>
      </c>
    </row>
    <row r="66" spans="2:2" ht="28.15" customHeight="1" x14ac:dyDescent="0.2">
      <c r="B66" s="63" t="s">
        <v>279</v>
      </c>
    </row>
    <row r="67" spans="2:2" ht="28.15" customHeight="1" x14ac:dyDescent="0.2">
      <c r="B67" s="63" t="s">
        <v>279</v>
      </c>
    </row>
    <row r="68" spans="2:2" ht="28.15" customHeight="1" x14ac:dyDescent="0.2">
      <c r="B68" s="63" t="s">
        <v>279</v>
      </c>
    </row>
    <row r="69" spans="2:2" ht="28.15" customHeight="1" x14ac:dyDescent="0.2">
      <c r="B69" s="63" t="s">
        <v>279</v>
      </c>
    </row>
    <row r="70" spans="2:2" ht="28.15" customHeight="1" x14ac:dyDescent="0.2">
      <c r="B70" s="63" t="s">
        <v>279</v>
      </c>
    </row>
    <row r="71" spans="2:2" ht="28.15" customHeight="1" x14ac:dyDescent="0.2">
      <c r="B71" s="63" t="s">
        <v>279</v>
      </c>
    </row>
    <row r="72" spans="2:2" ht="28.15" customHeight="1" x14ac:dyDescent="0.2">
      <c r="B72" s="63" t="s">
        <v>279</v>
      </c>
    </row>
    <row r="73" spans="2:2" ht="28.15" customHeight="1" x14ac:dyDescent="0.2">
      <c r="B73" s="63" t="s">
        <v>279</v>
      </c>
    </row>
    <row r="74" spans="2:2" ht="28.15" customHeight="1" x14ac:dyDescent="0.2">
      <c r="B74" s="63" t="s">
        <v>279</v>
      </c>
    </row>
    <row r="75" spans="2:2" ht="28.15" customHeight="1" x14ac:dyDescent="0.2">
      <c r="B75" s="63" t="s">
        <v>279</v>
      </c>
    </row>
  </sheetData>
  <sheetProtection algorithmName="SHA-512" hashValue="oWxWLJnX05HjaG8P8sChRp6GbU/ijNAMnelUtMRdskqZTLgrtxPN/JYS+O8Nxptp2Oub6Or5Igtr+1UgCyMZpg==" saltValue="TR8ee5cJSi/3kVoltfL+TA==" spinCount="100000" sheet="1" selectLockedCells="1"/>
  <pageMargins left="0.70866141732283472" right="0.70866141732283472" top="0.86614173228346458" bottom="0.78740157480314965" header="0.31496062992125984" footer="0.31496062992125984"/>
  <pageSetup paperSize="9" scale="69" fitToHeight="0" orientation="landscape" r:id="rId1"/>
  <headerFooter>
    <oddHeader xml:space="preserve">&amp;L&amp;"Arial,Fett"Klinikum Bad Salzungen GmbH
Neubau Erweiterung Endoskopie&amp;C&amp;"Arial Narrow,Fett"Leistungsverzeichnis 
Endoskopie-Dokumentation </oddHeader>
    <oddFooter>&amp;C&amp;"Arial Narrow,Standard"&amp;10Seite &amp;P von &amp;N</oddFooter>
  </headerFooter>
  <rowBreaks count="1" manualBreakCount="1">
    <brk id="17" max="6"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pageSetUpPr fitToPage="1"/>
  </sheetPr>
  <dimension ref="A1:H9"/>
  <sheetViews>
    <sheetView view="pageBreakPreview" zoomScale="115" zoomScaleNormal="40" zoomScaleSheetLayoutView="115" workbookViewId="0">
      <selection activeCell="E8" sqref="E8"/>
    </sheetView>
  </sheetViews>
  <sheetFormatPr baseColWidth="10" defaultColWidth="11.42578125" defaultRowHeight="28.15" customHeight="1" x14ac:dyDescent="0.2"/>
  <cols>
    <col min="1" max="1" width="11.7109375" style="110" customWidth="1"/>
    <col min="2" max="2" width="74" style="111" customWidth="1"/>
    <col min="3" max="3" width="14.7109375" style="112" customWidth="1"/>
    <col min="4" max="4" width="25.7109375" style="65" customWidth="1"/>
    <col min="5" max="5" width="20.7109375" style="67" customWidth="1"/>
    <col min="6" max="6" width="20.7109375" style="113" customWidth="1"/>
    <col min="7" max="7" width="38.7109375" style="10" customWidth="1"/>
    <col min="8" max="8" width="50.7109375" style="10" hidden="1" customWidth="1"/>
    <col min="9" max="16384" width="11.42578125" style="8"/>
  </cols>
  <sheetData>
    <row r="1" spans="1:8" ht="34.5" customHeight="1" thickBot="1" x14ac:dyDescent="0.25">
      <c r="A1" s="73" t="s">
        <v>117</v>
      </c>
      <c r="B1" s="98" t="s">
        <v>140</v>
      </c>
      <c r="C1" s="74"/>
      <c r="D1" s="33"/>
      <c r="E1" s="35"/>
      <c r="F1" s="99"/>
      <c r="G1" s="75"/>
      <c r="H1" s="76"/>
    </row>
    <row r="2" spans="1:8" ht="28.15" customHeight="1" thickBot="1" x14ac:dyDescent="0.25">
      <c r="A2" s="210" t="s">
        <v>0</v>
      </c>
      <c r="B2" s="77"/>
      <c r="C2" s="78" t="s">
        <v>1</v>
      </c>
      <c r="D2" s="79" t="s">
        <v>3</v>
      </c>
      <c r="E2" s="79" t="s">
        <v>114</v>
      </c>
      <c r="F2" s="100" t="s">
        <v>4</v>
      </c>
      <c r="G2" s="80" t="s">
        <v>82</v>
      </c>
      <c r="H2" s="81" t="s">
        <v>113</v>
      </c>
    </row>
    <row r="3" spans="1:8" ht="28.15" customHeight="1" x14ac:dyDescent="0.2">
      <c r="A3" s="101" t="s">
        <v>117</v>
      </c>
      <c r="B3" s="211" t="s">
        <v>141</v>
      </c>
      <c r="C3" s="214"/>
      <c r="D3" s="214"/>
      <c r="E3" s="214"/>
      <c r="F3" s="215"/>
      <c r="G3" s="226"/>
      <c r="H3" s="104"/>
    </row>
    <row r="4" spans="1:8" ht="38.25" x14ac:dyDescent="0.2">
      <c r="A4" s="286" t="s">
        <v>118</v>
      </c>
      <c r="B4" s="212" t="s">
        <v>159</v>
      </c>
      <c r="C4" s="216"/>
      <c r="D4" s="218"/>
      <c r="E4" s="220"/>
      <c r="F4" s="224"/>
      <c r="G4" s="131"/>
      <c r="H4" s="91"/>
    </row>
    <row r="5" spans="1:8" ht="15.75" x14ac:dyDescent="0.2">
      <c r="A5" s="287"/>
      <c r="B5" s="213" t="s">
        <v>164</v>
      </c>
      <c r="C5" s="217"/>
      <c r="D5" s="219"/>
      <c r="E5" s="221"/>
      <c r="F5" s="225"/>
      <c r="G5" s="259"/>
      <c r="H5" s="91"/>
    </row>
    <row r="6" spans="1:8" ht="43.5" customHeight="1" x14ac:dyDescent="0.2">
      <c r="A6" s="287"/>
      <c r="B6" s="213" t="s">
        <v>160</v>
      </c>
      <c r="C6" s="217"/>
      <c r="D6" s="219"/>
      <c r="E6" s="221"/>
      <c r="F6" s="225"/>
      <c r="G6" s="259"/>
      <c r="H6" s="91"/>
    </row>
    <row r="7" spans="1:8" ht="53.25" customHeight="1" x14ac:dyDescent="0.2">
      <c r="A7" s="287"/>
      <c r="B7" s="213" t="s">
        <v>161</v>
      </c>
      <c r="C7" s="217"/>
      <c r="D7" s="219"/>
      <c r="E7" s="221"/>
      <c r="F7" s="225"/>
      <c r="G7" s="259"/>
      <c r="H7" s="91"/>
    </row>
    <row r="8" spans="1:8" ht="102" x14ac:dyDescent="0.2">
      <c r="A8" s="287"/>
      <c r="B8" s="213" t="s">
        <v>162</v>
      </c>
      <c r="C8" s="217"/>
      <c r="D8" s="219"/>
      <c r="E8" s="221"/>
      <c r="F8" s="225"/>
      <c r="G8" s="259"/>
      <c r="H8" s="91"/>
    </row>
    <row r="9" spans="1:8" ht="28.15" customHeight="1" thickBot="1" x14ac:dyDescent="0.25">
      <c r="A9" s="222" t="s">
        <v>119</v>
      </c>
      <c r="B9" s="223" t="s">
        <v>163</v>
      </c>
      <c r="C9" s="260" t="s">
        <v>5</v>
      </c>
      <c r="D9" s="261" t="s">
        <v>41</v>
      </c>
      <c r="E9" s="262"/>
      <c r="F9" s="263" t="s">
        <v>7</v>
      </c>
      <c r="G9" s="227"/>
    </row>
  </sheetData>
  <sheetProtection algorithmName="SHA-512" hashValue="yUXRfaezG7YV/j8sZupCWJwBTsUPS4Rta9tP2G9Xq7aIA61wmiiziOQg6Oejr1rJ3oFz8EC3tWdgAiwSRacL0w==" saltValue="V3Dlcter6YKN/OHPIv+Jvg==" spinCount="100000" sheet="1" selectLockedCells="1"/>
  <autoFilter ref="A1:A4"/>
  <mergeCells count="1">
    <mergeCell ref="A4:A8"/>
  </mergeCells>
  <pageMargins left="0.70866141732283472" right="0.70866141732283472" top="0.86614173228346458" bottom="0.78740157480314965" header="0.31496062992125984" footer="0.31496062992125984"/>
  <pageSetup paperSize="9" scale="64" fitToHeight="0" orientation="landscape" r:id="rId1"/>
  <headerFooter>
    <oddHeader xml:space="preserve">&amp;L&amp;"Arial Narrow,Fett"Klinikum Bad Salzungen GmbH
Neubau Erweiterung Endoskopie&amp;C&amp;"Arial Narrow,Fett"Leistungsverzeichnis 
Endoskopie-Dokumentation </oddHeader>
    <oddFooter>&amp;C&amp;"Arial Narrow,Standard"&amp;10Seite &amp;P von &amp;N&amp;R&amp;"Arial Narrow,Standard"&amp;10Datum: &amp;D</oddFooter>
  </headerFooter>
  <colBreaks count="1" manualBreakCount="1">
    <brk id="7" max="172"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pageSetUpPr fitToPage="1"/>
  </sheetPr>
  <dimension ref="A1:H42"/>
  <sheetViews>
    <sheetView view="pageBreakPreview" topLeftCell="A17" zoomScale="115" zoomScaleNormal="40" zoomScaleSheetLayoutView="115" workbookViewId="0">
      <selection activeCell="E38" sqref="E38"/>
    </sheetView>
  </sheetViews>
  <sheetFormatPr baseColWidth="10" defaultColWidth="11.42578125" defaultRowHeight="28.15" customHeight="1" x14ac:dyDescent="0.2"/>
  <cols>
    <col min="1" max="1" width="11.7109375" style="110" customWidth="1"/>
    <col min="2" max="2" width="72.42578125" style="111" customWidth="1"/>
    <col min="3" max="3" width="14.7109375" style="112" customWidth="1"/>
    <col min="4" max="4" width="25.7109375" style="65" customWidth="1"/>
    <col min="5" max="5" width="20.7109375" style="67" customWidth="1"/>
    <col min="6" max="6" width="20.7109375" style="113" customWidth="1"/>
    <col min="7" max="7" width="38.7109375" style="10" customWidth="1"/>
    <col min="8" max="8" width="50.7109375" style="10" hidden="1" customWidth="1"/>
    <col min="9" max="16384" width="11.42578125" style="8"/>
  </cols>
  <sheetData>
    <row r="1" spans="1:8" ht="34.5" customHeight="1" thickBot="1" x14ac:dyDescent="0.25">
      <c r="A1" s="73" t="s">
        <v>120</v>
      </c>
      <c r="B1" s="98" t="s">
        <v>165</v>
      </c>
      <c r="C1" s="74"/>
      <c r="D1" s="33"/>
      <c r="E1" s="35"/>
      <c r="F1" s="99"/>
      <c r="G1" s="75"/>
      <c r="H1" s="76"/>
    </row>
    <row r="2" spans="1:8" ht="28.15" customHeight="1" thickBot="1" x14ac:dyDescent="0.25">
      <c r="A2" s="210" t="s">
        <v>0</v>
      </c>
      <c r="B2" s="77"/>
      <c r="C2" s="78" t="s">
        <v>1</v>
      </c>
      <c r="D2" s="79" t="s">
        <v>3</v>
      </c>
      <c r="E2" s="79" t="s">
        <v>114</v>
      </c>
      <c r="F2" s="100" t="s">
        <v>4</v>
      </c>
      <c r="G2" s="80" t="s">
        <v>82</v>
      </c>
      <c r="H2" s="81" t="s">
        <v>113</v>
      </c>
    </row>
    <row r="3" spans="1:8" ht="28.15" customHeight="1" x14ac:dyDescent="0.2">
      <c r="A3" s="101" t="s">
        <v>121</v>
      </c>
      <c r="B3" s="31" t="s">
        <v>165</v>
      </c>
      <c r="C3" s="102"/>
      <c r="D3" s="102"/>
      <c r="E3" s="102"/>
      <c r="F3" s="103"/>
      <c r="G3" s="83"/>
      <c r="H3" s="104"/>
    </row>
    <row r="4" spans="1:8" ht="25.5" x14ac:dyDescent="0.2">
      <c r="A4" s="30"/>
      <c r="B4" s="152" t="s">
        <v>166</v>
      </c>
      <c r="C4" s="133" t="s">
        <v>5</v>
      </c>
      <c r="D4" s="134" t="s">
        <v>41</v>
      </c>
      <c r="E4" s="135"/>
      <c r="F4" s="136" t="s">
        <v>7</v>
      </c>
      <c r="G4" s="131"/>
      <c r="H4" s="91"/>
    </row>
    <row r="5" spans="1:8" ht="12.75" x14ac:dyDescent="0.2">
      <c r="A5" s="143" t="s">
        <v>137</v>
      </c>
      <c r="B5" s="147" t="s">
        <v>167</v>
      </c>
      <c r="C5" s="148"/>
      <c r="D5" s="148"/>
      <c r="E5" s="148"/>
      <c r="F5" s="149"/>
      <c r="G5" s="69"/>
      <c r="H5" s="85"/>
    </row>
    <row r="6" spans="1:8" ht="12.75" x14ac:dyDescent="0.2">
      <c r="A6" s="228" t="s">
        <v>138</v>
      </c>
      <c r="B6" s="86" t="s">
        <v>175</v>
      </c>
      <c r="C6" s="140" t="s">
        <v>74</v>
      </c>
      <c r="D6" s="140" t="s">
        <v>25</v>
      </c>
      <c r="E6" s="141"/>
      <c r="F6" s="142">
        <v>0</v>
      </c>
      <c r="G6" s="69"/>
      <c r="H6" s="85"/>
    </row>
    <row r="7" spans="1:8" ht="25.5" x14ac:dyDescent="0.2">
      <c r="A7" s="228" t="s">
        <v>139</v>
      </c>
      <c r="B7" s="86" t="s">
        <v>176</v>
      </c>
      <c r="C7" s="133" t="s">
        <v>5</v>
      </c>
      <c r="D7" s="134" t="s">
        <v>41</v>
      </c>
      <c r="E7" s="135"/>
      <c r="F7" s="136" t="s">
        <v>7</v>
      </c>
      <c r="G7" s="137"/>
      <c r="H7" s="138"/>
    </row>
    <row r="8" spans="1:8" ht="12.75" x14ac:dyDescent="0.2">
      <c r="A8" s="228" t="s">
        <v>142</v>
      </c>
      <c r="B8" s="105" t="s">
        <v>177</v>
      </c>
      <c r="C8" s="140" t="s">
        <v>74</v>
      </c>
      <c r="D8" s="140" t="s">
        <v>25</v>
      </c>
      <c r="E8" s="141"/>
      <c r="F8" s="142">
        <v>0</v>
      </c>
      <c r="G8" s="132"/>
      <c r="H8" s="8"/>
    </row>
    <row r="9" spans="1:8" ht="12.75" x14ac:dyDescent="0.2">
      <c r="A9" s="228" t="s">
        <v>168</v>
      </c>
      <c r="B9" s="105" t="s">
        <v>178</v>
      </c>
      <c r="C9" s="140" t="s">
        <v>74</v>
      </c>
      <c r="D9" s="140" t="s">
        <v>25</v>
      </c>
      <c r="E9" s="141"/>
      <c r="F9" s="142">
        <v>0</v>
      </c>
      <c r="G9" s="132"/>
      <c r="H9" s="8"/>
    </row>
    <row r="10" spans="1:8" ht="12.75" x14ac:dyDescent="0.2">
      <c r="A10" s="228" t="s">
        <v>169</v>
      </c>
      <c r="B10" s="105" t="s">
        <v>179</v>
      </c>
      <c r="C10" s="133" t="s">
        <v>5</v>
      </c>
      <c r="D10" s="134" t="s">
        <v>41</v>
      </c>
      <c r="E10" s="135"/>
      <c r="F10" s="136" t="s">
        <v>7</v>
      </c>
      <c r="G10" s="132"/>
      <c r="H10" s="8"/>
    </row>
    <row r="11" spans="1:8" ht="12.75" x14ac:dyDescent="0.2">
      <c r="A11" s="228" t="s">
        <v>170</v>
      </c>
      <c r="B11" s="105" t="s">
        <v>180</v>
      </c>
      <c r="C11" s="133" t="s">
        <v>5</v>
      </c>
      <c r="D11" s="134" t="s">
        <v>41</v>
      </c>
      <c r="E11" s="135"/>
      <c r="F11" s="136" t="s">
        <v>7</v>
      </c>
      <c r="G11" s="132"/>
      <c r="H11" s="8"/>
    </row>
    <row r="12" spans="1:8" ht="12.75" x14ac:dyDescent="0.2">
      <c r="A12" s="228" t="s">
        <v>171</v>
      </c>
      <c r="B12" s="150" t="s">
        <v>181</v>
      </c>
      <c r="C12" s="133" t="s">
        <v>5</v>
      </c>
      <c r="D12" s="134" t="s">
        <v>41</v>
      </c>
      <c r="E12" s="135"/>
      <c r="F12" s="136" t="s">
        <v>7</v>
      </c>
      <c r="G12" s="132"/>
      <c r="H12" s="8"/>
    </row>
    <row r="13" spans="1:8" ht="12.75" x14ac:dyDescent="0.2">
      <c r="A13" s="228" t="s">
        <v>172</v>
      </c>
      <c r="B13" s="105" t="s">
        <v>182</v>
      </c>
      <c r="C13" s="140" t="s">
        <v>74</v>
      </c>
      <c r="D13" s="140" t="s">
        <v>25</v>
      </c>
      <c r="E13" s="141"/>
      <c r="F13" s="142">
        <v>0</v>
      </c>
      <c r="G13" s="132"/>
      <c r="H13" s="8"/>
    </row>
    <row r="14" spans="1:8" ht="27" customHeight="1" x14ac:dyDescent="0.2">
      <c r="A14" s="143" t="s">
        <v>173</v>
      </c>
      <c r="B14" s="147" t="s">
        <v>174</v>
      </c>
      <c r="C14" s="148"/>
      <c r="D14" s="148"/>
      <c r="E14" s="148"/>
      <c r="F14" s="149"/>
      <c r="G14" s="69"/>
      <c r="H14" s="85"/>
    </row>
    <row r="15" spans="1:8" ht="12.75" x14ac:dyDescent="0.2">
      <c r="A15" s="228" t="s">
        <v>253</v>
      </c>
      <c r="B15" s="105" t="s">
        <v>183</v>
      </c>
      <c r="C15" s="133" t="s">
        <v>5</v>
      </c>
      <c r="D15" s="134" t="s">
        <v>41</v>
      </c>
      <c r="E15" s="135"/>
      <c r="F15" s="136" t="s">
        <v>7</v>
      </c>
      <c r="G15" s="132"/>
      <c r="H15" s="8"/>
    </row>
    <row r="16" spans="1:8" ht="25.5" x14ac:dyDescent="0.2">
      <c r="A16" s="228" t="s">
        <v>254</v>
      </c>
      <c r="B16" s="105" t="s">
        <v>184</v>
      </c>
      <c r="C16" s="68" t="s">
        <v>112</v>
      </c>
      <c r="D16" s="68" t="s">
        <v>200</v>
      </c>
      <c r="E16" s="70"/>
      <c r="F16" s="139">
        <v>3</v>
      </c>
      <c r="G16" s="132"/>
      <c r="H16" s="8"/>
    </row>
    <row r="17" spans="1:8" ht="12.75" x14ac:dyDescent="0.2">
      <c r="A17" s="228" t="s">
        <v>255</v>
      </c>
      <c r="B17" s="105" t="s">
        <v>278</v>
      </c>
      <c r="C17" s="140" t="s">
        <v>74</v>
      </c>
      <c r="D17" s="140" t="s">
        <v>25</v>
      </c>
      <c r="E17" s="141"/>
      <c r="F17" s="142">
        <v>0</v>
      </c>
      <c r="G17" s="132"/>
      <c r="H17" s="8"/>
    </row>
    <row r="18" spans="1:8" ht="12.75" x14ac:dyDescent="0.2">
      <c r="A18" s="228" t="s">
        <v>256</v>
      </c>
      <c r="B18" s="105" t="s">
        <v>185</v>
      </c>
      <c r="C18" s="133" t="s">
        <v>5</v>
      </c>
      <c r="D18" s="134" t="s">
        <v>41</v>
      </c>
      <c r="E18" s="135"/>
      <c r="F18" s="136" t="s">
        <v>7</v>
      </c>
      <c r="G18" s="132"/>
      <c r="H18" s="8"/>
    </row>
    <row r="19" spans="1:8" ht="25.5" x14ac:dyDescent="0.2">
      <c r="A19" s="228" t="s">
        <v>257</v>
      </c>
      <c r="B19" s="105" t="s">
        <v>186</v>
      </c>
      <c r="C19" s="68" t="s">
        <v>112</v>
      </c>
      <c r="D19" s="68" t="s">
        <v>200</v>
      </c>
      <c r="E19" s="70"/>
      <c r="F19" s="139">
        <v>3</v>
      </c>
      <c r="G19" s="132"/>
      <c r="H19" s="8"/>
    </row>
    <row r="20" spans="1:8" ht="25.5" x14ac:dyDescent="0.2">
      <c r="A20" s="228" t="s">
        <v>258</v>
      </c>
      <c r="B20" s="144" t="s">
        <v>187</v>
      </c>
      <c r="C20" s="68" t="s">
        <v>112</v>
      </c>
      <c r="D20" s="68" t="s">
        <v>200</v>
      </c>
      <c r="E20" s="70"/>
      <c r="F20" s="139">
        <v>3</v>
      </c>
      <c r="G20" s="132"/>
      <c r="H20" s="8"/>
    </row>
    <row r="21" spans="1:8" ht="12.75" x14ac:dyDescent="0.2">
      <c r="A21" s="228" t="s">
        <v>259</v>
      </c>
      <c r="B21" s="105" t="s">
        <v>188</v>
      </c>
      <c r="C21" s="133" t="s">
        <v>5</v>
      </c>
      <c r="D21" s="134" t="s">
        <v>41</v>
      </c>
      <c r="E21" s="135"/>
      <c r="F21" s="136" t="s">
        <v>7</v>
      </c>
      <c r="G21" s="132"/>
      <c r="H21" s="8"/>
    </row>
    <row r="22" spans="1:8" ht="12.75" x14ac:dyDescent="0.2">
      <c r="A22" s="228" t="s">
        <v>260</v>
      </c>
      <c r="B22" s="105" t="s">
        <v>189</v>
      </c>
      <c r="C22" s="133" t="s">
        <v>5</v>
      </c>
      <c r="D22" s="134" t="s">
        <v>41</v>
      </c>
      <c r="E22" s="135"/>
      <c r="F22" s="136" t="s">
        <v>7</v>
      </c>
      <c r="G22" s="132"/>
      <c r="H22" s="8"/>
    </row>
    <row r="23" spans="1:8" ht="12.75" x14ac:dyDescent="0.2">
      <c r="A23" s="228" t="s">
        <v>261</v>
      </c>
      <c r="B23" s="105" t="s">
        <v>190</v>
      </c>
      <c r="C23" s="133" t="s">
        <v>5</v>
      </c>
      <c r="D23" s="134" t="s">
        <v>41</v>
      </c>
      <c r="E23" s="135"/>
      <c r="F23" s="136" t="s">
        <v>7</v>
      </c>
      <c r="G23" s="132"/>
      <c r="H23" s="8"/>
    </row>
    <row r="24" spans="1:8" ht="12.75" x14ac:dyDescent="0.2">
      <c r="A24" s="228" t="s">
        <v>262</v>
      </c>
      <c r="B24" s="105" t="s">
        <v>205</v>
      </c>
      <c r="C24" s="133" t="s">
        <v>5</v>
      </c>
      <c r="D24" s="134" t="s">
        <v>41</v>
      </c>
      <c r="E24" s="135"/>
      <c r="F24" s="136" t="s">
        <v>7</v>
      </c>
      <c r="G24" s="132"/>
      <c r="H24" s="8"/>
    </row>
    <row r="25" spans="1:8" ht="12.75" x14ac:dyDescent="0.2">
      <c r="A25" s="228" t="s">
        <v>263</v>
      </c>
      <c r="B25" s="105" t="s">
        <v>201</v>
      </c>
      <c r="C25" s="133" t="s">
        <v>5</v>
      </c>
      <c r="D25" s="134" t="s">
        <v>41</v>
      </c>
      <c r="E25" s="135"/>
      <c r="F25" s="136" t="s">
        <v>7</v>
      </c>
      <c r="G25" s="132"/>
      <c r="H25" s="8"/>
    </row>
    <row r="26" spans="1:8" ht="12.75" x14ac:dyDescent="0.2">
      <c r="A26" s="228" t="s">
        <v>264</v>
      </c>
      <c r="B26" s="105" t="s">
        <v>202</v>
      </c>
      <c r="C26" s="133" t="s">
        <v>5</v>
      </c>
      <c r="D26" s="134" t="s">
        <v>41</v>
      </c>
      <c r="E26" s="135"/>
      <c r="F26" s="136" t="s">
        <v>7</v>
      </c>
      <c r="G26" s="132"/>
      <c r="H26" s="8"/>
    </row>
    <row r="27" spans="1:8" ht="12.75" x14ac:dyDescent="0.2">
      <c r="A27" s="228" t="s">
        <v>265</v>
      </c>
      <c r="B27" s="105" t="s">
        <v>203</v>
      </c>
      <c r="C27" s="133" t="s">
        <v>5</v>
      </c>
      <c r="D27" s="134" t="s">
        <v>41</v>
      </c>
      <c r="E27" s="135"/>
      <c r="F27" s="136" t="s">
        <v>7</v>
      </c>
      <c r="G27" s="132"/>
      <c r="H27" s="8"/>
    </row>
    <row r="28" spans="1:8" ht="12.75" x14ac:dyDescent="0.2">
      <c r="A28" s="228" t="s">
        <v>266</v>
      </c>
      <c r="B28" s="105" t="s">
        <v>204</v>
      </c>
      <c r="C28" s="133" t="s">
        <v>5</v>
      </c>
      <c r="D28" s="134" t="s">
        <v>41</v>
      </c>
      <c r="E28" s="135"/>
      <c r="F28" s="136" t="s">
        <v>7</v>
      </c>
      <c r="G28" s="132"/>
      <c r="H28" s="8"/>
    </row>
    <row r="29" spans="1:8" ht="25.5" x14ac:dyDescent="0.2">
      <c r="A29" s="228" t="s">
        <v>267</v>
      </c>
      <c r="B29" s="105" t="s">
        <v>191</v>
      </c>
      <c r="C29" s="133" t="s">
        <v>5</v>
      </c>
      <c r="D29" s="134" t="s">
        <v>41</v>
      </c>
      <c r="E29" s="135"/>
      <c r="F29" s="136" t="s">
        <v>7</v>
      </c>
      <c r="G29" s="132"/>
      <c r="H29" s="8"/>
    </row>
    <row r="30" spans="1:8" ht="12.75" x14ac:dyDescent="0.2">
      <c r="A30" s="228" t="s">
        <v>268</v>
      </c>
      <c r="B30" s="105" t="s">
        <v>192</v>
      </c>
      <c r="C30" s="133" t="s">
        <v>5</v>
      </c>
      <c r="D30" s="134" t="s">
        <v>41</v>
      </c>
      <c r="E30" s="135"/>
      <c r="F30" s="136" t="s">
        <v>7</v>
      </c>
      <c r="G30" s="132"/>
      <c r="H30" s="8"/>
    </row>
    <row r="31" spans="1:8" ht="25.5" x14ac:dyDescent="0.2">
      <c r="A31" s="228" t="s">
        <v>269</v>
      </c>
      <c r="B31" s="105" t="s">
        <v>250</v>
      </c>
      <c r="C31" s="68" t="s">
        <v>112</v>
      </c>
      <c r="D31" s="68" t="s">
        <v>200</v>
      </c>
      <c r="E31" s="70"/>
      <c r="F31" s="139">
        <v>3</v>
      </c>
      <c r="G31" s="132"/>
      <c r="H31" s="8"/>
    </row>
    <row r="32" spans="1:8" ht="12.75" x14ac:dyDescent="0.2">
      <c r="A32" s="228" t="s">
        <v>270</v>
      </c>
      <c r="B32" s="105" t="s">
        <v>206</v>
      </c>
      <c r="C32" s="239" t="s">
        <v>207</v>
      </c>
      <c r="D32" s="239" t="s">
        <v>25</v>
      </c>
      <c r="E32" s="240"/>
      <c r="F32" s="239">
        <v>0</v>
      </c>
      <c r="G32" s="132"/>
      <c r="H32" s="8"/>
    </row>
    <row r="33" spans="1:8" ht="12.75" x14ac:dyDescent="0.2">
      <c r="A33" s="228" t="s">
        <v>271</v>
      </c>
      <c r="B33" s="105" t="s">
        <v>193</v>
      </c>
      <c r="C33" s="133" t="s">
        <v>5</v>
      </c>
      <c r="D33" s="134" t="s">
        <v>41</v>
      </c>
      <c r="E33" s="135"/>
      <c r="F33" s="136" t="s">
        <v>7</v>
      </c>
      <c r="G33" s="132"/>
      <c r="H33" s="8"/>
    </row>
    <row r="34" spans="1:8" ht="25.5" x14ac:dyDescent="0.2">
      <c r="A34" s="228" t="s">
        <v>272</v>
      </c>
      <c r="B34" s="105" t="s">
        <v>194</v>
      </c>
      <c r="C34" s="68" t="s">
        <v>112</v>
      </c>
      <c r="D34" s="68" t="s">
        <v>200</v>
      </c>
      <c r="E34" s="70"/>
      <c r="F34" s="139">
        <v>3</v>
      </c>
      <c r="G34" s="132"/>
      <c r="H34" s="8"/>
    </row>
    <row r="35" spans="1:8" ht="12.75" x14ac:dyDescent="0.2">
      <c r="A35" s="228" t="s">
        <v>273</v>
      </c>
      <c r="B35" s="105" t="s">
        <v>195</v>
      </c>
      <c r="C35" s="133" t="s">
        <v>5</v>
      </c>
      <c r="D35" s="134" t="s">
        <v>41</v>
      </c>
      <c r="E35" s="135"/>
      <c r="F35" s="136" t="s">
        <v>7</v>
      </c>
      <c r="G35" s="132"/>
      <c r="H35" s="8"/>
    </row>
    <row r="36" spans="1:8" ht="25.5" x14ac:dyDescent="0.2">
      <c r="A36" s="228" t="s">
        <v>274</v>
      </c>
      <c r="B36" s="105" t="s">
        <v>196</v>
      </c>
      <c r="C36" s="133" t="s">
        <v>5</v>
      </c>
      <c r="D36" s="134" t="s">
        <v>41</v>
      </c>
      <c r="E36" s="135"/>
      <c r="F36" s="136" t="s">
        <v>7</v>
      </c>
      <c r="G36" s="132"/>
      <c r="H36" s="8"/>
    </row>
    <row r="37" spans="1:8" ht="12.75" x14ac:dyDescent="0.2">
      <c r="A37" s="228" t="s">
        <v>275</v>
      </c>
      <c r="B37" s="105" t="s">
        <v>197</v>
      </c>
      <c r="C37" s="133" t="s">
        <v>5</v>
      </c>
      <c r="D37" s="134" t="s">
        <v>41</v>
      </c>
      <c r="E37" s="135"/>
      <c r="F37" s="136" t="s">
        <v>7</v>
      </c>
      <c r="G37" s="132"/>
      <c r="H37" s="8"/>
    </row>
    <row r="38" spans="1:8" ht="25.5" x14ac:dyDescent="0.2">
      <c r="A38" s="228" t="s">
        <v>276</v>
      </c>
      <c r="B38" s="105" t="s">
        <v>198</v>
      </c>
      <c r="C38" s="133" t="s">
        <v>5</v>
      </c>
      <c r="D38" s="134" t="s">
        <v>41</v>
      </c>
      <c r="E38" s="135"/>
      <c r="F38" s="136" t="s">
        <v>7</v>
      </c>
      <c r="G38" s="132"/>
      <c r="H38" s="8"/>
    </row>
    <row r="39" spans="1:8" ht="24.75" customHeight="1" thickBot="1" x14ac:dyDescent="0.25">
      <c r="A39" s="228" t="s">
        <v>277</v>
      </c>
      <c r="B39" s="150" t="s">
        <v>199</v>
      </c>
      <c r="C39" s="216" t="s">
        <v>5</v>
      </c>
      <c r="D39" s="270" t="s">
        <v>41</v>
      </c>
      <c r="E39" s="234"/>
      <c r="F39" s="271" t="s">
        <v>7</v>
      </c>
      <c r="G39" s="132"/>
      <c r="H39" s="8"/>
    </row>
    <row r="40" spans="1:8" s="71" customFormat="1" ht="13.5" thickBot="1" x14ac:dyDescent="0.25">
      <c r="A40" s="88"/>
      <c r="B40" s="7" t="s">
        <v>110</v>
      </c>
      <c r="C40" s="61"/>
      <c r="D40" s="61"/>
      <c r="E40" s="129"/>
      <c r="F40" s="272">
        <f>SUM(F4:F39)</f>
        <v>15</v>
      </c>
      <c r="G40" s="269"/>
      <c r="H40" s="87"/>
    </row>
    <row r="41" spans="1:8" ht="13.5" thickBot="1" x14ac:dyDescent="0.25">
      <c r="A41" s="241"/>
      <c r="B41" s="264"/>
      <c r="C41" s="265"/>
      <c r="D41" s="266"/>
      <c r="E41" s="267"/>
      <c r="F41" s="266"/>
      <c r="G41" s="268"/>
      <c r="H41" s="90"/>
    </row>
    <row r="42" spans="1:8" ht="13.5" thickBot="1" x14ac:dyDescent="0.25">
      <c r="A42" s="107"/>
      <c r="B42" s="7"/>
      <c r="C42" s="61"/>
      <c r="D42" s="61"/>
      <c r="E42" s="89"/>
      <c r="F42" s="60"/>
      <c r="G42" s="108"/>
      <c r="H42" s="109"/>
    </row>
  </sheetData>
  <sheetProtection algorithmName="SHA-512" hashValue="Tvi0SZhLbAOK/r6o2oeuHdkaLl5YfnQeHKxupJ15+sVZgP9n4llYi3CboXdsCD3vTRCZgPPoE2eEYZ/1PRJNRQ==" saltValue="3cCdyro+GSa2WUMFIQt/Sg==" spinCount="100000" sheet="1" selectLockedCells="1"/>
  <autoFilter ref="A1:A42"/>
  <pageMargins left="0.70866141732283472" right="0.70866141732283472" top="0.86614173228346458" bottom="0.78740157480314965" header="0.31496062992125984" footer="0.31496062992125984"/>
  <pageSetup paperSize="9" scale="65" fitToHeight="0" orientation="landscape" r:id="rId1"/>
  <headerFooter>
    <oddHeader xml:space="preserve">&amp;L&amp;"Arial Narrow,Fett"Klinikum Bad Salzungen GmbH
Neubau Erweiterung Endoskopie&amp;C&amp;"Arial Narrow,Fett"Leistungsverzeichnis 
Endoskopie-Dokumentation </oddHeader>
    <oddFooter>&amp;C&amp;"Arial Narrow,Standard"&amp;10Seite &amp;P von &amp;N&amp;R&amp;"Arial Narrow,Standard"&amp;10Datum: &amp;D</oddFooter>
  </headerFooter>
  <colBreaks count="1" manualBreakCount="1">
    <brk id="7" max="172"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G40"/>
  <sheetViews>
    <sheetView view="pageBreakPreview" zoomScale="85" zoomScaleNormal="85" zoomScaleSheetLayoutView="85" workbookViewId="0">
      <selection activeCell="E13" sqref="E13"/>
    </sheetView>
  </sheetViews>
  <sheetFormatPr baseColWidth="10" defaultColWidth="11.42578125" defaultRowHeight="12.75" x14ac:dyDescent="0.2"/>
  <cols>
    <col min="1" max="1" width="88.85546875" style="93" bestFit="1" customWidth="1"/>
    <col min="2" max="2" width="40.85546875" style="93" customWidth="1"/>
    <col min="3" max="3" width="6.28515625" style="93" bestFit="1" customWidth="1"/>
    <col min="4" max="4" width="9" style="93" customWidth="1"/>
    <col min="5" max="5" width="14.28515625" style="93" customWidth="1"/>
    <col min="6" max="6" width="14.140625" style="93" customWidth="1"/>
    <col min="7" max="7" width="15.42578125" style="93" customWidth="1"/>
    <col min="8" max="16384" width="11.42578125" style="93"/>
  </cols>
  <sheetData>
    <row r="1" spans="1:7" s="97" customFormat="1" ht="63" customHeight="1" thickBot="1" x14ac:dyDescent="0.25">
      <c r="A1" s="290" t="s">
        <v>19</v>
      </c>
      <c r="B1" s="291"/>
      <c r="C1" s="291"/>
      <c r="D1" s="291"/>
      <c r="E1" s="291"/>
      <c r="F1" s="291"/>
      <c r="G1" s="292"/>
    </row>
    <row r="2" spans="1:7" x14ac:dyDescent="0.2">
      <c r="A2" s="153"/>
      <c r="B2" s="154"/>
      <c r="C2" s="155"/>
      <c r="D2" s="155"/>
      <c r="E2" s="156"/>
      <c r="F2" s="293" t="s">
        <v>127</v>
      </c>
      <c r="G2" s="295" t="s">
        <v>128</v>
      </c>
    </row>
    <row r="3" spans="1:7" s="96" customFormat="1" ht="13.5" thickBot="1" x14ac:dyDescent="0.25">
      <c r="A3" s="153"/>
      <c r="B3" s="154"/>
      <c r="C3" s="155"/>
      <c r="D3" s="155"/>
      <c r="E3" s="156"/>
      <c r="F3" s="294"/>
      <c r="G3" s="296"/>
    </row>
    <row r="4" spans="1:7" ht="13.5" thickBot="1" x14ac:dyDescent="0.25">
      <c r="A4" s="157"/>
      <c r="B4" s="158" t="s">
        <v>8</v>
      </c>
      <c r="C4" s="159" t="s">
        <v>18</v>
      </c>
      <c r="D4" s="159" t="s">
        <v>17</v>
      </c>
      <c r="E4" s="160" t="s">
        <v>16</v>
      </c>
      <c r="F4" s="161" t="s">
        <v>15</v>
      </c>
      <c r="G4" s="162" t="s">
        <v>15</v>
      </c>
    </row>
    <row r="5" spans="1:7" x14ac:dyDescent="0.2">
      <c r="A5" s="163" t="s">
        <v>133</v>
      </c>
      <c r="B5" s="164"/>
      <c r="C5" s="165"/>
      <c r="D5" s="165"/>
      <c r="E5" s="166"/>
      <c r="F5" s="167"/>
      <c r="G5" s="166"/>
    </row>
    <row r="6" spans="1:7" ht="18" customHeight="1" x14ac:dyDescent="0.2">
      <c r="A6" s="168" t="s">
        <v>229</v>
      </c>
      <c r="B6" s="169" t="s">
        <v>239</v>
      </c>
      <c r="C6" s="170">
        <v>1</v>
      </c>
      <c r="D6" s="170" t="s">
        <v>129</v>
      </c>
      <c r="E6" s="256">
        <f>SUM('2.Ausführung+Servicekonzept'!E42:E49)</f>
        <v>0</v>
      </c>
      <c r="F6" s="171"/>
      <c r="G6" s="172">
        <f>C6*E6</f>
        <v>0</v>
      </c>
    </row>
    <row r="7" spans="1:7" ht="16.5" customHeight="1" x14ac:dyDescent="0.2">
      <c r="A7" s="163" t="s">
        <v>240</v>
      </c>
      <c r="B7" s="173" t="s">
        <v>130</v>
      </c>
      <c r="C7" s="297"/>
      <c r="D7" s="298"/>
      <c r="E7" s="299"/>
      <c r="F7" s="171"/>
      <c r="G7" s="172"/>
    </row>
    <row r="8" spans="1:7" ht="17.25" customHeight="1" x14ac:dyDescent="0.2">
      <c r="A8" s="176" t="s">
        <v>241</v>
      </c>
      <c r="B8" s="169" t="s">
        <v>14</v>
      </c>
      <c r="C8" s="170">
        <v>4</v>
      </c>
      <c r="D8" s="170" t="s">
        <v>13</v>
      </c>
      <c r="E8" s="174"/>
      <c r="F8" s="175">
        <f>C8*E8</f>
        <v>0</v>
      </c>
      <c r="G8" s="172"/>
    </row>
    <row r="9" spans="1:7" ht="20.25" customHeight="1" x14ac:dyDescent="0.2">
      <c r="A9" s="176" t="s">
        <v>242</v>
      </c>
      <c r="B9" s="169" t="s">
        <v>14</v>
      </c>
      <c r="C9" s="170">
        <v>4</v>
      </c>
      <c r="D9" s="170" t="s">
        <v>13</v>
      </c>
      <c r="E9" s="174"/>
      <c r="F9" s="175">
        <f t="shared" ref="F9:F15" si="0">C9*E9</f>
        <v>0</v>
      </c>
      <c r="G9" s="172"/>
    </row>
    <row r="10" spans="1:7" ht="18" customHeight="1" x14ac:dyDescent="0.2">
      <c r="A10" s="176" t="s">
        <v>243</v>
      </c>
      <c r="B10" s="169" t="s">
        <v>14</v>
      </c>
      <c r="C10" s="170">
        <v>4</v>
      </c>
      <c r="D10" s="170" t="s">
        <v>13</v>
      </c>
      <c r="E10" s="174"/>
      <c r="F10" s="175">
        <f t="shared" si="0"/>
        <v>0</v>
      </c>
      <c r="G10" s="172"/>
    </row>
    <row r="11" spans="1:7" ht="18" customHeight="1" x14ac:dyDescent="0.2">
      <c r="A11" s="257" t="s">
        <v>244</v>
      </c>
      <c r="B11" s="169" t="s">
        <v>14</v>
      </c>
      <c r="C11" s="170">
        <v>4</v>
      </c>
      <c r="D11" s="170" t="s">
        <v>13</v>
      </c>
      <c r="E11" s="258"/>
      <c r="F11" s="175">
        <f t="shared" si="0"/>
        <v>0</v>
      </c>
      <c r="G11" s="172"/>
    </row>
    <row r="12" spans="1:7" ht="18" customHeight="1" x14ac:dyDescent="0.2">
      <c r="A12" s="257" t="s">
        <v>245</v>
      </c>
      <c r="B12" s="169" t="s">
        <v>14</v>
      </c>
      <c r="C12" s="170">
        <v>4</v>
      </c>
      <c r="D12" s="170" t="s">
        <v>13</v>
      </c>
      <c r="E12" s="258"/>
      <c r="F12" s="175">
        <f t="shared" si="0"/>
        <v>0</v>
      </c>
      <c r="G12" s="172"/>
    </row>
    <row r="13" spans="1:7" ht="18" customHeight="1" x14ac:dyDescent="0.2">
      <c r="A13" s="257" t="s">
        <v>246</v>
      </c>
      <c r="B13" s="169" t="s">
        <v>14</v>
      </c>
      <c r="C13" s="170">
        <v>4</v>
      </c>
      <c r="D13" s="170" t="s">
        <v>13</v>
      </c>
      <c r="E13" s="258"/>
      <c r="F13" s="175">
        <f t="shared" si="0"/>
        <v>0</v>
      </c>
      <c r="G13" s="172"/>
    </row>
    <row r="14" spans="1:7" ht="18" customHeight="1" x14ac:dyDescent="0.2">
      <c r="A14" s="257" t="s">
        <v>247</v>
      </c>
      <c r="B14" s="169" t="s">
        <v>14</v>
      </c>
      <c r="C14" s="170">
        <v>4</v>
      </c>
      <c r="D14" s="170" t="s">
        <v>13</v>
      </c>
      <c r="E14" s="258"/>
      <c r="F14" s="175">
        <f t="shared" si="0"/>
        <v>0</v>
      </c>
      <c r="G14" s="172"/>
    </row>
    <row r="15" spans="1:7" ht="18" customHeight="1" x14ac:dyDescent="0.2">
      <c r="A15" s="257" t="s">
        <v>248</v>
      </c>
      <c r="B15" s="169" t="s">
        <v>14</v>
      </c>
      <c r="C15" s="170">
        <v>1</v>
      </c>
      <c r="D15" s="170" t="s">
        <v>249</v>
      </c>
      <c r="E15" s="258"/>
      <c r="F15" s="175">
        <f t="shared" si="0"/>
        <v>0</v>
      </c>
      <c r="G15" s="172"/>
    </row>
    <row r="16" spans="1:7" ht="19.5" customHeight="1" x14ac:dyDescent="0.2">
      <c r="A16" s="177" t="s">
        <v>128</v>
      </c>
      <c r="B16" s="173" t="s">
        <v>130</v>
      </c>
      <c r="C16" s="297"/>
      <c r="D16" s="298"/>
      <c r="E16" s="299"/>
      <c r="F16" s="178"/>
      <c r="G16" s="172"/>
    </row>
    <row r="17" spans="1:7" ht="22.5" customHeight="1" thickBot="1" x14ac:dyDescent="0.25">
      <c r="A17" s="176" t="str">
        <f>'4. End. Doku. System'!B31</f>
        <v>Bildschirmdiagonale des angebotenen Systems 15 Zoll (Option)</v>
      </c>
      <c r="B17" s="169" t="s">
        <v>14</v>
      </c>
      <c r="C17" s="170">
        <v>4</v>
      </c>
      <c r="D17" s="170" t="s">
        <v>13</v>
      </c>
      <c r="E17" s="256">
        <f>'4. End. Doku. System'!E32</f>
        <v>0</v>
      </c>
      <c r="F17" s="175"/>
      <c r="G17" s="172">
        <f>E17*C17</f>
        <v>0</v>
      </c>
    </row>
    <row r="18" spans="1:7" s="95" customFormat="1" ht="15.75" thickBot="1" x14ac:dyDescent="0.25">
      <c r="A18" s="179" t="s">
        <v>131</v>
      </c>
      <c r="B18" s="180"/>
      <c r="C18" s="181"/>
      <c r="D18" s="181"/>
      <c r="E18" s="182"/>
      <c r="F18" s="208">
        <f>SUM(F5:F17)</f>
        <v>0</v>
      </c>
      <c r="G18" s="183">
        <f>SUM(G6:G17)</f>
        <v>0</v>
      </c>
    </row>
    <row r="19" spans="1:7" s="95" customFormat="1" x14ac:dyDescent="0.2">
      <c r="A19" s="184" t="s">
        <v>12</v>
      </c>
      <c r="B19" s="185"/>
      <c r="C19" s="186"/>
      <c r="D19" s="186" t="s">
        <v>2</v>
      </c>
      <c r="E19" s="187"/>
      <c r="F19" s="171">
        <f>F18*E19</f>
        <v>0</v>
      </c>
      <c r="G19" s="188">
        <f>G18*E19</f>
        <v>0</v>
      </c>
    </row>
    <row r="20" spans="1:7" x14ac:dyDescent="0.2">
      <c r="A20" s="189" t="s">
        <v>11</v>
      </c>
      <c r="B20" s="190"/>
      <c r="C20" s="191"/>
      <c r="D20" s="191"/>
      <c r="E20" s="192"/>
      <c r="F20" s="175">
        <f>F18-F19</f>
        <v>0</v>
      </c>
      <c r="G20" s="172">
        <f>G18+G19</f>
        <v>0</v>
      </c>
    </row>
    <row r="21" spans="1:7" ht="13.5" thickBot="1" x14ac:dyDescent="0.25">
      <c r="A21" s="193" t="s">
        <v>10</v>
      </c>
      <c r="B21" s="194"/>
      <c r="C21" s="195"/>
      <c r="D21" s="195" t="s">
        <v>2</v>
      </c>
      <c r="E21" s="196">
        <v>0.19</v>
      </c>
      <c r="F21" s="197">
        <f>F20*E21</f>
        <v>0</v>
      </c>
      <c r="G21" s="198">
        <f>G20*E21</f>
        <v>0</v>
      </c>
    </row>
    <row r="22" spans="1:7" ht="15.75" thickBot="1" x14ac:dyDescent="0.25">
      <c r="A22" s="199" t="s">
        <v>9</v>
      </c>
      <c r="B22" s="200"/>
      <c r="C22" s="201"/>
      <c r="D22" s="201"/>
      <c r="E22" s="202"/>
      <c r="F22" s="203">
        <f>F20+F21</f>
        <v>0</v>
      </c>
      <c r="G22" s="204">
        <f>G20+G21</f>
        <v>0</v>
      </c>
    </row>
    <row r="23" spans="1:7" ht="16.5" thickBot="1" x14ac:dyDescent="0.25">
      <c r="A23" s="205" t="s">
        <v>132</v>
      </c>
      <c r="B23" s="206"/>
      <c r="C23" s="207"/>
      <c r="D23" s="207"/>
      <c r="E23" s="207"/>
      <c r="F23" s="288">
        <f>F22+G22</f>
        <v>0</v>
      </c>
      <c r="G23" s="289"/>
    </row>
    <row r="26" spans="1:7" s="95" customFormat="1" x14ac:dyDescent="0.2"/>
    <row r="31" spans="1:7" s="95" customFormat="1" x14ac:dyDescent="0.2"/>
    <row r="35" s="95" customFormat="1" x14ac:dyDescent="0.2"/>
    <row r="36" s="94" customFormat="1" ht="16.5" x14ac:dyDescent="0.3"/>
    <row r="40" s="94" customFormat="1" ht="16.5" x14ac:dyDescent="0.3"/>
  </sheetData>
  <sheetProtection algorithmName="SHA-512" hashValue="o/FR2l0ysO+MREJeh4DyC7LIYRXftkgMecDQs242inTdRElxV+KrB6n2BUKYh1GoyqwhQqO/BAtGFDmssSFKOQ==" saltValue="y8bOI5+PHaUEepCVGteyyw==" spinCount="100000" sheet="1" selectLockedCells="1"/>
  <mergeCells count="6">
    <mergeCell ref="F23:G23"/>
    <mergeCell ref="A1:G1"/>
    <mergeCell ref="F2:F3"/>
    <mergeCell ref="G2:G3"/>
    <mergeCell ref="C7:E7"/>
    <mergeCell ref="C16:E16"/>
  </mergeCells>
  <pageMargins left="0.70866141732283472" right="0.70866141732283472" top="0.86614173228346458" bottom="0.78740157480314965" header="0.31496062992125984" footer="0.31496062992125984"/>
  <pageSetup paperSize="9" scale="70" fitToHeight="0" orientation="landscape" r:id="rId1"/>
  <headerFooter>
    <oddHeader xml:space="preserve">&amp;L&amp;"Arial Narrow,Fett"Klinikum Bad Salzungen GmbH
Neubau Erweiterung Endoskopie&amp;C&amp;"Arial Narrow,Fett"Leistungsverzeichnis 
Endoskopie-Dokumentation </oddHeader>
    <oddFooter>&amp;C&amp;"Arial Narrow,Standard"&amp;10Seite &amp;P von &amp;N&amp;R&amp;"Arial Narrow,Standard"&amp;10Datum: &amp;D</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14</vt:i4>
      </vt:variant>
    </vt:vector>
  </HeadingPairs>
  <TitlesOfParts>
    <vt:vector size="19" baseType="lpstr">
      <vt:lpstr>1.0 Rahmenbedingungen</vt:lpstr>
      <vt:lpstr>2.Ausführung+Servicekonzept</vt:lpstr>
      <vt:lpstr>3. Allg. Hinweise</vt:lpstr>
      <vt:lpstr>4. End. Doku. System</vt:lpstr>
      <vt:lpstr>Preiszusammenstellung</vt:lpstr>
      <vt:lpstr>'2.Ausführung+Servicekonzept'!Druckbereich</vt:lpstr>
      <vt:lpstr>'3. Allg. Hinweise'!Druckbereich</vt:lpstr>
      <vt:lpstr>'4. End. Doku. System'!Druckbereich</vt:lpstr>
      <vt:lpstr>Preiszusammenstellung!Druckbereich</vt:lpstr>
      <vt:lpstr>'1.0 Rahmenbedingungen'!Drucktitel</vt:lpstr>
      <vt:lpstr>'3. Allg. Hinweise'!Drucktitel</vt:lpstr>
      <vt:lpstr>'4. End. Doku. System'!Drucktitel</vt:lpstr>
      <vt:lpstr>'2.Ausführung+Servicekonzept'!Print_Area</vt:lpstr>
      <vt:lpstr>'3. Allg. Hinweise'!Print_Area</vt:lpstr>
      <vt:lpstr>'4. End. Doku. System'!Print_Area</vt:lpstr>
      <vt:lpstr>'1.0 Rahmenbedingungen'!Print_Titles</vt:lpstr>
      <vt:lpstr>'2.Ausführung+Servicekonzept'!Print_Titles</vt:lpstr>
      <vt:lpstr>'3. Allg. Hinweise'!Print_Titles</vt:lpstr>
      <vt:lpstr>'4. End. Doku. System'!Print_Titles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mhossfeld</dc:creator>
  <cp:lastModifiedBy>nabitz</cp:lastModifiedBy>
  <cp:lastPrinted>2026-05-27T06:04:25Z</cp:lastPrinted>
  <dcterms:created xsi:type="dcterms:W3CDTF">2011-10-07T13:22:30Z</dcterms:created>
  <dcterms:modified xsi:type="dcterms:W3CDTF">2026-05-27T06:06:03Z</dcterms:modified>
</cp:coreProperties>
</file>