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ewagner\AppData\Roaming\iManage\Work\Recent\25_03985 - Stiftung UPD wg. vergaberechtlicher Beratung\"/>
    </mc:Choice>
  </mc:AlternateContent>
  <xr:revisionPtr revIDLastSave="0" documentId="8_{26F9DED1-BD22-4EDA-9C17-96236402F952}" xr6:coauthVersionLast="47" xr6:coauthVersionMax="47" xr10:uidLastSave="{00000000-0000-0000-0000-000000000000}"/>
  <workbookProtection workbookAlgorithmName="SHA-512" workbookHashValue="xMC/5/m6aaKuWaOMu6dGO6ORIaAyezNywXdmLtZlhD/2mQtcE2p+5ptnzgaYRKVwKd9mNQXiUCs772DhtcVmlw==" workbookSaltValue="q1IflI+WSEMtDqT7PAS3jA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K17" i="1"/>
  <c r="K21" i="1"/>
  <c r="K22" i="1" s="1"/>
  <c r="K16" i="1"/>
  <c r="K15" i="1"/>
  <c r="K14" i="1"/>
  <c r="K13" i="1"/>
  <c r="K19" i="1" s="1"/>
  <c r="K10" i="1"/>
  <c r="K9" i="1"/>
  <c r="K6" i="1"/>
  <c r="K8" i="1"/>
  <c r="K7" i="1"/>
  <c r="K11" i="1" l="1"/>
  <c r="K24" i="1"/>
  <c r="K25" i="1" s="1"/>
  <c r="K26" i="1" l="1"/>
</calcChain>
</file>

<file path=xl/sharedStrings.xml><?xml version="1.0" encoding="utf-8"?>
<sst xmlns="http://schemas.openxmlformats.org/spreadsheetml/2006/main" count="62" uniqueCount="49">
  <si>
    <t>Bieter:</t>
  </si>
  <si>
    <t>Position</t>
  </si>
  <si>
    <t>Kostenbestandteil</t>
  </si>
  <si>
    <t>Kategorie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</si>
  <si>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</si>
  <si>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</si>
  <si>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</si>
  <si>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</si>
  <si>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</si>
  <si>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</si>
  <si>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</si>
  <si>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</si>
  <si>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</si>
  <si>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Pauschalfestpreis</t>
  </si>
  <si>
    <t>Preis Position 1:</t>
  </si>
  <si>
    <t>Preis Position 2:</t>
  </si>
  <si>
    <t>Preis Position 3:</t>
  </si>
  <si>
    <t>Fiktiver Gesamtangebotspreis (netto)</t>
  </si>
  <si>
    <t>Fiktiver Gesamtangebotspreis (brutto) - Wertungspreis</t>
  </si>
  <si>
    <t>MWSt 19 %</t>
  </si>
  <si>
    <t>Preis pro Einheit (netto) in €</t>
  </si>
  <si>
    <t>Summe Preis (netto) in €</t>
  </si>
  <si>
    <t>Einmalige Leistungen</t>
  </si>
  <si>
    <t xml:space="preserve">Stufe 1 – Setup &amp; Konfiguration,  gem. Ziff. 3.2.1, 3_Leistungsbeschreibung </t>
  </si>
  <si>
    <t xml:space="preserve">Stufe 2 – Herstellung Integrationsfähigkeit ,  gem. Ziff. 3.2.2, 3_Leistungsbeschreibung </t>
  </si>
  <si>
    <t>Einrichten Testumgebung  gem. Nr. 9.2 4_Anforderungskatalog</t>
  </si>
  <si>
    <t>1.3</t>
  </si>
  <si>
    <t>1.4</t>
  </si>
  <si>
    <t>Administrationsschulung inkl. Aufzeichnung (bis 5 TN)  gem. Nr. 9.4-9.7_Anforderungskatalog</t>
  </si>
  <si>
    <t>1.5</t>
  </si>
  <si>
    <t>Anwendungsschulung (max. 15 TN/Session, ca. 100 Pers.) inkl. Aufzeichnung gem. Nr. 9.4-9.7_Anforderungskatalog</t>
  </si>
  <si>
    <t>Monatlich wiederkehrende Leistungen (Lizenzen)</t>
  </si>
  <si>
    <t>National-Flat je Seat</t>
  </si>
  <si>
    <t>Seat/Monat</t>
  </si>
  <si>
    <t xml:space="preserve">geschätzte Menge </t>
  </si>
  <si>
    <t>Mobile-Flat je Seat</t>
  </si>
  <si>
    <t xml:space="preserve">Administrator-Lizenzen </t>
  </si>
  <si>
    <t>Lizenz/Monat</t>
  </si>
  <si>
    <t>monatlich</t>
  </si>
  <si>
    <t>Sämtliche Kosten für Support, Wartung und weitere wiederkehrende Leistungen</t>
  </si>
  <si>
    <t>Monat</t>
  </si>
  <si>
    <t>2.4</t>
  </si>
  <si>
    <t xml:space="preserve">Abrufleistungen (blended rate über alle Personalkategorien)
</t>
  </si>
  <si>
    <t>Personentag</t>
  </si>
  <si>
    <t>Abrufleistung Container und sämtliche  Leistungen nach Vertragsende</t>
  </si>
  <si>
    <t xml:space="preserve">Kundenzufriedenheitsbefragung im Anschluss an die Telefonie </t>
  </si>
  <si>
    <t>2.5</t>
  </si>
  <si>
    <t>2.6</t>
  </si>
  <si>
    <t>SMS-Flat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</si>
</sst>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charset val="1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165" fontId="0" fillId="3" borderId="1" xfId="0" applyNumberFormat="1" applyFill="1" applyBorder="1" applyAlignment="1" applyProtection="1">
      <alignment horizontal="center" vertical="center"/>
      <protection locked="0"/>
    </xf>
    <xf numFmtId="165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2" fillId="2" borderId="9" xfId="0" applyFont="1" applyFill="1" applyBorder="1" applyAlignment="1" applyProtection="1">
      <alignment vertical="center"/>
    </xf>
    <xf numFmtId="49" fontId="2" fillId="2" borderId="13" xfId="0" applyNumberFormat="1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vertical="center"/>
    </xf>
    <xf numFmtId="49" fontId="2" fillId="2" borderId="14" xfId="0" applyNumberFormat="1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4" fillId="0" borderId="0" xfId="0" applyFont="1" applyProtection="1"/>
    <xf numFmtId="0" fontId="0" fillId="0" borderId="1" xfId="0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0" fontId="4" fillId="0" borderId="1" xfId="0" applyFont="1" applyBorder="1" applyProtection="1"/>
    <xf numFmtId="0" fontId="1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4" fontId="3" fillId="0" borderId="4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wrapText="1"/>
    </xf>
    <xf numFmtId="0" fontId="7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wrapText="1"/>
    </xf>
    <xf numFmtId="4" fontId="0" fillId="0" borderId="5" xfId="0" applyNumberFormat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/>
    </xf>
  </cellXfs>
  <cellStyles count="1">
    <cellStyle name="Standard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showGridLines="0" tabSelected="1" zoomScale="80" zoomScaleNormal="80" workbookViewId="0">
      <selection activeCell="C15" sqref="C15"/>
    </sheetView>
  </sheetViews>
  <sheetFormatPr baseColWidth="10" defaultColWidth="11.42578125" defaultRowHeight="15" x14ac:dyDescent="0.25"/>
  <cols>
    <col min="1" max="1" width="5" style="6" customWidth="1"/>
    <col min="2" max="2" width="9.7109375" style="7" customWidth="1"/>
    <col min="3" max="3" width="79.28515625" style="8" customWidth="1"/>
    <col min="4" max="4" width="5.28515625" style="8" customWidth="1"/>
    <col min="5" max="5" width="23.140625" style="7" customWidth="1"/>
    <col min="6" max="6" width="5.28515625" style="8" customWidth="1"/>
    <col min="7" max="7" width="26.28515625" style="7" customWidth="1"/>
    <col min="8" max="8" width="5.28515625" style="7" customWidth="1"/>
    <col min="9" max="9" width="18.7109375" style="7" customWidth="1"/>
    <col min="10" max="10" width="5.28515625" style="8" customWidth="1"/>
    <col min="11" max="11" width="18.7109375" style="9" customWidth="1"/>
    <col min="12" max="12" width="5.7109375" style="6" customWidth="1"/>
    <col min="13" max="13" width="16.42578125" style="6" customWidth="1"/>
    <col min="14" max="16384" width="11.42578125" style="6"/>
  </cols>
  <sheetData>
    <row r="1" spans="1:15" x14ac:dyDescent="0.25">
      <c r="M1" s="10"/>
    </row>
    <row r="2" spans="1:15" x14ac:dyDescent="0.25">
      <c r="B2" s="11" t="s">
        <v>0</v>
      </c>
      <c r="C2" s="3"/>
      <c r="D2" s="4"/>
      <c r="E2" s="4"/>
      <c r="F2" s="4"/>
      <c r="G2" s="4"/>
      <c r="H2" s="4"/>
      <c r="I2" s="4"/>
      <c r="J2" s="4"/>
      <c r="K2" s="5"/>
      <c r="O2" s="12"/>
    </row>
    <row r="4" spans="1:15" ht="30" x14ac:dyDescent="0.25">
      <c r="A4" s="13"/>
      <c r="B4" s="14" t="s">
        <v>1</v>
      </c>
      <c r="C4" s="15" t="s">
        <v>2</v>
      </c>
      <c r="D4" s="16"/>
      <c r="E4" s="16" t="s">
        <v>3</v>
      </c>
      <c r="F4" s="16"/>
      <c r="G4" s="17" t="s">
        <v>34</v>
      </c>
      <c r="H4" s="17"/>
      <c r="I4" s="17" t="s">
        <v>20</v>
      </c>
      <c r="J4" s="17"/>
      <c r="K4" s="18" t="s">
        <v>21</v>
      </c>
    </row>
    <row r="5" spans="1:15" x14ac:dyDescent="0.25">
      <c r="A5" s="19"/>
      <c r="B5" s="20" t="s">
        <v>4</v>
      </c>
      <c r="C5" s="21" t="s">
        <v>22</v>
      </c>
      <c r="D5" s="22"/>
      <c r="E5" s="22"/>
      <c r="F5" s="22"/>
      <c r="G5" s="23"/>
      <c r="H5" s="23"/>
      <c r="I5" s="23"/>
      <c r="J5" s="22"/>
      <c r="K5" s="24"/>
    </row>
    <row r="6" spans="1:15" x14ac:dyDescent="0.25">
      <c r="A6" s="19"/>
      <c r="B6" s="25" t="s">
        <v>5</v>
      </c>
      <c r="C6" s="26" t="s">
        <v>23</v>
      </c>
      <c r="D6" s="27"/>
      <c r="E6" s="28" t="s">
        <v>13</v>
      </c>
      <c r="F6" s="27"/>
      <c r="G6" s="29" t="s">
        <v>13</v>
      </c>
      <c r="H6" s="29"/>
      <c r="I6" s="1"/>
      <c r="J6" s="27"/>
      <c r="K6" s="30">
        <f t="shared" ref="K6:K10" si="0">I6</f>
        <v>0</v>
      </c>
    </row>
    <row r="7" spans="1:15" x14ac:dyDescent="0.25">
      <c r="A7" s="19"/>
      <c r="B7" s="25" t="s">
        <v>6</v>
      </c>
      <c r="C7" s="31" t="s">
        <v>25</v>
      </c>
      <c r="D7" s="27"/>
      <c r="E7" s="28" t="s">
        <v>13</v>
      </c>
      <c r="F7" s="27"/>
      <c r="G7" s="29" t="s">
        <v>13</v>
      </c>
      <c r="H7" s="29"/>
      <c r="I7" s="1"/>
      <c r="J7" s="27"/>
      <c r="K7" s="30">
        <f t="shared" si="0"/>
        <v>0</v>
      </c>
    </row>
    <row r="8" spans="1:15" ht="28.5" x14ac:dyDescent="0.25">
      <c r="A8" s="19"/>
      <c r="B8" s="25" t="s">
        <v>26</v>
      </c>
      <c r="C8" s="32" t="s">
        <v>24</v>
      </c>
      <c r="D8" s="27"/>
      <c r="E8" s="28" t="s">
        <v>13</v>
      </c>
      <c r="F8" s="27"/>
      <c r="G8" s="29" t="s">
        <v>13</v>
      </c>
      <c r="H8" s="29"/>
      <c r="I8" s="1"/>
      <c r="J8" s="27"/>
      <c r="K8" s="30">
        <f t="shared" si="0"/>
        <v>0</v>
      </c>
    </row>
    <row r="9" spans="1:15" ht="29.25" x14ac:dyDescent="0.25">
      <c r="A9" s="19"/>
      <c r="B9" s="25" t="s">
        <v>27</v>
      </c>
      <c r="C9" s="33" t="s">
        <v>28</v>
      </c>
      <c r="D9" s="27"/>
      <c r="E9" s="28" t="s">
        <v>13</v>
      </c>
      <c r="F9" s="27"/>
      <c r="G9" s="29" t="s">
        <v>13</v>
      </c>
      <c r="H9" s="29"/>
      <c r="I9" s="1"/>
      <c r="J9" s="27"/>
      <c r="K9" s="30">
        <f t="shared" si="0"/>
        <v>0</v>
      </c>
    </row>
    <row r="10" spans="1:15" ht="29.25" x14ac:dyDescent="0.25">
      <c r="A10" s="19"/>
      <c r="B10" s="25" t="s">
        <v>29</v>
      </c>
      <c r="C10" s="33" t="s">
        <v>30</v>
      </c>
      <c r="D10" s="27"/>
      <c r="E10" s="28" t="s">
        <v>13</v>
      </c>
      <c r="F10" s="27"/>
      <c r="G10" s="29" t="s">
        <v>13</v>
      </c>
      <c r="H10" s="29"/>
      <c r="I10" s="1"/>
      <c r="J10" s="27"/>
      <c r="K10" s="30">
        <f t="shared" si="0"/>
        <v>0</v>
      </c>
    </row>
    <row r="11" spans="1:15" x14ac:dyDescent="0.25">
      <c r="A11" s="19"/>
      <c r="B11" s="34"/>
      <c r="C11" s="35"/>
      <c r="D11" s="36"/>
      <c r="E11" s="37"/>
      <c r="F11" s="36"/>
      <c r="G11" s="38"/>
      <c r="H11" s="38" t="s">
        <v>14</v>
      </c>
      <c r="I11" s="38"/>
      <c r="J11" s="36"/>
      <c r="K11" s="39">
        <f>SUM(K6:K10)</f>
        <v>0</v>
      </c>
    </row>
    <row r="12" spans="1:15" x14ac:dyDescent="0.25">
      <c r="A12" s="19"/>
      <c r="B12" s="20" t="s">
        <v>7</v>
      </c>
      <c r="C12" s="21" t="s">
        <v>31</v>
      </c>
      <c r="D12" s="22"/>
      <c r="E12" s="22"/>
      <c r="F12" s="22"/>
      <c r="G12" s="23" t="s">
        <v>38</v>
      </c>
      <c r="H12" s="23"/>
      <c r="I12" s="23"/>
      <c r="J12" s="22"/>
      <c r="K12" s="24"/>
    </row>
    <row r="13" spans="1:15" ht="30" customHeight="1" x14ac:dyDescent="0.25">
      <c r="A13" s="19"/>
      <c r="B13" s="25" t="s">
        <v>8</v>
      </c>
      <c r="C13" s="40" t="s">
        <v>32</v>
      </c>
      <c r="D13" s="27"/>
      <c r="E13" s="28" t="s">
        <v>33</v>
      </c>
      <c r="F13" s="27"/>
      <c r="G13" s="29">
        <v>100</v>
      </c>
      <c r="H13" s="29"/>
      <c r="I13" s="1"/>
      <c r="J13" s="27"/>
      <c r="K13" s="30">
        <f>I13*100*48</f>
        <v>0</v>
      </c>
    </row>
    <row r="14" spans="1:15" x14ac:dyDescent="0.25">
      <c r="A14" s="19"/>
      <c r="B14" s="25" t="s">
        <v>9</v>
      </c>
      <c r="C14" s="32" t="s">
        <v>35</v>
      </c>
      <c r="D14" s="27"/>
      <c r="E14" s="28" t="s">
        <v>33</v>
      </c>
      <c r="F14" s="27"/>
      <c r="G14" s="29">
        <v>100</v>
      </c>
      <c r="H14" s="29"/>
      <c r="I14" s="1"/>
      <c r="J14" s="27"/>
      <c r="K14" s="30">
        <f>I14*100*48</f>
        <v>0</v>
      </c>
    </row>
    <row r="15" spans="1:15" x14ac:dyDescent="0.25">
      <c r="A15" s="19"/>
      <c r="B15" s="25" t="s">
        <v>10</v>
      </c>
      <c r="C15" s="32" t="s">
        <v>36</v>
      </c>
      <c r="D15" s="27"/>
      <c r="E15" s="28" t="s">
        <v>37</v>
      </c>
      <c r="F15" s="27"/>
      <c r="G15" s="29">
        <v>5</v>
      </c>
      <c r="H15" s="29"/>
      <c r="I15" s="1"/>
      <c r="J15" s="27"/>
      <c r="K15" s="30">
        <f>I15*5*48</f>
        <v>0</v>
      </c>
    </row>
    <row r="16" spans="1:15" x14ac:dyDescent="0.25">
      <c r="A16" s="19"/>
      <c r="B16" s="25" t="s">
        <v>41</v>
      </c>
      <c r="C16" s="32" t="s">
        <v>39</v>
      </c>
      <c r="D16" s="27"/>
      <c r="E16" s="28" t="s">
        <v>40</v>
      </c>
      <c r="F16" s="27"/>
      <c r="G16" s="29">
        <v>1</v>
      </c>
      <c r="H16" s="29"/>
      <c r="I16" s="1"/>
      <c r="J16" s="27"/>
      <c r="K16" s="30">
        <f>I16*48</f>
        <v>0</v>
      </c>
    </row>
    <row r="17" spans="1:11" x14ac:dyDescent="0.25">
      <c r="A17" s="19"/>
      <c r="B17" s="25" t="s">
        <v>46</v>
      </c>
      <c r="C17" s="41" t="s">
        <v>45</v>
      </c>
      <c r="D17" s="27"/>
      <c r="E17" s="28" t="s">
        <v>40</v>
      </c>
      <c r="F17" s="27"/>
      <c r="G17" s="29">
        <v>1</v>
      </c>
      <c r="H17" s="29"/>
      <c r="I17" s="1"/>
      <c r="J17" s="36"/>
      <c r="K17" s="30">
        <f>I17*48</f>
        <v>0</v>
      </c>
    </row>
    <row r="18" spans="1:11" x14ac:dyDescent="0.25">
      <c r="A18" s="19"/>
      <c r="B18" s="25" t="s">
        <v>47</v>
      </c>
      <c r="C18" s="41" t="s">
        <v>48</v>
      </c>
      <c r="D18" s="27"/>
      <c r="E18" s="28" t="s">
        <v>40</v>
      </c>
      <c r="F18" s="27"/>
      <c r="G18" s="29">
        <v>1</v>
      </c>
      <c r="H18" s="29"/>
      <c r="I18" s="1"/>
      <c r="J18" s="36"/>
      <c r="K18" s="30">
        <f>I18*48</f>
        <v>0</v>
      </c>
    </row>
    <row r="19" spans="1:11" x14ac:dyDescent="0.25">
      <c r="A19" s="19"/>
      <c r="B19" s="34"/>
      <c r="C19" s="35"/>
      <c r="D19" s="36"/>
      <c r="E19" s="37"/>
      <c r="F19" s="36"/>
      <c r="G19" s="38"/>
      <c r="H19" s="38" t="s">
        <v>15</v>
      </c>
      <c r="I19" s="38"/>
      <c r="J19" s="36"/>
      <c r="K19" s="39">
        <f>SUM(K13:K18)</f>
        <v>0</v>
      </c>
    </row>
    <row r="20" spans="1:11" x14ac:dyDescent="0.25">
      <c r="A20" s="19"/>
      <c r="B20" s="20" t="s">
        <v>11</v>
      </c>
      <c r="C20" s="42" t="s">
        <v>44</v>
      </c>
      <c r="D20" s="22"/>
      <c r="E20" s="22"/>
      <c r="F20" s="22"/>
      <c r="G20" s="23" t="s">
        <v>38</v>
      </c>
      <c r="H20" s="23"/>
      <c r="I20" s="23"/>
      <c r="J20" s="22"/>
      <c r="K20" s="24"/>
    </row>
    <row r="21" spans="1:11" s="50" customFormat="1" ht="28.5" customHeight="1" x14ac:dyDescent="0.25">
      <c r="A21" s="43"/>
      <c r="B21" s="44" t="s">
        <v>12</v>
      </c>
      <c r="C21" s="45" t="s">
        <v>42</v>
      </c>
      <c r="D21" s="46"/>
      <c r="E21" s="47" t="s">
        <v>43</v>
      </c>
      <c r="F21" s="46"/>
      <c r="G21" s="48">
        <v>2</v>
      </c>
      <c r="H21" s="48"/>
      <c r="I21" s="2"/>
      <c r="J21" s="46"/>
      <c r="K21" s="49">
        <f>I21*10*24</f>
        <v>0</v>
      </c>
    </row>
    <row r="22" spans="1:11" x14ac:dyDescent="0.25">
      <c r="A22" s="19"/>
      <c r="B22" s="34"/>
      <c r="C22" s="35"/>
      <c r="D22" s="36"/>
      <c r="E22" s="37"/>
      <c r="F22" s="36"/>
      <c r="G22" s="38"/>
      <c r="H22" s="38" t="s">
        <v>16</v>
      </c>
      <c r="I22" s="38"/>
      <c r="J22" s="36"/>
      <c r="K22" s="39">
        <f>SUM(K21:K21)</f>
        <v>0</v>
      </c>
    </row>
    <row r="23" spans="1:11" ht="15.75" customHeight="1" x14ac:dyDescent="0.25">
      <c r="A23" s="19"/>
      <c r="B23" s="8"/>
      <c r="E23" s="8"/>
      <c r="G23" s="8"/>
      <c r="H23" s="8"/>
      <c r="I23" s="8"/>
      <c r="K23" s="51"/>
    </row>
    <row r="24" spans="1:11" ht="15.75" customHeight="1" x14ac:dyDescent="0.25">
      <c r="A24" s="52"/>
      <c r="B24" s="22"/>
      <c r="C24" s="53" t="s">
        <v>17</v>
      </c>
      <c r="D24" s="54"/>
      <c r="E24" s="22"/>
      <c r="F24" s="55"/>
      <c r="G24" s="22"/>
      <c r="H24" s="22"/>
      <c r="I24" s="22"/>
      <c r="J24" s="55"/>
      <c r="K24" s="56">
        <f>K11+K19+K22</f>
        <v>0</v>
      </c>
    </row>
    <row r="25" spans="1:11" ht="15.75" customHeight="1" x14ac:dyDescent="0.25">
      <c r="A25" s="52"/>
      <c r="B25" s="22"/>
      <c r="C25" s="57" t="s">
        <v>19</v>
      </c>
      <c r="D25" s="54"/>
      <c r="E25" s="22"/>
      <c r="F25" s="55"/>
      <c r="G25" s="22"/>
      <c r="H25" s="22"/>
      <c r="I25" s="22"/>
      <c r="J25" s="55"/>
      <c r="K25" s="56">
        <f>K24*0.19</f>
        <v>0</v>
      </c>
    </row>
    <row r="26" spans="1:11" ht="15.75" customHeight="1" x14ac:dyDescent="0.25">
      <c r="A26" s="52"/>
      <c r="B26" s="22"/>
      <c r="C26" s="53" t="s">
        <v>18</v>
      </c>
      <c r="D26" s="54"/>
      <c r="E26" s="22"/>
      <c r="F26" s="55"/>
      <c r="G26" s="22"/>
      <c r="H26" s="22"/>
      <c r="I26" s="22"/>
      <c r="J26" s="55"/>
      <c r="K26" s="56">
        <f>K24+K25</f>
        <v>0</v>
      </c>
    </row>
  </sheetData>
  <sheetProtection algorithmName="SHA-512" hashValue="qPvaaMYZFBMDXAgWTVtCsZm9pnAg0asMjlQH/Xo9v13CuJKYYSUIWfuwAyVzQuNZgRG+m8HZdu7+VUv+2m/90g==" saltValue="ymctoOk5hQbFyOb4zey/eA==" spinCount="100000" sheet="1" objects="1" scenarios="1"/>
  <mergeCells count="1">
    <mergeCell ref="C2:K2"/>
  </mergeCells>
  <conditionalFormatting sqref="A4:A22">
    <cfRule type="cellIs" dxfId="17" priority="46" operator="greaterThan">
      <formula>#REF!</formula>
    </cfRule>
    <cfRule type="cellIs" dxfId="16" priority="47" operator="equal">
      <formula>#REF!</formula>
    </cfRule>
    <cfRule type="cellIs" dxfId="15" priority="48" operator="lessThan">
      <formula>#REF!</formula>
    </cfRule>
  </conditionalFormatting>
  <conditionalFormatting sqref="B4:K5">
    <cfRule type="cellIs" dxfId="14" priority="175" operator="greaterThan">
      <formula>#REF!</formula>
    </cfRule>
    <cfRule type="cellIs" dxfId="13" priority="176" operator="equal">
      <formula>#REF!</formula>
    </cfRule>
    <cfRule type="cellIs" dxfId="12" priority="177" operator="lessThan">
      <formula>#REF!</formula>
    </cfRule>
  </conditionalFormatting>
  <conditionalFormatting sqref="B12:K12">
    <cfRule type="cellIs" dxfId="11" priority="19" operator="greaterThan">
      <formula>#REF!</formula>
    </cfRule>
    <cfRule type="cellIs" dxfId="10" priority="20" operator="equal">
      <formula>#REF!</formula>
    </cfRule>
    <cfRule type="cellIs" dxfId="9" priority="21" operator="lessThan">
      <formula>#REF!</formula>
    </cfRule>
  </conditionalFormatting>
  <conditionalFormatting sqref="B20:K20">
    <cfRule type="cellIs" dxfId="8" priority="16" operator="greaterThan">
      <formula>#REF!</formula>
    </cfRule>
    <cfRule type="cellIs" dxfId="7" priority="17" operator="equal">
      <formula>#REF!</formula>
    </cfRule>
    <cfRule type="cellIs" dxfId="6" priority="18" operator="lessThan">
      <formula>#REF!</formula>
    </cfRule>
  </conditionalFormatting>
  <conditionalFormatting sqref="B24:K26">
    <cfRule type="cellIs" dxfId="5" priority="1" operator="greaterThan">
      <formula>#REF!</formula>
    </cfRule>
    <cfRule type="cellIs" dxfId="4" priority="2" operator="equal">
      <formula>#REF!</formula>
    </cfRule>
    <cfRule type="cellIs" dxfId="3" priority="3" operator="lessThan">
      <formula>#REF!</formula>
    </cfRule>
  </conditionalFormatting>
  <conditionalFormatting sqref="C2">
    <cfRule type="cellIs" dxfId="2" priority="181" operator="greaterThan">
      <formula>#REF!</formula>
    </cfRule>
    <cfRule type="cellIs" dxfId="1" priority="182" operator="equal">
      <formula>#REF!</formula>
    </cfRule>
    <cfRule type="cellIs" dxfId="0" priority="183" operator="lessThan">
      <formula>#REF!</formula>
    </cfRule>
  </conditionalFormatting>
  <pageMargins left="0.7" right="0.7" top="0.78740157499999996" bottom="0.78740157499999996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8f0d6-d4c9-4871-82e0-69548ef38e78">
      <Terms xmlns="http://schemas.microsoft.com/office/infopath/2007/PartnerControls"/>
    </lcf76f155ced4ddcb4097134ff3c332f>
    <TaxCatchAll xmlns="0a9bfd82-eea3-4c9b-baee-fe53511bbd1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00E8B4721DC049A3EBD3710F79AC91" ma:contentTypeVersion="15" ma:contentTypeDescription="Ein neues Dokument erstellen." ma:contentTypeScope="" ma:versionID="1cb00754086179d357c05e503118e70c">
  <xsd:schema xmlns:xsd="http://www.w3.org/2001/XMLSchema" xmlns:xs="http://www.w3.org/2001/XMLSchema" xmlns:p="http://schemas.microsoft.com/office/2006/metadata/properties" xmlns:ns2="dba8f0d6-d4c9-4871-82e0-69548ef38e78" xmlns:ns3="0a9bfd82-eea3-4c9b-baee-fe53511bbd13" targetNamespace="http://schemas.microsoft.com/office/2006/metadata/properties" ma:root="true" ma:fieldsID="2b38d959982dc4607109ce64b5bd6933" ns2:_="" ns3:_="">
    <xsd:import namespace="dba8f0d6-d4c9-4871-82e0-69548ef38e78"/>
    <xsd:import namespace="0a9bfd82-eea3-4c9b-baee-fe53511bb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8f0d6-d4c9-4871-82e0-69548ef38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dbc01363-5223-4125-826c-ba1616f2b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bfd82-eea3-4c9b-baee-fe53511bbd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25afdd-fc21-48b1-bc2c-e84c844ff2ba}" ma:internalName="TaxCatchAll" ma:showField="CatchAllData" ma:web="0a9bfd82-eea3-4c9b-baee-fe53511bb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A2D1E6-7464-4C94-ACAE-2BC9866152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F0D560-BF95-4426-9E1E-B14D905583FA}">
  <ds:schemaRefs>
    <ds:schemaRef ds:uri="http://purl.org/dc/terms/"/>
    <ds:schemaRef ds:uri="http://purl.org/dc/elements/1.1/"/>
    <ds:schemaRef ds:uri="http://schemas.microsoft.com/office/2006/documentManagement/types"/>
    <ds:schemaRef ds:uri="dba8f0d6-d4c9-4871-82e0-69548ef38e78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a9bfd82-eea3-4c9b-baee-fe53511bbd1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A1D956-1641-4E36-99FF-4E511585BD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8f0d6-d4c9-4871-82e0-69548ef38e78"/>
    <ds:schemaRef ds:uri="0a9bfd82-eea3-4c9b-baee-fe53511bb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Vivantes Netzwerk für Gesundheit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Liguori, Luigi Gino</dc:creator>
  <cp:keywords/>
  <dc:description/>
  <cp:lastModifiedBy>ADVANT Beiten</cp:lastModifiedBy>
  <cp:revision/>
  <cp:lastPrinted>2026-05-05T13:44:12Z</cp:lastPrinted>
  <dcterms:created xsi:type="dcterms:W3CDTF">2021-09-07T09:09:23Z</dcterms:created>
  <dcterms:modified xsi:type="dcterms:W3CDTF">2026-07-13T11:51:14Z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0x0101001900E8B4721DC049A3EBD3710F79AC91</vt:lpwstr>
  </property>
  <property fmtid="{D5CDD505-2E9C-101B-9397-08002B2CF9AE}" pid="3" name="MediaServiceImageTags">
    <vt:lpwstr/>
  </property>
</Properties>
</file>