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lewagner\AppData\Roaming\iManage\Work\Recent\25_03985 - Stiftung UPD wg. vergaberechtlicher Beratung\"/>
    </mc:Choice>
  </mc:AlternateContent>
  <xr:revisionPtr revIDLastSave="0" documentId="13_ncr:1_{C5C059D2-355D-4DBC-8EF8-64A7BA0502C5}" xr6:coauthVersionLast="47" xr6:coauthVersionMax="47" xr10:uidLastSave="{00000000-0000-0000-0000-000000000000}"/>
  <bookViews>
    <workbookView xWindow="-120" yWindow="-120" windowWidth="29040" windowHeight="15720" xr2:uid="{00111C1E-85AE-4657-A70E-06710E44C8E8}"/>
  </bookViews>
  <sheets>
    <sheet name="Ausfüllhinweise" sheetId="3" r:id="rId1"/>
    <sheet name="Leistungskriterien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3" i="2" l="1"/>
  <c r="F104" i="2"/>
  <c r="F105" i="2"/>
  <c r="F106" i="2"/>
  <c r="F107" i="2"/>
  <c r="F97" i="2"/>
  <c r="F98" i="2"/>
  <c r="F99" i="2"/>
  <c r="F88" i="2"/>
  <c r="F89" i="2"/>
  <c r="F90" i="2"/>
  <c r="F91" i="2"/>
  <c r="F92" i="2"/>
  <c r="F83" i="2"/>
  <c r="F84" i="2"/>
  <c r="F75" i="2"/>
  <c r="F76" i="2"/>
  <c r="F77" i="2"/>
  <c r="F78" i="2"/>
  <c r="F79" i="2"/>
  <c r="F66" i="2"/>
  <c r="F67" i="2"/>
  <c r="F68" i="2"/>
  <c r="F69" i="2"/>
  <c r="F70" i="2"/>
  <c r="F71" i="2"/>
  <c r="F58" i="2"/>
  <c r="F59" i="2"/>
  <c r="F60" i="2"/>
  <c r="F61" i="2"/>
  <c r="F62" i="2"/>
  <c r="F53" i="2"/>
  <c r="F54" i="2"/>
  <c r="F46" i="2"/>
  <c r="F47" i="2"/>
  <c r="F48" i="2"/>
  <c r="F49" i="2"/>
  <c r="F39" i="2"/>
  <c r="F40" i="2"/>
  <c r="F41" i="2"/>
  <c r="F42" i="2"/>
  <c r="F102" i="2"/>
  <c r="F96" i="2"/>
  <c r="F93" i="2"/>
  <c r="F87" i="2"/>
  <c r="F82" i="2"/>
  <c r="F74" i="2"/>
  <c r="F65" i="2"/>
  <c r="F57" i="2"/>
  <c r="F52" i="2"/>
  <c r="F45" i="2"/>
  <c r="F38" i="2"/>
  <c r="F35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6" i="2"/>
  <c r="F5" i="2"/>
  <c r="E5" i="2"/>
  <c r="E9" i="2"/>
  <c r="E103" i="2"/>
  <c r="E104" i="2"/>
  <c r="E105" i="2"/>
  <c r="E106" i="2"/>
  <c r="E107" i="2"/>
  <c r="E102" i="2"/>
  <c r="E97" i="2"/>
  <c r="E98" i="2"/>
  <c r="E99" i="2"/>
  <c r="E96" i="2"/>
  <c r="E88" i="2"/>
  <c r="E89" i="2"/>
  <c r="E90" i="2"/>
  <c r="E91" i="2"/>
  <c r="E92" i="2"/>
  <c r="E93" i="2"/>
  <c r="E87" i="2"/>
  <c r="E83" i="2"/>
  <c r="E84" i="2"/>
  <c r="E82" i="2"/>
  <c r="E75" i="2"/>
  <c r="E76" i="2"/>
  <c r="E77" i="2"/>
  <c r="E78" i="2"/>
  <c r="E79" i="2"/>
  <c r="E74" i="2"/>
  <c r="E66" i="2"/>
  <c r="E67" i="2"/>
  <c r="E68" i="2"/>
  <c r="E69" i="2"/>
  <c r="E70" i="2"/>
  <c r="E71" i="2"/>
  <c r="E65" i="2"/>
  <c r="E58" i="2"/>
  <c r="E59" i="2"/>
  <c r="E60" i="2"/>
  <c r="E61" i="2"/>
  <c r="E62" i="2"/>
  <c r="E57" i="2"/>
  <c r="E53" i="2"/>
  <c r="E54" i="2"/>
  <c r="E52" i="2"/>
  <c r="E46" i="2"/>
  <c r="E47" i="2"/>
  <c r="E48" i="2"/>
  <c r="E49" i="2"/>
  <c r="E45" i="2"/>
  <c r="E39" i="2"/>
  <c r="E40" i="2"/>
  <c r="E41" i="2"/>
  <c r="E42" i="2"/>
  <c r="E38" i="2"/>
  <c r="E35" i="2"/>
  <c r="E6" i="2"/>
  <c r="E7" i="2"/>
  <c r="E8" i="2"/>
  <c r="E10" i="2"/>
  <c r="E11" i="2"/>
  <c r="E12" i="2"/>
  <c r="E109" i="2" s="1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F109" i="2" l="1"/>
</calcChain>
</file>

<file path=xl/sharedStrings.xml><?xml version="1.0" encoding="utf-8"?>
<sst xmlns="http://schemas.openxmlformats.org/spreadsheetml/2006/main" count="289" uniqueCount="206">
  <si>
    <t>Ausfüllhinweise zum Tabellenblatt "Leistungskriterien"</t>
  </si>
  <si>
    <t>1.</t>
  </si>
  <si>
    <t>Der Bieter muss zu jedem Leistungskriterium in der Spalte "Erfüllt" angeben, ob er das betreffende Kriterium erfüllt ("ja") oder nicht ("nein").</t>
  </si>
  <si>
    <r>
      <t xml:space="preserve">Angebote, bei denen zu mindestens einem Leistungskriterium "nein" ausgewählt wurde, werden vom weiteren Verfahren ausgeschlossen (vgl. </t>
    </r>
    <r>
      <rPr>
        <b/>
        <sz val="11"/>
        <color theme="1"/>
        <rFont val="Aptos Narrow"/>
        <scheme val="minor"/>
      </rPr>
      <t>2_Bewerbungsbedingungen</t>
    </r>
    <r>
      <rPr>
        <sz val="11"/>
        <color theme="1"/>
        <rFont val="Aptos Narrow"/>
        <family val="2"/>
        <scheme val="minor"/>
      </rPr>
      <t>, Ziffer 6.1 (6)).</t>
    </r>
  </si>
  <si>
    <t>2.</t>
  </si>
  <si>
    <t>Der Bieter muss zu jedem Leistungskriterium in der Spalte "Bemerkung" eine Begründung aufnehmen, aus der hervorgeht, dass das betreffende Leistungskriterium tatsächlich erfüllt wird.</t>
  </si>
  <si>
    <r>
      <t xml:space="preserve">Diese Begründung kann in einem Verweis auf eines der Teilkonzepte des Angebotskonzepts (vgl. </t>
    </r>
    <r>
      <rPr>
        <b/>
        <sz val="11"/>
        <color theme="1"/>
        <rFont val="Aptos Narrow"/>
        <scheme val="minor"/>
      </rPr>
      <t>2_Bewerbungsbedingungen</t>
    </r>
    <r>
      <rPr>
        <sz val="11"/>
        <color theme="1"/>
        <rFont val="Aptos Narrow"/>
        <family val="2"/>
        <scheme val="minor"/>
      </rPr>
      <t>, Ziffer 9.4), einem Verweis auf ein gesondertes</t>
    </r>
  </si>
  <si>
    <t>Dokument (das dann als eigene Anlage des Bieters mit dem Angebot hochgeladen werden muss) oder einer kurzen textlichen Ausführung in der Spalte "Bemerkung" bestehen.</t>
  </si>
  <si>
    <t>Der Auftraggeber behält sich vor, fehlende oder inhaltlich unzureichende Begründungen nachzufordern.</t>
  </si>
  <si>
    <t>Leistungskriterien CTI (Telefonie-Software) der Stiftung UPD</t>
  </si>
  <si>
    <t>Erfüllt</t>
  </si>
  <si>
    <t>Bemerkung</t>
  </si>
  <si>
    <t>Funktionale Anforderungen</t>
  </si>
  <si>
    <t>A</t>
  </si>
  <si>
    <t>Browserbasierte CTI-Lösung: VoIP-Telefonie über WebRTC, keine separate Software-Installation nötig</t>
  </si>
  <si>
    <t>Anrufannahme &amp; Steuerung: Ein- und ausgehende Anrufe über browserbasierte Applikation</t>
  </si>
  <si>
    <t>Automatische Anrufverteilung (ACD): Smarte Verteilung nach Abteilung, Fachgebiet, Verfügbarkeit und selbst definierten Kriterien</t>
  </si>
  <si>
    <t>Kenntnisbasiertes Routing: Routing nach Skills; Routing muss individuell konfigurierbar sein</t>
  </si>
  <si>
    <t>B</t>
  </si>
  <si>
    <t>Datengesteuertes Routing/Last-Agent-Routing: Automatische Verbindung mit letztem Berater, z.B. bei Anrufunterbrechung</t>
  </si>
  <si>
    <t>Szenariobasierte Routing-Auslöser, individuell konfigurierbar</t>
  </si>
  <si>
    <t>Weiterleitung nach Anrufüberlauf bzw. mangelnder Erreichbarkeit, z.B. über die regionalen Rufnummern in die überregionale Telefonie</t>
  </si>
  <si>
    <t>Audio-Bibliothek: für Standard-Audioansagen sowie die Möglichkeit benutzerdefinierte Audiodateien einzubinden</t>
  </si>
  <si>
    <t>Text-zu-Sprache- Funktion zur individuellen Konfiguration der IVR</t>
  </si>
  <si>
    <t>KI-gestützte Voice-Bots: Sprachaktiviertes IVR mit KI-Unterstützung für automatisierte Prozesse</t>
  </si>
  <si>
    <t>Warteschlangen-Management: Priorisierung, Warteschleifen-Musik durch Administration frei wählbar (inkl. Stumm-Option für Ratsuchende), 
Anzeige der Wartedauer für Berater</t>
  </si>
  <si>
    <t>Interaktion in der Warteschlange: Anruf zurück in die Warteschlange stellen (z. B. wenn der Ratsuchende die falsche Option im IVR-Menü ausgewählt hat).</t>
  </si>
  <si>
    <t>Wallboards / Live-Monitoring: Echtzeit-Monitoring der Anrufe, Live-Anzeige von Warteschlangen und Agenten-Status der Berater:innen</t>
  </si>
  <si>
    <t xml:space="preserve">Telefonkonferenzen / Tandem: Unterstützung von bis zu 100 Teilnehmern in einem Call, </t>
  </si>
  <si>
    <t>Monitor, Coach, Barge-In: Gasthörer-Funktion für QS/Einarbeitung oder Notfallmanagement ohne Kenntnisnahme des Ratsuchenden</t>
  </si>
  <si>
    <t>Daueranrufer-Erkennung: Identifikation von Daueranrufern anhand der Telefonnummer mit Möglichkeit zur Sperrung (Blacklist)</t>
  </si>
  <si>
    <t xml:space="preserve">SMS-Versand: Möglichkeit zum Versand von SMS an Ratsuchende </t>
  </si>
  <si>
    <t>Feedback/Umfragen: Konfiguration und Administration von automatischen Umfragen nach Gesprächsabschluss</t>
  </si>
  <si>
    <t>Routing-Historie: Nachvollziehbare Historie des initialen Anrufs (über welchen Skill oder welche Hotline kam der Anruf)</t>
  </si>
  <si>
    <t>Regionale Rufnummer: Unterstützung regionaler Telefonnummern mit eigenen Ansagetexten und Callflows</t>
  </si>
  <si>
    <t>Nachbearbeitungszeit: Automatische Einstellung von Nachbearbeitungszeit nach jedem Gespräch</t>
  </si>
  <si>
    <t xml:space="preserve">Schätzung der Wartezeit für Anrufer </t>
  </si>
  <si>
    <t>Externe Anrufe über den manuellen Wählmodus</t>
  </si>
  <si>
    <t>Anrufe an externe Rufnummer weiterleiten bzw. übergeben können</t>
  </si>
  <si>
    <t>Übersichtliche und störungsfreie Nutzerführung</t>
  </si>
  <si>
    <t>Barrierearmut in der Plattformnutzung (insbesondere Bedienbarkeit per Tastaturnavigation und mittels Screenreader, klare visuelle Abgrenzung der Funktionsbereiche)</t>
  </si>
  <si>
    <t>Benutzerstatus &amp; Verfügbarkeit</t>
  </si>
  <si>
    <t>Keine automatische Abmeldung: Keine ungewollten automatischen Abmeldungen bei längerer Inaktivität</t>
  </si>
  <si>
    <t>Verfügbarkeitsübersicht nach Skill: Anzeige, welche Anzahl an Berater:innen je Skill gerade im Gespräch/verfügbar ist, keine Darstellung auf Personenebene</t>
  </si>
  <si>
    <t>3.</t>
  </si>
  <si>
    <t>Audio-Qualität</t>
  </si>
  <si>
    <t>Sprachqualität HD Voice oder besser</t>
  </si>
  <si>
    <t>Stabile Audio-Einstellungen: Einmal eingerichtet, dauerhaft gespeichert (Ein- und Ausgabegerät)</t>
  </si>
  <si>
    <t>Soundcheck-Feature: Integrierter Testanruf/Soundcheck zur Qualitätsprüfung</t>
  </si>
  <si>
    <t>Getrennte Lautstärkeregler: Separate Einstellung für Klingelton und Gesprächslautstärke</t>
  </si>
  <si>
    <t>4.</t>
  </si>
  <si>
    <t>Allgemeine Technische Anforderungen an die Integrationsfähigkeit</t>
  </si>
  <si>
    <t>5.</t>
  </si>
  <si>
    <r>
      <t>Bereitstellung von „Instructional Webhooks“ (nicht nur passive Benachrichtigungen); dies ermöglicht es dem UPD-System (</t>
    </r>
    <r>
      <rPr>
        <sz val="12"/>
        <rFont val="Aptos"/>
        <family val="2"/>
      </rPr>
      <t>B</t>
    </r>
    <r>
      <rPr>
        <sz val="12"/>
        <color rgb="FF000000"/>
        <rFont val="Aptos"/>
        <family val="2"/>
      </rPr>
      <t>eratungscockpit), den Anruf in Echtzeit zu steuern.</t>
    </r>
  </si>
  <si>
    <t>Flexibles/dynamisches Routing-System auf Basis der Webhook-Antwort</t>
  </si>
  <si>
    <t>Intelligente API-Endpunkte/asynchrone „Action“-APIs: 
- Standortübermittlung in der regionalen Beratung (regionale Rufnummern)
- Eingreifen in einen bereits laufenden Anruf</t>
  </si>
  <si>
    <t>Unterstützung einer OAuth 2.0 + JWT-Architektur, um sichere, unauffällige Anmeldungen zu gewährleisten</t>
  </si>
  <si>
    <t>Web-App-Integration:
- Browser-Medienverwaltung: Integrierte Handhabung von Mikrofonberechtigungen, Echounterdrückung und Auswahl der Lautsprecherausgabe
- Ereignis-Listener: Standard-JS-Ereignisse, z. B. onIncomingCall, onCallEnded und onConnectionQualityWarning
- Dokumentation: Umfassende API-/SDK-Dokumentation, die für Entwickler leicht zugänglich ist</t>
  </si>
  <si>
    <t>Web-App-Integration:
- WebRTC-SDK: Ein hochentwickeltes JavaScript-SDK (optimiert für moderne Frontend-Entwicklung und Frameworks)</t>
  </si>
  <si>
    <t>6.</t>
  </si>
  <si>
    <t>Datenschutz &amp; Sicherheit</t>
  </si>
  <si>
    <t>Datenaufbewahrung: 100 % der personenbezogenen Daten (Anrufprotokolle, Metadaten und Aufzeichnungen) müssen innerhalb des EWR (Europäischer Wirtschaftsraum) verarbeitet und gespeichert werden, um die DSGVO einzuhalten</t>
  </si>
  <si>
    <t>Mindestens 99,95 % Verfügbarkeit für API-Endpunkte und Sprachsignalisierung</t>
  </si>
  <si>
    <t>End-to-End-Verschlüsselung</t>
  </si>
  <si>
    <t>Rollenbasierte Zugriffskontrolle (RBAC)</t>
  </si>
  <si>
    <t>Aufzeichnungskontrolle: Gesprächsaufzeichnung nur mit expliziter Datenschutz-Freigabe</t>
  </si>
  <si>
    <t>Rufnummernschutz bei ausgehenden Anrufen: Keine Veröffentlichung der direkten Berater-Nummern</t>
  </si>
  <si>
    <t>Audit-Logging: Protokollierung aller auf der Plattform durchgeführten Ereignisse (insbesondere Anlegen, Löschen und Aktualisieren)</t>
  </si>
  <si>
    <t>7.</t>
  </si>
  <si>
    <t>Reporting &amp; Analytics</t>
  </si>
  <si>
    <t>Telephony-KPIs: Automatisierte Telefonie-KPIs direkt im Reporting-Modul</t>
  </si>
  <si>
    <t>Standard-Reports: Auswählbarer Zeitraum auf Stundenbasis, speicherbar und wieder abrufbar, Export CSV/Excel</t>
  </si>
  <si>
    <t>Individuelle Reports: Selbst konfigurierbare Reports durch Administration</t>
  </si>
  <si>
    <t>Persönliche Reports/Statistiken für Telefon-Berater:innen</t>
  </si>
  <si>
    <t>Echtzeit-Analyse: Übersicht über die Auslastung des Beratungsteams</t>
  </si>
  <si>
    <t>8.</t>
  </si>
  <si>
    <t>Projektmanagement</t>
  </si>
  <si>
    <t>Rechnungseinsicht über Administrationsbereich im System sowei automatisierter Versand der Rechnungen per E-Mail</t>
  </si>
  <si>
    <t>9.</t>
  </si>
  <si>
    <t>System-Setup</t>
  </si>
  <si>
    <t xml:space="preserve">Portierung von Rufnummer, die an die aktuelle CTI angbebunden sind </t>
  </si>
  <si>
    <t>Setup einer separaten Testumgebung für Onboarding-Schulungen und Test von Konfigurationsänderungen</t>
  </si>
  <si>
    <t>Übertragung bestehender Systemkonfigurationen (insbesondere IVR, ACD, Routing, Warteschlangenmanagement) auf neue CTI</t>
  </si>
  <si>
    <t>Umfassende Administrationsschulungen für bis zu 5 Teinehmende inkl. Aufzeichnung der Schulungen</t>
  </si>
  <si>
    <t>Verfügbarkeit eines umfassenden Nutzerhandbuchs für Systemadministratoren</t>
  </si>
  <si>
    <t>Anwendungsschulungen mit Maximal 15 Teilnehmenden pro Schulung bei ca. 120 zu schulenden Personen inkl. Aufzeichnung einer Schulungs-Session</t>
  </si>
  <si>
    <t>Verfügbarkeit eines umfassenden Nutzerhandbuchs für Anwender:innen</t>
  </si>
  <si>
    <t>10.</t>
  </si>
  <si>
    <t>Support und Wartung</t>
  </si>
  <si>
    <t>24/7 Monitoring der Systemperformance und Verfügbarkeit</t>
  </si>
  <si>
    <t>Infrastruktur-Management (Regelmäßige Updates und Sicherheitspatches mit vorheriger Ankündigung)</t>
  </si>
  <si>
    <t>Support bei technischen Störungen (SLA-konform)</t>
  </si>
  <si>
    <t>Verfügbarkeit des Supports über ein zentrales Ticket-System, Telefon-Support für direktes Incident-Management</t>
  </si>
  <si>
    <t>11.</t>
  </si>
  <si>
    <t>Lizenzmodell</t>
  </si>
  <si>
    <t>National Flat</t>
  </si>
  <si>
    <t>Mobile Flat</t>
  </si>
  <si>
    <t>Interne anrufe kostenlos</t>
  </si>
  <si>
    <t>Unbegrenzte  Anzahl der zulässigen Verbindungen (pro Tag)</t>
  </si>
  <si>
    <t>Kostentransparenz: Keine versteckten Gebühren, klare Aufschlüsselung aller Kosten</t>
  </si>
  <si>
    <t>Technische Kompatibilität: Unterstützung von Browsern Windows 11, Browser Chrome, Edge, Firefox in den aktuellen Versionen</t>
  </si>
  <si>
    <t>Technische Kompatibilität: Kompatibilität mit Bluetooth- sowie USB-Headsets, insbesondere Evolve 20SE MS Stereo - Special Edition</t>
  </si>
  <si>
    <t>Technische Kompatibilität: Unterstützung der Betriebssysteme Android und iOS</t>
  </si>
  <si>
    <t>Mindestens 120 Sprachkanäle gleichzeitig verfügbar, Skalierbarkeit bei Bedarf auf bis zu 160 gleichzeitig verfügbaren Sprachkanälen</t>
  </si>
  <si>
    <t>Erweiterte Status-Optionen manuell durch Administration konfigurierbar:insbesondere Mittagspause, Vor-Ort-Beratung, Nachbearbeitung</t>
  </si>
  <si>
    <t>Automatisches Skilling: Automatische Skill-Zuweisung basierend auf Dienstplan (API-Anbindung über Individualsoftware), mit Option zur Übergabe des Beratungsfalls an einen anderen Beratungsskill</t>
  </si>
  <si>
    <t>Synchroniesierung des Status mit Dienstplan: per API-Anbindung über Individualsoftware soiwie Microsoft 365, insbesondere für die Verfügbarkeitsanzeige während Meetings o. bei gebuchten Rückrufterminen</t>
  </si>
  <si>
    <t>Sofortige Sprachqualität: Störungsfreie Tonqualität ab Gesprächsannahme, kein Echo, keine Stille am Anfang</t>
  </si>
  <si>
    <t>Integrationsfähigkeit des Reportings Business an Intelligence-Integrationen von Drittanbietern, insbesondere an Apache Superset</t>
  </si>
  <si>
    <t>Phase 1: Dezidierter Ansprechpartner während der Setup-Phase</t>
  </si>
  <si>
    <t>Phase 2: Enge Zusammenarbeit mit technischem Dienstleister der CRM-Individualsoftware zur Integration der Telefonie-Software in die bestehende Software</t>
  </si>
  <si>
    <t>CRM-Integration: Anbindung an Beratungscockpit (Software-Individualentwicklung) über offene standardisierte APIs (Phase 2)</t>
  </si>
  <si>
    <t>Microsoft Teams-Integration: Integrationsmöglichkeit der Telefonie in Teams (Phase 1)</t>
  </si>
  <si>
    <t>Microsoft Entra ID-Anbindung: Anmeldung per SSO mit Microsoft Entra ID (Phase 1)</t>
  </si>
  <si>
    <t>Spezielle Technische Anforderungen an die Integrationsfähigkeit (Phase 2)</t>
  </si>
  <si>
    <t>IVR / Sprachmenü: IVR-Skripte mit mehrstufigen Menüs, gestuften und verzweigten Logiken und dynamischen Ansagen, Konfigurierbare Sprachmenüs (Begrüßung, Auswahlmenüs), DTMF-Erkennung, individuell programmierbar durch Administration mit codefreiem Drag-and-Drop-Editor für den Anrufablauf</t>
  </si>
  <si>
    <t>erreichbare Punkte</t>
  </si>
  <si>
    <t>erreichte Punkte</t>
  </si>
  <si>
    <t>insgesamt erreichbar</t>
  </si>
  <si>
    <t>insgesamt erreicht</t>
  </si>
  <si>
    <t xml:space="preserve">Nr. </t>
  </si>
  <si>
    <t>Zuordnung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</si>
  <si>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</si>
  <si>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</si>
  <si>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</si>
  <si>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</si>
  <si>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</si>
  <si>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</si>
  <si>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</si>
  <si>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</si>
  <si>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</si>
  <si>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</si>
  <si>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</si>
  <si>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</si>
  <si>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</si>
  <si>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</si>
  <si>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</si>
  <si>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</si>
  <si>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</si>
  <si>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</si>
  <si>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</si>
  <si>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</si>
  <si>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</si>
  <si>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</si>
  <si>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</si>
  <si>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</si>
  <si>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</si>
  <si>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</si>
  <si>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</si>
  <si>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</si>
  <si>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</si>
  <si>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</si>
  <si>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</si>
  <si>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</si>
  <si>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</si>
  <si>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</si>
  <si>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</si>
  <si>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</si>
  <si>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</si>
  <si>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</si>
  <si>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</si>
  <si>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</si>
  <si>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</si>
  <si>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4.1</t>
  </si>
  <si>
    <t>4.2</t>
  </si>
  <si>
    <t>4.3</t>
  </si>
  <si>
    <t>5.1</t>
  </si>
  <si>
    <t>5.2</t>
  </si>
  <si>
    <t>5.3</t>
  </si>
  <si>
    <t>5.4</t>
  </si>
  <si>
    <t>5.5</t>
  </si>
  <si>
    <t>5.6</t>
  </si>
  <si>
    <t>6.2</t>
  </si>
  <si>
    <t>6.1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</si>
  <si>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</si>
  <si>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</si>
  <si>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</si>
  <si>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</si>
  <si>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</si>
  <si>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</si>
  <si>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</si>
  <si>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</si>
  <si>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</si>
  <si>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</si>
  <si>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</si>
  <si>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</si>
  <si>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</si>
  <si>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</si>
  <si>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9.1</t>
  </si>
  <si>
    <t>9.2</t>
  </si>
  <si>
    <t>9.3</t>
  </si>
  <si>
    <t>9.4</t>
  </si>
  <si>
    <t>9.5</t>
  </si>
  <si>
    <t>9.6</t>
  </si>
  <si>
    <t>9.7</t>
  </si>
  <si>
    <t>10.1</t>
  </si>
  <si>
    <t>10.2</t>
  </si>
  <si>
    <t>10.3</t>
  </si>
  <si>
    <t>10.4</t>
  </si>
  <si>
    <t>11.1</t>
  </si>
  <si>
    <t>11.2</t>
  </si>
  <si>
    <t>11.3</t>
  </si>
  <si>
    <t>11.4</t>
  </si>
  <si>
    <t>11.5</t>
  </si>
  <si>
    <t>11.6</t>
  </si>
  <si>
    <t>Maximale Verbindungsdauer von mindestens 8 Stunden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</si>
</sst>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2"/>
      <color rgb="FF000000"/>
      <name val="Aptos"/>
      <family val="2"/>
    </font>
    <font>
      <b/>
      <sz val="12"/>
      <color rgb="FF000000"/>
      <name val="Aptos"/>
      <family val="2"/>
    </font>
    <font>
      <b/>
      <sz val="11"/>
      <color theme="1"/>
      <name val="Aptos Narrow"/>
      <scheme val="minor"/>
    </font>
    <font>
      <sz val="12"/>
      <color rgb="FF000000"/>
      <name val="Aptos"/>
    </font>
    <font>
      <sz val="12"/>
      <name val="Aptos"/>
      <family val="2"/>
    </font>
    <font>
      <b/>
      <sz val="11"/>
      <color theme="1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 indent="1"/>
    </xf>
    <xf numFmtId="0" fontId="0" fillId="2" borderId="0" xfId="0" applyFill="1"/>
    <xf numFmtId="0" fontId="2" fillId="3" borderId="4" xfId="0" applyFont="1" applyFill="1" applyBorder="1" applyAlignment="1">
      <alignment vertical="center"/>
    </xf>
    <xf numFmtId="0" fontId="0" fillId="3" borderId="0" xfId="0" applyFill="1"/>
    <xf numFmtId="0" fontId="2" fillId="4" borderId="1" xfId="0" applyFont="1" applyFill="1" applyBorder="1" applyAlignment="1">
      <alignment vertical="center"/>
    </xf>
    <xf numFmtId="0" fontId="0" fillId="4" borderId="2" xfId="0" applyFill="1" applyBorder="1"/>
    <xf numFmtId="0" fontId="0" fillId="5" borderId="2" xfId="0" applyFill="1" applyBorder="1"/>
    <xf numFmtId="0" fontId="2" fillId="4" borderId="2" xfId="0" applyFont="1" applyFill="1" applyBorder="1" applyAlignment="1">
      <alignment vertical="center"/>
    </xf>
    <xf numFmtId="0" fontId="0" fillId="0" borderId="2" xfId="0" applyBorder="1"/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4" borderId="9" xfId="0" applyFill="1" applyBorder="1"/>
    <xf numFmtId="0" fontId="0" fillId="4" borderId="10" xfId="0" applyFill="1" applyBorder="1"/>
    <xf numFmtId="0" fontId="0" fillId="4" borderId="11" xfId="0" applyFill="1" applyBorder="1"/>
    <xf numFmtId="0" fontId="3" fillId="3" borderId="12" xfId="0" applyFont="1" applyFill="1" applyBorder="1" applyAlignment="1">
      <alignment horizontal="center"/>
    </xf>
    <xf numFmtId="0" fontId="0" fillId="3" borderId="4" xfId="0" applyFill="1" applyBorder="1"/>
    <xf numFmtId="0" fontId="0" fillId="3" borderId="7" xfId="0" applyFill="1" applyBorder="1"/>
    <xf numFmtId="0" fontId="0" fillId="3" borderId="14" xfId="0" applyFill="1" applyBorder="1"/>
    <xf numFmtId="0" fontId="2" fillId="4" borderId="7" xfId="0" applyFont="1" applyFill="1" applyBorder="1" applyAlignment="1">
      <alignment vertical="center"/>
    </xf>
    <xf numFmtId="0" fontId="0" fillId="7" borderId="15" xfId="0" applyFill="1" applyBorder="1"/>
    <xf numFmtId="0" fontId="0" fillId="3" borderId="15" xfId="0" applyFill="1" applyBorder="1"/>
    <xf numFmtId="0" fontId="3" fillId="0" borderId="0" xfId="0" applyFont="1"/>
    <xf numFmtId="0" fontId="2" fillId="4" borderId="5" xfId="0" applyFont="1" applyFill="1" applyBorder="1" applyAlignment="1">
      <alignment vertical="center"/>
    </xf>
    <xf numFmtId="0" fontId="0" fillId="3" borderId="0" xfId="0" applyFill="1" applyBorder="1"/>
    <xf numFmtId="0" fontId="0" fillId="3" borderId="3" xfId="0" applyFill="1" applyBorder="1"/>
    <xf numFmtId="0" fontId="2" fillId="4" borderId="15" xfId="0" applyFont="1" applyFill="1" applyBorder="1" applyAlignment="1">
      <alignment vertical="center"/>
    </xf>
    <xf numFmtId="0" fontId="2" fillId="4" borderId="16" xfId="0" applyFont="1" applyFill="1" applyBorder="1" applyAlignment="1">
      <alignment vertical="center"/>
    </xf>
    <xf numFmtId="0" fontId="3" fillId="3" borderId="26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0" fillId="7" borderId="19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0" fillId="8" borderId="15" xfId="0" applyFill="1" applyBorder="1" applyAlignment="1">
      <alignment horizontal="center" vertical="center"/>
    </xf>
    <xf numFmtId="0" fontId="0" fillId="9" borderId="15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10" borderId="15" xfId="0" applyFill="1" applyBorder="1" applyAlignment="1">
      <alignment horizontal="center" vertical="center"/>
    </xf>
    <xf numFmtId="0" fontId="6" fillId="3" borderId="0" xfId="0" applyFont="1" applyFill="1"/>
    <xf numFmtId="0" fontId="1" fillId="0" borderId="15" xfId="0" applyFont="1" applyBorder="1" applyAlignment="1">
      <alignment horizontal="left" vertical="center" wrapText="1" indent="1"/>
    </xf>
    <xf numFmtId="0" fontId="4" fillId="0" borderId="15" xfId="0" applyFont="1" applyBorder="1" applyAlignment="1">
      <alignment horizontal="left" vertical="center" indent="1"/>
    </xf>
    <xf numFmtId="0" fontId="1" fillId="0" borderId="15" xfId="0" applyFont="1" applyBorder="1" applyAlignment="1">
      <alignment horizontal="left" vertical="center" indent="1"/>
    </xf>
    <xf numFmtId="0" fontId="4" fillId="0" borderId="15" xfId="0" applyFont="1" applyBorder="1" applyAlignment="1">
      <alignment horizontal="left" vertical="center" wrapText="1" indent="1"/>
    </xf>
    <xf numFmtId="0" fontId="0" fillId="3" borderId="2" xfId="0" applyFill="1" applyBorder="1"/>
    <xf numFmtId="0" fontId="2" fillId="4" borderId="3" xfId="0" applyFont="1" applyFill="1" applyBorder="1" applyAlignment="1">
      <alignment vertical="center"/>
    </xf>
    <xf numFmtId="0" fontId="2" fillId="4" borderId="0" xfId="0" applyFont="1" applyFill="1" applyBorder="1" applyAlignment="1">
      <alignment vertical="center"/>
    </xf>
    <xf numFmtId="0" fontId="0" fillId="3" borderId="10" xfId="0" applyFill="1" applyBorder="1"/>
    <xf numFmtId="0" fontId="2" fillId="4" borderId="10" xfId="0" applyFont="1" applyFill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0" fillId="0" borderId="19" xfId="0" applyBorder="1"/>
    <xf numFmtId="0" fontId="2" fillId="3" borderId="15" xfId="0" applyFont="1" applyFill="1" applyBorder="1" applyAlignment="1">
      <alignment vertical="center"/>
    </xf>
    <xf numFmtId="0" fontId="6" fillId="3" borderId="15" xfId="0" applyFont="1" applyFill="1" applyBorder="1" applyAlignment="1">
      <alignment vertical="center"/>
    </xf>
    <xf numFmtId="49" fontId="6" fillId="3" borderId="15" xfId="0" applyNumberFormat="1" applyFont="1" applyFill="1" applyBorder="1" applyAlignment="1">
      <alignment vertical="center"/>
    </xf>
    <xf numFmtId="49" fontId="7" fillId="4" borderId="15" xfId="0" applyNumberFormat="1" applyFont="1" applyFill="1" applyBorder="1" applyAlignment="1">
      <alignment vertical="center"/>
    </xf>
    <xf numFmtId="0" fontId="7" fillId="4" borderId="15" xfId="0" applyFont="1" applyFill="1" applyBorder="1" applyAlignment="1">
      <alignment vertical="center"/>
    </xf>
    <xf numFmtId="49" fontId="8" fillId="4" borderId="3" xfId="0" applyNumberFormat="1" applyFont="1" applyFill="1" applyBorder="1" applyAlignment="1">
      <alignment vertical="center"/>
    </xf>
    <xf numFmtId="0" fontId="2" fillId="3" borderId="9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0" fillId="3" borderId="11" xfId="0" applyFont="1" applyFill="1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0" fillId="3" borderId="15" xfId="0" applyFont="1" applyFill="1" applyBorder="1" applyAlignment="1">
      <alignment vertical="center"/>
    </xf>
    <xf numFmtId="49" fontId="0" fillId="3" borderId="15" xfId="0" applyNumberFormat="1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3" fillId="3" borderId="24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6" borderId="28" xfId="0" applyFill="1" applyBorder="1" applyAlignment="1">
      <alignment horizontal="center"/>
    </xf>
    <xf numFmtId="0" fontId="0" fillId="6" borderId="29" xfId="0" applyFill="1" applyBorder="1" applyAlignment="1">
      <alignment horizontal="center"/>
    </xf>
    <xf numFmtId="0" fontId="0" fillId="6" borderId="30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7" borderId="2" xfId="0" applyFill="1" applyBorder="1" applyProtection="1">
      <protection locked="0"/>
    </xf>
    <xf numFmtId="0" fontId="0" fillId="7" borderId="22" xfId="0" applyFill="1" applyBorder="1" applyProtection="1">
      <protection locked="0"/>
    </xf>
    <xf numFmtId="0" fontId="0" fillId="7" borderId="31" xfId="0" applyFill="1" applyBorder="1" applyProtection="1">
      <protection locked="0"/>
    </xf>
    <xf numFmtId="0" fontId="0" fillId="7" borderId="3" xfId="0" applyFill="1" applyBorder="1" applyProtection="1">
      <protection locked="0"/>
    </xf>
    <xf numFmtId="0" fontId="0" fillId="7" borderId="20" xfId="0" applyFill="1" applyBorder="1" applyProtection="1">
      <protection locked="0"/>
    </xf>
    <xf numFmtId="0" fontId="0" fillId="6" borderId="2" xfId="0" applyFill="1" applyBorder="1" applyAlignment="1" applyProtection="1">
      <alignment horizontal="center"/>
      <protection locked="0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2" xfId="0" applyFill="1" applyBorder="1" applyAlignment="1" applyProtection="1">
      <alignment horizontal="center"/>
      <protection locked="0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3" xfId="0" applyFill="1" applyBorder="1" applyAlignment="1" applyProtection="1">
      <alignment horizontal="center"/>
      <protection locked="0"/>
    </xf>
    <xf numFmtId="0" fontId="0" fillId="6" borderId="6" xfId="0" applyFill="1" applyBorder="1" applyAlignment="1" applyProtection="1">
      <alignment horizontal="center"/>
      <protection locked="0"/>
    </xf>
    <xf numFmtId="0" fontId="0" fillId="6" borderId="8" xfId="0" applyFill="1" applyBorder="1" applyProtection="1">
      <protection locked="0"/>
    </xf>
    <xf numFmtId="0" fontId="0" fillId="6" borderId="0" xfId="0" applyFill="1" applyProtection="1">
      <protection locked="0"/>
    </xf>
    <xf numFmtId="0" fontId="0" fillId="6" borderId="3" xfId="0" applyFill="1" applyBorder="1" applyAlignment="1" applyProtection="1">
      <alignment horizontal="center"/>
      <protection locked="0"/>
    </xf>
    <xf numFmtId="0" fontId="0" fillId="6" borderId="6" xfId="0" applyFill="1" applyBorder="1" applyAlignment="1" applyProtection="1">
      <alignment horizontal="center"/>
      <protection locked="0"/>
    </xf>
    <xf numFmtId="0" fontId="0" fillId="6" borderId="22" xfId="0" applyFill="1" applyBorder="1" applyAlignment="1" applyProtection="1">
      <alignment horizontal="center"/>
      <protection locked="0"/>
    </xf>
    <xf numFmtId="0" fontId="0" fillId="6" borderId="23" xfId="0" applyFill="1" applyBorder="1" applyAlignment="1" applyProtection="1">
      <alignment horizontal="center"/>
      <protection locked="0"/>
    </xf>
  </cellXfs>
  <cellStyles count="1">
    <cellStyle name="Standard" xfId="0" builtinId="0"/>
  </cellStyles>
  <dxfs count="55">
    <dxf>
      <font>
        <b/>
        <i val="0"/>
        <strike/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D66DC-94D2-40D1-B7A0-BD112C0EAB05}">
  <dimension ref="A1:B12"/>
  <sheetViews>
    <sheetView tabSelected="1" zoomScale="90" zoomScaleNormal="90" workbookViewId="0">
      <selection activeCell="D16" sqref="A1:XFD1048576"/>
    </sheetView>
  </sheetViews>
  <sheetFormatPr baseColWidth="10" defaultColWidth="11.42578125" defaultRowHeight="15" x14ac:dyDescent="0.25"/>
  <cols>
    <col min="1" max="1" width="5.140625" customWidth="1"/>
  </cols>
  <sheetData>
    <row r="1" spans="1:2" x14ac:dyDescent="0.25">
      <c r="A1" s="23" t="s">
        <v>0</v>
      </c>
    </row>
    <row r="3" spans="1:2" x14ac:dyDescent="0.25">
      <c r="A3" t="s">
        <v>1</v>
      </c>
      <c r="B3" t="s">
        <v>2</v>
      </c>
    </row>
    <row r="5" spans="1:2" x14ac:dyDescent="0.25">
      <c r="B5" t="s">
        <v>3</v>
      </c>
    </row>
    <row r="7" spans="1:2" x14ac:dyDescent="0.25">
      <c r="A7" t="s">
        <v>4</v>
      </c>
      <c r="B7" t="s">
        <v>5</v>
      </c>
    </row>
    <row r="9" spans="1:2" x14ac:dyDescent="0.25">
      <c r="B9" t="s">
        <v>6</v>
      </c>
    </row>
    <row r="10" spans="1:2" x14ac:dyDescent="0.25">
      <c r="B10" t="s">
        <v>7</v>
      </c>
    </row>
    <row r="12" spans="1:2" x14ac:dyDescent="0.25">
      <c r="B12" t="s">
        <v>8</v>
      </c>
    </row>
  </sheetData>
  <sheetProtection algorithmName="SHA-512" hashValue="hJlLRi9j7RqsNflaZnDCff+33KrQ0HtNsBlwIHa5SnDiqBHY3pXwhYgQNY5470ts3BMXmyE00d+AuJXNHtYTbA==" saltValue="jS/vdFa8CQvnX/+abioA4g==" spinCount="100000" sheet="1" objects="1" scenarios="1"/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E27E4-788F-4100-8189-D1CDF180A840}">
  <dimension ref="A1:IE110"/>
  <sheetViews>
    <sheetView zoomScale="80" zoomScaleNormal="80" workbookViewId="0">
      <selection activeCell="B9" sqref="B9 D9"/>
    </sheetView>
  </sheetViews>
  <sheetFormatPr baseColWidth="10" defaultColWidth="11.42578125" defaultRowHeight="15.75" x14ac:dyDescent="0.25"/>
  <cols>
    <col min="2" max="2" width="12" style="1" customWidth="1"/>
    <col min="3" max="3" width="154.5703125" customWidth="1"/>
    <col min="5" max="5" width="29.42578125" style="36" customWidth="1"/>
    <col min="6" max="6" width="25.28515625" style="36" customWidth="1"/>
  </cols>
  <sheetData>
    <row r="1" spans="1:239" s="3" customFormat="1" x14ac:dyDescent="0.25">
      <c r="B1" s="70" t="s">
        <v>9</v>
      </c>
      <c r="C1" s="71"/>
      <c r="D1" s="71"/>
      <c r="E1" s="71"/>
      <c r="F1" s="71"/>
      <c r="G1" s="71"/>
      <c r="H1" s="71"/>
      <c r="I1" s="72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</row>
    <row r="2" spans="1:239" s="5" customFormat="1" ht="16.5" thickBot="1" x14ac:dyDescent="0.3">
      <c r="B2" s="4"/>
      <c r="C2" s="17"/>
      <c r="D2" s="25"/>
      <c r="E2" s="30"/>
      <c r="F2" s="30"/>
      <c r="G2" s="75"/>
      <c r="H2" s="75"/>
      <c r="I2" s="76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</row>
    <row r="3" spans="1:239" s="5" customFormat="1" ht="16.5" thickBot="1" x14ac:dyDescent="0.3">
      <c r="A3" s="43" t="s">
        <v>120</v>
      </c>
      <c r="B3" s="4" t="s">
        <v>121</v>
      </c>
      <c r="C3" s="19"/>
      <c r="D3" s="16" t="s">
        <v>10</v>
      </c>
      <c r="E3" s="29" t="s">
        <v>116</v>
      </c>
      <c r="F3" s="29" t="s">
        <v>117</v>
      </c>
      <c r="G3" s="77" t="s">
        <v>11</v>
      </c>
      <c r="H3" s="77"/>
      <c r="I3" s="78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</row>
    <row r="4" spans="1:239" s="7" customFormat="1" x14ac:dyDescent="0.25">
      <c r="A4" s="60" t="s">
        <v>1</v>
      </c>
      <c r="B4" s="24"/>
      <c r="C4" s="6" t="s">
        <v>12</v>
      </c>
      <c r="D4" s="13"/>
      <c r="E4" s="31"/>
      <c r="F4" s="31"/>
      <c r="G4" s="14"/>
      <c r="H4" s="14"/>
      <c r="I4" s="15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</row>
    <row r="5" spans="1:239" x14ac:dyDescent="0.25">
      <c r="A5" s="63" t="s">
        <v>122</v>
      </c>
      <c r="B5" s="61" t="s">
        <v>13</v>
      </c>
      <c r="C5" s="44" t="s">
        <v>14</v>
      </c>
      <c r="D5" s="93"/>
      <c r="E5" s="42" t="str">
        <f>IF(B5="A","K.O.","10")</f>
        <v>K.O.</v>
      </c>
      <c r="F5" s="42" t="str">
        <f>IF(AND(B5="B",D5="Ja"),10,IF(AND(B5="A",D5="Nein"),"Bitte bestätigen",""))</f>
        <v/>
      </c>
      <c r="G5" s="98"/>
      <c r="H5" s="98"/>
      <c r="I5" s="99"/>
    </row>
    <row r="6" spans="1:239" x14ac:dyDescent="0.25">
      <c r="A6" s="64" t="s">
        <v>123</v>
      </c>
      <c r="B6" s="62" t="s">
        <v>13</v>
      </c>
      <c r="C6" s="45" t="s">
        <v>15</v>
      </c>
      <c r="D6" s="93"/>
      <c r="E6" s="42" t="str">
        <f t="shared" ref="E6:E34" si="0">IF(B6="A","K.O.","10")</f>
        <v>K.O.</v>
      </c>
      <c r="F6" s="42" t="str">
        <f>IF(AND(B6="B",D6="Ja"),10,IF(AND(B6="A",D6="Nein"),"Bitte bestätigen",""))</f>
        <v/>
      </c>
      <c r="G6" s="98"/>
      <c r="H6" s="98"/>
      <c r="I6" s="99"/>
    </row>
    <row r="7" spans="1:239" x14ac:dyDescent="0.25">
      <c r="A7" s="64" t="s">
        <v>124</v>
      </c>
      <c r="B7" s="62" t="s">
        <v>13</v>
      </c>
      <c r="C7" s="46" t="s">
        <v>16</v>
      </c>
      <c r="D7" s="93"/>
      <c r="E7" s="42" t="str">
        <f t="shared" si="0"/>
        <v>K.O.</v>
      </c>
      <c r="F7" s="42" t="str">
        <f t="shared" ref="F7:F34" si="1">IF(AND(B7="B",D7="Ja"),10,IF(AND(B7="A",D7="Nein"),"Bitte bestätigen",""))</f>
        <v/>
      </c>
      <c r="G7" s="100"/>
      <c r="H7" s="100"/>
      <c r="I7" s="101"/>
    </row>
    <row r="8" spans="1:239" x14ac:dyDescent="0.25">
      <c r="A8" s="64" t="s">
        <v>125</v>
      </c>
      <c r="B8" s="62" t="s">
        <v>13</v>
      </c>
      <c r="C8" s="46" t="s">
        <v>17</v>
      </c>
      <c r="D8" s="93"/>
      <c r="E8" s="42" t="str">
        <f t="shared" si="0"/>
        <v>K.O.</v>
      </c>
      <c r="F8" s="42" t="str">
        <f t="shared" si="1"/>
        <v/>
      </c>
      <c r="G8" s="100"/>
      <c r="H8" s="100"/>
      <c r="I8" s="101"/>
    </row>
    <row r="9" spans="1:239" x14ac:dyDescent="0.25">
      <c r="A9" s="64" t="s">
        <v>126</v>
      </c>
      <c r="B9" s="62" t="s">
        <v>18</v>
      </c>
      <c r="C9" s="46" t="s">
        <v>19</v>
      </c>
      <c r="D9" s="96"/>
      <c r="E9" s="39" t="str">
        <f t="shared" si="0"/>
        <v>10</v>
      </c>
      <c r="F9" s="39" t="str">
        <f t="shared" si="1"/>
        <v/>
      </c>
      <c r="G9" s="100"/>
      <c r="H9" s="100"/>
      <c r="I9" s="101"/>
    </row>
    <row r="10" spans="1:239" x14ac:dyDescent="0.25">
      <c r="A10" s="64" t="s">
        <v>127</v>
      </c>
      <c r="B10" s="62" t="s">
        <v>13</v>
      </c>
      <c r="C10" s="46" t="s">
        <v>20</v>
      </c>
      <c r="D10" s="96"/>
      <c r="E10" s="42" t="str">
        <f t="shared" si="0"/>
        <v>K.O.</v>
      </c>
      <c r="F10" s="42" t="str">
        <f t="shared" si="1"/>
        <v/>
      </c>
      <c r="G10" s="100"/>
      <c r="H10" s="100"/>
      <c r="I10" s="101"/>
    </row>
    <row r="11" spans="1:239" x14ac:dyDescent="0.25">
      <c r="A11" s="64" t="s">
        <v>128</v>
      </c>
      <c r="B11" s="62" t="s">
        <v>13</v>
      </c>
      <c r="C11" s="46" t="s">
        <v>21</v>
      </c>
      <c r="D11" s="96"/>
      <c r="E11" s="42" t="str">
        <f t="shared" si="0"/>
        <v>K.O.</v>
      </c>
      <c r="F11" s="42" t="str">
        <f t="shared" si="1"/>
        <v/>
      </c>
      <c r="G11" s="100"/>
      <c r="H11" s="100"/>
      <c r="I11" s="101"/>
    </row>
    <row r="12" spans="1:239" ht="47.25" x14ac:dyDescent="0.25">
      <c r="A12" s="64" t="s">
        <v>129</v>
      </c>
      <c r="B12" s="62" t="s">
        <v>13</v>
      </c>
      <c r="C12" s="44" t="s">
        <v>115</v>
      </c>
      <c r="D12" s="94"/>
      <c r="E12" s="42" t="str">
        <f t="shared" si="0"/>
        <v>K.O.</v>
      </c>
      <c r="F12" s="42" t="str">
        <f t="shared" si="1"/>
        <v/>
      </c>
      <c r="G12" s="100"/>
      <c r="H12" s="100"/>
      <c r="I12" s="101"/>
    </row>
    <row r="13" spans="1:239" x14ac:dyDescent="0.25">
      <c r="A13" s="64" t="s">
        <v>130</v>
      </c>
      <c r="B13" s="62" t="s">
        <v>13</v>
      </c>
      <c r="C13" s="44" t="s">
        <v>22</v>
      </c>
      <c r="D13" s="94"/>
      <c r="E13" s="42" t="str">
        <f t="shared" si="0"/>
        <v>K.O.</v>
      </c>
      <c r="F13" s="42" t="str">
        <f t="shared" si="1"/>
        <v/>
      </c>
      <c r="G13" s="102"/>
      <c r="H13" s="102"/>
      <c r="I13" s="103"/>
    </row>
    <row r="14" spans="1:239" x14ac:dyDescent="0.25">
      <c r="A14" s="64" t="s">
        <v>131</v>
      </c>
      <c r="B14" s="62" t="s">
        <v>13</v>
      </c>
      <c r="C14" s="44" t="s">
        <v>23</v>
      </c>
      <c r="D14" s="94"/>
      <c r="E14" s="42" t="str">
        <f t="shared" si="0"/>
        <v>K.O.</v>
      </c>
      <c r="F14" s="42" t="str">
        <f t="shared" si="1"/>
        <v/>
      </c>
      <c r="G14" s="102"/>
      <c r="H14" s="102"/>
      <c r="I14" s="103"/>
    </row>
    <row r="15" spans="1:239" x14ac:dyDescent="0.25">
      <c r="A15" s="64" t="s">
        <v>132</v>
      </c>
      <c r="B15" s="62" t="s">
        <v>18</v>
      </c>
      <c r="C15" s="46" t="s">
        <v>24</v>
      </c>
      <c r="D15" s="97"/>
      <c r="E15" s="39" t="str">
        <f t="shared" si="0"/>
        <v>10</v>
      </c>
      <c r="F15" s="39" t="str">
        <f t="shared" si="1"/>
        <v/>
      </c>
      <c r="G15" s="102"/>
      <c r="H15" s="102"/>
      <c r="I15" s="103"/>
    </row>
    <row r="16" spans="1:239" ht="31.5" x14ac:dyDescent="0.25">
      <c r="A16" s="64" t="s">
        <v>133</v>
      </c>
      <c r="B16" s="62" t="s">
        <v>13</v>
      </c>
      <c r="C16" s="44" t="s">
        <v>25</v>
      </c>
      <c r="D16" s="94"/>
      <c r="E16" s="42" t="str">
        <f t="shared" si="0"/>
        <v>K.O.</v>
      </c>
      <c r="F16" s="42" t="str">
        <f t="shared" si="1"/>
        <v/>
      </c>
      <c r="G16" s="102"/>
      <c r="H16" s="102"/>
      <c r="I16" s="103"/>
    </row>
    <row r="17" spans="1:9" ht="31.5" x14ac:dyDescent="0.25">
      <c r="A17" s="64" t="s">
        <v>134</v>
      </c>
      <c r="B17" s="62" t="s">
        <v>13</v>
      </c>
      <c r="C17" s="44" t="s">
        <v>26</v>
      </c>
      <c r="D17" s="94"/>
      <c r="E17" s="42" t="str">
        <f t="shared" si="0"/>
        <v>K.O.</v>
      </c>
      <c r="F17" s="42" t="str">
        <f t="shared" si="1"/>
        <v/>
      </c>
      <c r="G17" s="102"/>
      <c r="H17" s="102"/>
      <c r="I17" s="103"/>
    </row>
    <row r="18" spans="1:9" x14ac:dyDescent="0.25">
      <c r="A18" s="64" t="s">
        <v>135</v>
      </c>
      <c r="B18" s="62" t="s">
        <v>13</v>
      </c>
      <c r="C18" s="44" t="s">
        <v>27</v>
      </c>
      <c r="D18" s="97"/>
      <c r="E18" s="42" t="str">
        <f t="shared" si="0"/>
        <v>K.O.</v>
      </c>
      <c r="F18" s="42" t="str">
        <f t="shared" si="1"/>
        <v/>
      </c>
      <c r="G18" s="102"/>
      <c r="H18" s="102"/>
      <c r="I18" s="103"/>
    </row>
    <row r="19" spans="1:9" x14ac:dyDescent="0.25">
      <c r="A19" s="64" t="s">
        <v>136</v>
      </c>
      <c r="B19" s="62" t="s">
        <v>13</v>
      </c>
      <c r="C19" s="47" t="s">
        <v>28</v>
      </c>
      <c r="D19" s="94"/>
      <c r="E19" s="42" t="str">
        <f t="shared" si="0"/>
        <v>K.O.</v>
      </c>
      <c r="F19" s="42" t="str">
        <f t="shared" si="1"/>
        <v/>
      </c>
      <c r="G19" s="102"/>
      <c r="H19" s="102"/>
      <c r="I19" s="103"/>
    </row>
    <row r="20" spans="1:9" x14ac:dyDescent="0.25">
      <c r="A20" s="64" t="s">
        <v>137</v>
      </c>
      <c r="B20" s="62" t="s">
        <v>13</v>
      </c>
      <c r="C20" s="44" t="s">
        <v>29</v>
      </c>
      <c r="D20" s="94"/>
      <c r="E20" s="42" t="str">
        <f t="shared" si="0"/>
        <v>K.O.</v>
      </c>
      <c r="F20" s="42" t="str">
        <f t="shared" si="1"/>
        <v/>
      </c>
      <c r="G20" s="102"/>
      <c r="H20" s="102"/>
      <c r="I20" s="103"/>
    </row>
    <row r="21" spans="1:9" x14ac:dyDescent="0.25">
      <c r="A21" s="64" t="s">
        <v>138</v>
      </c>
      <c r="B21" s="62" t="s">
        <v>13</v>
      </c>
      <c r="C21" s="44" t="s">
        <v>30</v>
      </c>
      <c r="D21" s="94"/>
      <c r="E21" s="42" t="str">
        <f t="shared" si="0"/>
        <v>K.O.</v>
      </c>
      <c r="F21" s="42" t="str">
        <f t="shared" si="1"/>
        <v/>
      </c>
      <c r="G21" s="102"/>
      <c r="H21" s="102"/>
      <c r="I21" s="103"/>
    </row>
    <row r="22" spans="1:9" x14ac:dyDescent="0.25">
      <c r="A22" s="64" t="s">
        <v>139</v>
      </c>
      <c r="B22" s="62" t="s">
        <v>13</v>
      </c>
      <c r="C22" s="44" t="s">
        <v>31</v>
      </c>
      <c r="D22" s="94"/>
      <c r="E22" s="42" t="str">
        <f t="shared" si="0"/>
        <v>K.O.</v>
      </c>
      <c r="F22" s="42" t="str">
        <f t="shared" si="1"/>
        <v/>
      </c>
      <c r="G22" s="102"/>
      <c r="H22" s="102"/>
      <c r="I22" s="103"/>
    </row>
    <row r="23" spans="1:9" x14ac:dyDescent="0.25">
      <c r="A23" s="64" t="s">
        <v>140</v>
      </c>
      <c r="B23" s="62" t="s">
        <v>13</v>
      </c>
      <c r="C23" s="44" t="s">
        <v>32</v>
      </c>
      <c r="D23" s="95"/>
      <c r="E23" s="42" t="str">
        <f t="shared" si="0"/>
        <v>K.O.</v>
      </c>
      <c r="F23" s="42" t="str">
        <f t="shared" si="1"/>
        <v/>
      </c>
      <c r="G23" s="102"/>
      <c r="H23" s="102"/>
      <c r="I23" s="103"/>
    </row>
    <row r="24" spans="1:9" x14ac:dyDescent="0.25">
      <c r="A24" s="64" t="s">
        <v>141</v>
      </c>
      <c r="B24" s="62" t="s">
        <v>18</v>
      </c>
      <c r="C24" s="44" t="s">
        <v>33</v>
      </c>
      <c r="D24" s="94"/>
      <c r="E24" s="39" t="str">
        <f t="shared" si="0"/>
        <v>10</v>
      </c>
      <c r="F24" s="39" t="str">
        <f t="shared" si="1"/>
        <v/>
      </c>
      <c r="G24" s="102"/>
      <c r="H24" s="102"/>
      <c r="I24" s="103"/>
    </row>
    <row r="25" spans="1:9" x14ac:dyDescent="0.25">
      <c r="A25" s="64" t="s">
        <v>142</v>
      </c>
      <c r="B25" s="62" t="s">
        <v>13</v>
      </c>
      <c r="C25" s="44" t="s">
        <v>100</v>
      </c>
      <c r="D25" s="94"/>
      <c r="E25" s="42" t="str">
        <f t="shared" si="0"/>
        <v>K.O.</v>
      </c>
      <c r="F25" s="42" t="str">
        <f t="shared" si="1"/>
        <v/>
      </c>
      <c r="G25" s="102"/>
      <c r="H25" s="102"/>
      <c r="I25" s="103"/>
    </row>
    <row r="26" spans="1:9" x14ac:dyDescent="0.25">
      <c r="A26" s="64" t="s">
        <v>143</v>
      </c>
      <c r="B26" s="62" t="s">
        <v>13</v>
      </c>
      <c r="C26" s="44" t="s">
        <v>101</v>
      </c>
      <c r="D26" s="95"/>
      <c r="E26" s="39" t="str">
        <f t="shared" si="0"/>
        <v>K.O.</v>
      </c>
      <c r="F26" s="39" t="str">
        <f t="shared" si="1"/>
        <v/>
      </c>
      <c r="G26" s="102"/>
      <c r="H26" s="102"/>
      <c r="I26" s="103"/>
    </row>
    <row r="27" spans="1:9" x14ac:dyDescent="0.25">
      <c r="A27" s="64" t="s">
        <v>144</v>
      </c>
      <c r="B27" s="62" t="s">
        <v>18</v>
      </c>
      <c r="C27" s="44" t="s">
        <v>102</v>
      </c>
      <c r="D27" s="95"/>
      <c r="E27" s="39" t="str">
        <f t="shared" si="0"/>
        <v>10</v>
      </c>
      <c r="F27" s="39" t="str">
        <f t="shared" si="1"/>
        <v/>
      </c>
      <c r="G27" s="102"/>
      <c r="H27" s="102"/>
      <c r="I27" s="103"/>
    </row>
    <row r="28" spans="1:9" x14ac:dyDescent="0.25">
      <c r="A28" s="64" t="s">
        <v>145</v>
      </c>
      <c r="B28" s="62" t="s">
        <v>13</v>
      </c>
      <c r="C28" s="44" t="s">
        <v>34</v>
      </c>
      <c r="D28" s="95"/>
      <c r="E28" s="42" t="str">
        <f t="shared" si="0"/>
        <v>K.O.</v>
      </c>
      <c r="F28" s="42" t="str">
        <f t="shared" si="1"/>
        <v/>
      </c>
      <c r="G28" s="102"/>
      <c r="H28" s="102"/>
      <c r="I28" s="103"/>
    </row>
    <row r="29" spans="1:9" x14ac:dyDescent="0.25">
      <c r="A29" s="64" t="s">
        <v>146</v>
      </c>
      <c r="B29" s="62" t="s">
        <v>13</v>
      </c>
      <c r="C29" s="47" t="s">
        <v>103</v>
      </c>
      <c r="D29" s="94"/>
      <c r="E29" s="42" t="str">
        <f t="shared" si="0"/>
        <v>K.O.</v>
      </c>
      <c r="F29" s="42" t="str">
        <f t="shared" si="1"/>
        <v/>
      </c>
      <c r="G29" s="102"/>
      <c r="H29" s="102"/>
      <c r="I29" s="103"/>
    </row>
    <row r="30" spans="1:9" x14ac:dyDescent="0.25">
      <c r="A30" s="64" t="s">
        <v>147</v>
      </c>
      <c r="B30" s="62" t="s">
        <v>18</v>
      </c>
      <c r="C30" s="44" t="s">
        <v>35</v>
      </c>
      <c r="D30" s="94"/>
      <c r="E30" s="39" t="str">
        <f t="shared" si="0"/>
        <v>10</v>
      </c>
      <c r="F30" s="39" t="str">
        <f t="shared" si="1"/>
        <v/>
      </c>
      <c r="G30" s="102"/>
      <c r="H30" s="102"/>
      <c r="I30" s="103"/>
    </row>
    <row r="31" spans="1:9" x14ac:dyDescent="0.25">
      <c r="A31" s="64" t="s">
        <v>148</v>
      </c>
      <c r="B31" s="62" t="s">
        <v>18</v>
      </c>
      <c r="C31" s="44" t="s">
        <v>36</v>
      </c>
      <c r="D31" s="94"/>
      <c r="E31" s="39" t="str">
        <f t="shared" si="0"/>
        <v>10</v>
      </c>
      <c r="F31" s="39" t="str">
        <f t="shared" si="1"/>
        <v/>
      </c>
      <c r="G31" s="102"/>
      <c r="H31" s="102"/>
      <c r="I31" s="103"/>
    </row>
    <row r="32" spans="1:9" x14ac:dyDescent="0.25">
      <c r="A32" s="64" t="s">
        <v>149</v>
      </c>
      <c r="B32" s="62" t="s">
        <v>13</v>
      </c>
      <c r="C32" s="44" t="s">
        <v>37</v>
      </c>
      <c r="D32" s="95"/>
      <c r="E32" s="42" t="str">
        <f t="shared" si="0"/>
        <v>K.O.</v>
      </c>
      <c r="F32" s="42" t="str">
        <f t="shared" si="1"/>
        <v/>
      </c>
      <c r="G32" s="102"/>
      <c r="H32" s="102"/>
      <c r="I32" s="103"/>
    </row>
    <row r="33" spans="1:239" x14ac:dyDescent="0.25">
      <c r="A33" s="64" t="s">
        <v>150</v>
      </c>
      <c r="B33" s="62" t="s">
        <v>18</v>
      </c>
      <c r="C33" s="44" t="s">
        <v>38</v>
      </c>
      <c r="D33" s="95"/>
      <c r="E33" s="39" t="str">
        <f t="shared" si="0"/>
        <v>10</v>
      </c>
      <c r="F33" s="39" t="str">
        <f t="shared" si="1"/>
        <v/>
      </c>
      <c r="G33" s="102"/>
      <c r="H33" s="102"/>
      <c r="I33" s="103"/>
    </row>
    <row r="34" spans="1:239" x14ac:dyDescent="0.25">
      <c r="A34" s="64" t="s">
        <v>151</v>
      </c>
      <c r="B34" s="62" t="s">
        <v>13</v>
      </c>
      <c r="C34" s="44" t="s">
        <v>39</v>
      </c>
      <c r="D34" s="95"/>
      <c r="E34" s="42" t="str">
        <f t="shared" si="0"/>
        <v>K.O.</v>
      </c>
      <c r="F34" s="42" t="str">
        <f t="shared" si="1"/>
        <v/>
      </c>
      <c r="G34" s="102"/>
      <c r="H34" s="102"/>
      <c r="I34" s="103"/>
    </row>
    <row r="35" spans="1:239" ht="31.5" x14ac:dyDescent="0.25">
      <c r="A35" s="65" t="s">
        <v>152</v>
      </c>
      <c r="B35" s="55" t="s">
        <v>13</v>
      </c>
      <c r="C35" s="44" t="s">
        <v>40</v>
      </c>
      <c r="D35" s="95"/>
      <c r="E35" s="42" t="str">
        <f>IF(B35="A","K.O.","10")</f>
        <v>K.O.</v>
      </c>
      <c r="F35" s="42" t="str">
        <f>IF(AND(B35="B",D35="Ja"),10,IF(AND(B35="A",D35="Nein"),"Bitte bestätigen",""))</f>
        <v/>
      </c>
      <c r="G35" s="102"/>
      <c r="H35" s="102"/>
      <c r="I35" s="103"/>
    </row>
    <row r="36" spans="1:239" s="5" customFormat="1" x14ac:dyDescent="0.25">
      <c r="A36" s="56"/>
      <c r="B36" s="55"/>
      <c r="C36" s="22"/>
      <c r="D36" s="48"/>
      <c r="E36" s="32"/>
      <c r="F36" s="40"/>
      <c r="G36" s="79"/>
      <c r="H36" s="80"/>
      <c r="I36" s="81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</row>
    <row r="37" spans="1:239" s="6" customFormat="1" x14ac:dyDescent="0.25">
      <c r="A37" s="58" t="s">
        <v>4</v>
      </c>
      <c r="B37" s="27"/>
      <c r="C37" s="27" t="s">
        <v>41</v>
      </c>
      <c r="D37" s="9"/>
      <c r="E37" s="33"/>
      <c r="F37" s="41"/>
      <c r="G37" s="9"/>
      <c r="H37" s="9"/>
      <c r="I37" s="20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1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</row>
    <row r="38" spans="1:239" x14ac:dyDescent="0.25">
      <c r="A38" s="66" t="s">
        <v>153</v>
      </c>
      <c r="B38" s="55" t="s">
        <v>13</v>
      </c>
      <c r="C38" s="44" t="s">
        <v>104</v>
      </c>
      <c r="D38" s="93"/>
      <c r="E38" s="42" t="str">
        <f>IF(B38="A","K.O.","10")</f>
        <v>K.O.</v>
      </c>
      <c r="F38" s="42" t="str">
        <f>IF(AND(B38="B",D38="Ja"),10,IF(AND(B38="A",D38="Nein"),"Bitte bestätigen",""))</f>
        <v/>
      </c>
      <c r="G38" s="105"/>
      <c r="H38" s="105"/>
      <c r="I38" s="104"/>
    </row>
    <row r="39" spans="1:239" ht="31.5" x14ac:dyDescent="0.25">
      <c r="A39" s="66" t="s">
        <v>154</v>
      </c>
      <c r="B39" s="55" t="s">
        <v>18</v>
      </c>
      <c r="C39" s="44" t="s">
        <v>105</v>
      </c>
      <c r="D39" s="93"/>
      <c r="E39" s="39" t="str">
        <f t="shared" ref="E39:E42" si="2">IF(B39="A","K.O.","10")</f>
        <v>10</v>
      </c>
      <c r="F39" s="39" t="str">
        <f t="shared" ref="F39:F42" si="3">IF(AND(B39="B",D39="Ja"),10,IF(AND(B39="A",D39="Nein"),"Bitte bestätigen",""))</f>
        <v/>
      </c>
      <c r="G39" s="106"/>
      <c r="H39" s="106"/>
      <c r="I39" s="107"/>
    </row>
    <row r="40" spans="1:239" x14ac:dyDescent="0.25">
      <c r="A40" s="66" t="s">
        <v>155</v>
      </c>
      <c r="B40" s="55" t="s">
        <v>13</v>
      </c>
      <c r="C40" s="46" t="s">
        <v>42</v>
      </c>
      <c r="D40" s="93"/>
      <c r="E40" s="42" t="str">
        <f t="shared" si="2"/>
        <v>K.O.</v>
      </c>
      <c r="F40" s="42" t="str">
        <f t="shared" si="3"/>
        <v/>
      </c>
      <c r="G40" s="106"/>
      <c r="H40" s="106"/>
      <c r="I40" s="107"/>
    </row>
    <row r="41" spans="1:239" ht="31.5" x14ac:dyDescent="0.25">
      <c r="A41" s="66" t="s">
        <v>156</v>
      </c>
      <c r="B41" s="55" t="s">
        <v>18</v>
      </c>
      <c r="C41" s="44" t="s">
        <v>106</v>
      </c>
      <c r="D41" s="93"/>
      <c r="E41" s="39" t="str">
        <f t="shared" si="2"/>
        <v>10</v>
      </c>
      <c r="F41" s="39" t="str">
        <f t="shared" si="3"/>
        <v/>
      </c>
      <c r="G41" s="106"/>
      <c r="H41" s="106"/>
      <c r="I41" s="107"/>
    </row>
    <row r="42" spans="1:239" x14ac:dyDescent="0.25">
      <c r="A42" s="66" t="s">
        <v>157</v>
      </c>
      <c r="B42" s="55" t="s">
        <v>13</v>
      </c>
      <c r="C42" s="46" t="s">
        <v>43</v>
      </c>
      <c r="D42" s="93"/>
      <c r="E42" s="42" t="str">
        <f t="shared" si="2"/>
        <v>K.O.</v>
      </c>
      <c r="F42" s="42" t="str">
        <f t="shared" si="3"/>
        <v/>
      </c>
      <c r="G42" s="102"/>
      <c r="H42" s="102"/>
      <c r="I42" s="103"/>
    </row>
    <row r="43" spans="1:239" s="5" customFormat="1" x14ac:dyDescent="0.25">
      <c r="A43" s="57"/>
      <c r="B43" s="55"/>
      <c r="C43" s="22"/>
      <c r="D43" s="25"/>
      <c r="E43" s="32"/>
      <c r="F43" s="32"/>
      <c r="G43" s="82"/>
      <c r="H43" s="73"/>
      <c r="I43" s="74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</row>
    <row r="44" spans="1:239" s="8" customFormat="1" x14ac:dyDescent="0.25">
      <c r="A44" s="59" t="s">
        <v>44</v>
      </c>
      <c r="B44" s="27"/>
      <c r="C44" s="27" t="s">
        <v>45</v>
      </c>
      <c r="D44" s="9"/>
      <c r="E44" s="33"/>
      <c r="F44" s="37"/>
      <c r="G44" s="67"/>
      <c r="H44" s="68"/>
      <c r="I44" s="69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</row>
    <row r="45" spans="1:239" x14ac:dyDescent="0.25">
      <c r="A45" s="66" t="s">
        <v>158</v>
      </c>
      <c r="B45" s="55" t="s">
        <v>13</v>
      </c>
      <c r="C45" s="44" t="s">
        <v>46</v>
      </c>
      <c r="D45" s="93"/>
      <c r="E45" s="42" t="str">
        <f>IF(B45="A","K.O.","10")</f>
        <v>K.O.</v>
      </c>
      <c r="F45" s="42" t="str">
        <f>IF(AND(B45="B",D45="Ja"),10,IF(AND(B45="A",D45="Nein"),"Bitte bestätigen",""))</f>
        <v/>
      </c>
      <c r="G45" s="106"/>
      <c r="H45" s="106"/>
      <c r="I45" s="107"/>
    </row>
    <row r="46" spans="1:239" x14ac:dyDescent="0.25">
      <c r="A46" s="66" t="s">
        <v>159</v>
      </c>
      <c r="B46" s="55" t="s">
        <v>13</v>
      </c>
      <c r="C46" s="47" t="s">
        <v>47</v>
      </c>
      <c r="D46" s="93"/>
      <c r="E46" s="42" t="str">
        <f t="shared" ref="E46:E49" si="4">IF(B46="A","K.O.","10")</f>
        <v>K.O.</v>
      </c>
      <c r="F46" s="42" t="str">
        <f t="shared" ref="F46:F49" si="5">IF(AND(B46="B",D46="Ja"),10,IF(AND(B46="A",D46="Nein"),"Bitte bestätigen",""))</f>
        <v/>
      </c>
      <c r="G46" s="106"/>
      <c r="H46" s="106"/>
      <c r="I46" s="107"/>
    </row>
    <row r="47" spans="1:239" x14ac:dyDescent="0.25">
      <c r="A47" s="66" t="s">
        <v>160</v>
      </c>
      <c r="B47" s="55" t="s">
        <v>18</v>
      </c>
      <c r="C47" s="44" t="s">
        <v>48</v>
      </c>
      <c r="D47" s="93"/>
      <c r="E47" s="39" t="str">
        <f t="shared" si="4"/>
        <v>10</v>
      </c>
      <c r="F47" s="39" t="str">
        <f t="shared" si="5"/>
        <v/>
      </c>
      <c r="G47" s="106"/>
      <c r="H47" s="106"/>
      <c r="I47" s="107"/>
    </row>
    <row r="48" spans="1:239" x14ac:dyDescent="0.25">
      <c r="A48" s="66" t="s">
        <v>161</v>
      </c>
      <c r="B48" s="55" t="s">
        <v>18</v>
      </c>
      <c r="C48" s="46" t="s">
        <v>49</v>
      </c>
      <c r="D48" s="93"/>
      <c r="E48" s="39" t="str">
        <f t="shared" si="4"/>
        <v>10</v>
      </c>
      <c r="F48" s="39" t="str">
        <f t="shared" si="5"/>
        <v/>
      </c>
      <c r="G48" s="106"/>
      <c r="H48" s="106"/>
      <c r="I48" s="107"/>
    </row>
    <row r="49" spans="1:239" x14ac:dyDescent="0.25">
      <c r="A49" s="66" t="s">
        <v>162</v>
      </c>
      <c r="B49" s="55" t="s">
        <v>13</v>
      </c>
      <c r="C49" s="46" t="s">
        <v>107</v>
      </c>
      <c r="D49" s="93"/>
      <c r="E49" s="42" t="str">
        <f t="shared" si="4"/>
        <v>K.O.</v>
      </c>
      <c r="F49" s="42" t="str">
        <f t="shared" si="5"/>
        <v/>
      </c>
      <c r="G49" s="102"/>
      <c r="H49" s="102"/>
      <c r="I49" s="103"/>
    </row>
    <row r="50" spans="1:239" x14ac:dyDescent="0.25">
      <c r="A50" s="57"/>
      <c r="B50" s="55"/>
      <c r="C50" s="22"/>
      <c r="D50" s="48"/>
      <c r="E50" s="32"/>
      <c r="F50" s="32"/>
      <c r="G50" s="83"/>
      <c r="H50" s="83"/>
      <c r="I50" s="84"/>
    </row>
    <row r="51" spans="1:239" s="5" customFormat="1" x14ac:dyDescent="0.25">
      <c r="A51" s="59" t="s">
        <v>50</v>
      </c>
      <c r="B51" s="27"/>
      <c r="C51" s="27" t="s">
        <v>51</v>
      </c>
      <c r="D51" s="49"/>
      <c r="E51" s="33"/>
      <c r="F51" s="37"/>
      <c r="G51" s="67"/>
      <c r="H51" s="68"/>
      <c r="I51" s="69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</row>
    <row r="52" spans="1:239" s="5" customFormat="1" x14ac:dyDescent="0.25">
      <c r="A52" s="66" t="s">
        <v>163</v>
      </c>
      <c r="B52" s="55" t="s">
        <v>13</v>
      </c>
      <c r="C52" s="44" t="s">
        <v>111</v>
      </c>
      <c r="D52" s="94"/>
      <c r="E52" s="42" t="str">
        <f>IF(B52="A","K.O.","10")</f>
        <v>K.O.</v>
      </c>
      <c r="F52" s="42" t="str">
        <f>IF(AND(B52="B",D52="Ja"),10,IF(AND(B52="A",D52="Nein"),"Bitte bestätigen",""))</f>
        <v/>
      </c>
      <c r="G52" s="106"/>
      <c r="H52" s="106"/>
      <c r="I52" s="107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</row>
    <row r="53" spans="1:239" s="5" customFormat="1" x14ac:dyDescent="0.25">
      <c r="A53" s="66" t="s">
        <v>164</v>
      </c>
      <c r="B53" s="55" t="s">
        <v>18</v>
      </c>
      <c r="C53" s="47" t="s">
        <v>112</v>
      </c>
      <c r="D53" s="94"/>
      <c r="E53" s="39" t="str">
        <f t="shared" ref="E53:E54" si="6">IF(B53="A","K.O.","10")</f>
        <v>10</v>
      </c>
      <c r="F53" s="39" t="str">
        <f t="shared" ref="F53:F54" si="7">IF(AND(B53="B",D53="Ja"),10,IF(AND(B53="A",D53="Nein"),"Bitte bestätigen",""))</f>
        <v/>
      </c>
      <c r="G53" s="106"/>
      <c r="H53" s="106"/>
      <c r="I53" s="107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</row>
    <row r="54" spans="1:239" s="5" customFormat="1" x14ac:dyDescent="0.25">
      <c r="A54" s="66" t="s">
        <v>165</v>
      </c>
      <c r="B54" s="55" t="s">
        <v>13</v>
      </c>
      <c r="C54" s="44" t="s">
        <v>113</v>
      </c>
      <c r="D54" s="94"/>
      <c r="E54" s="42" t="str">
        <f t="shared" si="6"/>
        <v>K.O.</v>
      </c>
      <c r="F54" s="42" t="str">
        <f t="shared" si="7"/>
        <v/>
      </c>
      <c r="G54" s="102"/>
      <c r="H54" s="102"/>
      <c r="I54" s="103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</row>
    <row r="55" spans="1:239" s="5" customFormat="1" x14ac:dyDescent="0.25">
      <c r="A55" s="57"/>
      <c r="B55" s="55"/>
      <c r="C55" s="22"/>
      <c r="D55" s="48"/>
      <c r="E55" s="32"/>
      <c r="F55" s="32"/>
      <c r="G55" s="83"/>
      <c r="H55" s="83"/>
      <c r="I55" s="84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</row>
    <row r="56" spans="1:239" s="5" customFormat="1" x14ac:dyDescent="0.25">
      <c r="A56" s="59" t="s">
        <v>52</v>
      </c>
      <c r="B56" s="27"/>
      <c r="C56" s="27" t="s">
        <v>114</v>
      </c>
      <c r="D56" s="50"/>
      <c r="E56" s="33"/>
      <c r="F56" s="33"/>
      <c r="G56" s="67"/>
      <c r="H56" s="68"/>
      <c r="I56" s="69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</row>
    <row r="57" spans="1:239" s="5" customFormat="1" ht="31.5" x14ac:dyDescent="0.25">
      <c r="A57" s="66" t="s">
        <v>166</v>
      </c>
      <c r="B57" s="55" t="s">
        <v>13</v>
      </c>
      <c r="C57" s="44" t="s">
        <v>53</v>
      </c>
      <c r="D57" s="94"/>
      <c r="E57" s="42" t="str">
        <f>IF(B57="A","K.O.","10")</f>
        <v>K.O.</v>
      </c>
      <c r="F57" s="42" t="str">
        <f>IF(AND(B57="B",D57="Ja"),10,IF(AND(B57="A",D57="Nein"),"Bitte bestätigen",""))</f>
        <v/>
      </c>
      <c r="G57" s="102"/>
      <c r="H57" s="102"/>
      <c r="I57" s="103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</row>
    <row r="58" spans="1:239" s="5" customFormat="1" x14ac:dyDescent="0.25">
      <c r="A58" s="66" t="s">
        <v>167</v>
      </c>
      <c r="B58" s="55" t="s">
        <v>13</v>
      </c>
      <c r="C58" s="44" t="s">
        <v>54</v>
      </c>
      <c r="D58" s="94"/>
      <c r="E58" s="42" t="str">
        <f t="shared" ref="E58:E62" si="8">IF(B58="A","K.O.","10")</f>
        <v>K.O.</v>
      </c>
      <c r="F58" s="42" t="str">
        <f t="shared" ref="F58:F62" si="9">IF(AND(B58="B",D58="Ja"),10,IF(AND(B58="A",D58="Nein"),"Bitte bestätigen",""))</f>
        <v/>
      </c>
      <c r="G58" s="102"/>
      <c r="H58" s="102"/>
      <c r="I58" s="103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</row>
    <row r="59" spans="1:239" s="5" customFormat="1" ht="47.25" x14ac:dyDescent="0.25">
      <c r="A59" s="66" t="s">
        <v>168</v>
      </c>
      <c r="B59" s="55" t="s">
        <v>13</v>
      </c>
      <c r="C59" s="44" t="s">
        <v>55</v>
      </c>
      <c r="D59" s="94"/>
      <c r="E59" s="42" t="str">
        <f t="shared" si="8"/>
        <v>K.O.</v>
      </c>
      <c r="F59" s="42" t="str">
        <f t="shared" si="9"/>
        <v/>
      </c>
      <c r="G59" s="102"/>
      <c r="H59" s="102"/>
      <c r="I59" s="103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</row>
    <row r="60" spans="1:239" s="5" customFormat="1" x14ac:dyDescent="0.25">
      <c r="A60" s="66" t="s">
        <v>169</v>
      </c>
      <c r="B60" s="55" t="s">
        <v>13</v>
      </c>
      <c r="C60" s="44" t="s">
        <v>56</v>
      </c>
      <c r="D60" s="94"/>
      <c r="E60" s="42" t="str">
        <f t="shared" si="8"/>
        <v>K.O.</v>
      </c>
      <c r="F60" s="42" t="str">
        <f t="shared" si="9"/>
        <v/>
      </c>
      <c r="G60" s="102"/>
      <c r="H60" s="102"/>
      <c r="I60" s="103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</row>
    <row r="61" spans="1:239" s="5" customFormat="1" ht="80.25" customHeight="1" x14ac:dyDescent="0.25">
      <c r="A61" s="66" t="s">
        <v>170</v>
      </c>
      <c r="B61" s="55" t="s">
        <v>13</v>
      </c>
      <c r="C61" s="44" t="s">
        <v>57</v>
      </c>
      <c r="D61" s="95"/>
      <c r="E61" s="42" t="str">
        <f t="shared" si="8"/>
        <v>K.O.</v>
      </c>
      <c r="F61" s="42" t="str">
        <f t="shared" si="9"/>
        <v/>
      </c>
      <c r="G61" s="102"/>
      <c r="H61" s="102"/>
      <c r="I61" s="103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</row>
    <row r="62" spans="1:239" s="5" customFormat="1" ht="39" customHeight="1" x14ac:dyDescent="0.25">
      <c r="A62" s="66" t="s">
        <v>171</v>
      </c>
      <c r="B62" s="55" t="s">
        <v>18</v>
      </c>
      <c r="C62" s="44" t="s">
        <v>58</v>
      </c>
      <c r="D62" s="94"/>
      <c r="E62" s="39" t="str">
        <f t="shared" si="8"/>
        <v>10</v>
      </c>
      <c r="F62" s="39" t="str">
        <f t="shared" si="9"/>
        <v/>
      </c>
      <c r="G62" s="108"/>
      <c r="H62" s="108"/>
      <c r="I62" s="109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</row>
    <row r="63" spans="1:239" s="5" customFormat="1" x14ac:dyDescent="0.25">
      <c r="A63" s="57"/>
      <c r="B63" s="55"/>
      <c r="C63" s="22"/>
      <c r="D63" s="51"/>
      <c r="E63" s="32"/>
      <c r="F63" s="32"/>
      <c r="G63" s="85"/>
      <c r="H63" s="85"/>
      <c r="I63" s="86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</row>
    <row r="64" spans="1:239" s="5" customFormat="1" x14ac:dyDescent="0.25">
      <c r="A64" s="59" t="s">
        <v>59</v>
      </c>
      <c r="B64" s="27"/>
      <c r="C64" s="27" t="s">
        <v>60</v>
      </c>
      <c r="D64" s="50"/>
      <c r="E64" s="33"/>
      <c r="F64" s="37"/>
      <c r="G64" s="67"/>
      <c r="H64" s="68"/>
      <c r="I64" s="69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</row>
    <row r="65" spans="1:239" s="5" customFormat="1" ht="31.5" x14ac:dyDescent="0.25">
      <c r="A65" s="66" t="s">
        <v>173</v>
      </c>
      <c r="B65" s="55" t="s">
        <v>13</v>
      </c>
      <c r="C65" s="44" t="s">
        <v>61</v>
      </c>
      <c r="D65" s="94"/>
      <c r="E65" s="42" t="str">
        <f>IF(B65="A","K.O.","10")</f>
        <v>K.O.</v>
      </c>
      <c r="F65" s="42" t="str">
        <f>IF(AND(B65="B",D65="Ja"),10,IF(AND(B65="A",D65="Nein"),"Bitte bestätigen",""))</f>
        <v/>
      </c>
      <c r="G65" s="102"/>
      <c r="H65" s="102"/>
      <c r="I65" s="103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</row>
    <row r="66" spans="1:239" s="5" customFormat="1" x14ac:dyDescent="0.25">
      <c r="A66" s="66" t="s">
        <v>172</v>
      </c>
      <c r="B66" s="55" t="s">
        <v>13</v>
      </c>
      <c r="C66" s="44" t="s">
        <v>62</v>
      </c>
      <c r="D66" s="94"/>
      <c r="E66" s="42" t="str">
        <f t="shared" ref="E66:E71" si="10">IF(B66="A","K.O.","10")</f>
        <v>K.O.</v>
      </c>
      <c r="F66" s="42" t="str">
        <f t="shared" ref="F66:F71" si="11">IF(AND(B66="B",D66="Ja"),10,IF(AND(B66="A",D66="Nein"),"Bitte bestätigen",""))</f>
        <v/>
      </c>
      <c r="G66" s="102"/>
      <c r="H66" s="102"/>
      <c r="I66" s="103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</row>
    <row r="67" spans="1:239" s="5" customFormat="1" x14ac:dyDescent="0.25">
      <c r="A67" s="66" t="s">
        <v>174</v>
      </c>
      <c r="B67" s="55" t="s">
        <v>13</v>
      </c>
      <c r="C67" s="44" t="s">
        <v>63</v>
      </c>
      <c r="D67" s="94"/>
      <c r="E67" s="42" t="str">
        <f t="shared" si="10"/>
        <v>K.O.</v>
      </c>
      <c r="F67" s="42" t="str">
        <f t="shared" si="11"/>
        <v/>
      </c>
      <c r="G67" s="102"/>
      <c r="H67" s="102"/>
      <c r="I67" s="103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</row>
    <row r="68" spans="1:239" s="5" customFormat="1" x14ac:dyDescent="0.25">
      <c r="A68" s="66" t="s">
        <v>175</v>
      </c>
      <c r="B68" s="55" t="s">
        <v>13</v>
      </c>
      <c r="C68" s="44" t="s">
        <v>64</v>
      </c>
      <c r="D68" s="94"/>
      <c r="E68" s="42" t="str">
        <f t="shared" si="10"/>
        <v>K.O.</v>
      </c>
      <c r="F68" s="42" t="str">
        <f t="shared" si="11"/>
        <v/>
      </c>
      <c r="G68" s="102"/>
      <c r="H68" s="102"/>
      <c r="I68" s="103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</row>
    <row r="69" spans="1:239" s="5" customFormat="1" x14ac:dyDescent="0.25">
      <c r="A69" s="66" t="s">
        <v>176</v>
      </c>
      <c r="B69" s="55" t="s">
        <v>13</v>
      </c>
      <c r="C69" s="44" t="s">
        <v>65</v>
      </c>
      <c r="D69" s="94"/>
      <c r="E69" s="42" t="str">
        <f t="shared" si="10"/>
        <v>K.O.</v>
      </c>
      <c r="F69" s="42" t="str">
        <f t="shared" si="11"/>
        <v/>
      </c>
      <c r="G69" s="102"/>
      <c r="H69" s="102"/>
      <c r="I69" s="103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</row>
    <row r="70" spans="1:239" s="5" customFormat="1" x14ac:dyDescent="0.25">
      <c r="A70" s="66" t="s">
        <v>177</v>
      </c>
      <c r="B70" s="55" t="s">
        <v>13</v>
      </c>
      <c r="C70" s="44" t="s">
        <v>66</v>
      </c>
      <c r="D70" s="94"/>
      <c r="E70" s="42" t="str">
        <f t="shared" si="10"/>
        <v>K.O.</v>
      </c>
      <c r="F70" s="42" t="str">
        <f t="shared" si="11"/>
        <v/>
      </c>
      <c r="G70" s="102"/>
      <c r="H70" s="102"/>
      <c r="I70" s="103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</row>
    <row r="71" spans="1:239" s="5" customFormat="1" x14ac:dyDescent="0.25">
      <c r="A71" s="66" t="s">
        <v>178</v>
      </c>
      <c r="B71" s="55" t="s">
        <v>18</v>
      </c>
      <c r="C71" s="44" t="s">
        <v>67</v>
      </c>
      <c r="D71" s="94"/>
      <c r="E71" s="39" t="str">
        <f t="shared" si="10"/>
        <v>10</v>
      </c>
      <c r="F71" s="39" t="str">
        <f t="shared" si="11"/>
        <v/>
      </c>
      <c r="G71" s="102"/>
      <c r="H71" s="102"/>
      <c r="I71" s="103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</row>
    <row r="72" spans="1:239" s="5" customFormat="1" x14ac:dyDescent="0.25">
      <c r="A72" s="57"/>
      <c r="B72" s="55"/>
      <c r="C72" s="22"/>
      <c r="D72" s="48"/>
      <c r="E72" s="32"/>
      <c r="F72" s="32"/>
      <c r="G72" s="83"/>
      <c r="H72" s="83"/>
      <c r="I72" s="84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</row>
    <row r="73" spans="1:239" s="8" customFormat="1" x14ac:dyDescent="0.25">
      <c r="A73" s="59" t="s">
        <v>68</v>
      </c>
      <c r="B73" s="27"/>
      <c r="C73" s="27" t="s">
        <v>69</v>
      </c>
      <c r="D73" s="52"/>
      <c r="E73" s="33"/>
      <c r="F73" s="37"/>
      <c r="G73" s="67"/>
      <c r="H73" s="68"/>
      <c r="I73" s="69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</row>
    <row r="74" spans="1:239" x14ac:dyDescent="0.25">
      <c r="A74" s="66" t="s">
        <v>179</v>
      </c>
      <c r="B74" s="55" t="s">
        <v>13</v>
      </c>
      <c r="C74" s="46" t="s">
        <v>70</v>
      </c>
      <c r="D74" s="93"/>
      <c r="E74" s="42" t="str">
        <f>IF(B74="A","K.O.","10")</f>
        <v>K.O.</v>
      </c>
      <c r="F74" s="42" t="str">
        <f>IF(AND(B74="B",D74="Ja"),10,IF(AND(B74="A",D74="Nein"),"Bitte bestätigen",""))</f>
        <v/>
      </c>
      <c r="G74" s="106"/>
      <c r="H74" s="106"/>
      <c r="I74" s="107"/>
    </row>
    <row r="75" spans="1:239" x14ac:dyDescent="0.25">
      <c r="A75" s="66" t="s">
        <v>180</v>
      </c>
      <c r="B75" s="55" t="s">
        <v>13</v>
      </c>
      <c r="C75" s="46" t="s">
        <v>71</v>
      </c>
      <c r="D75" s="93"/>
      <c r="E75" s="42" t="str">
        <f t="shared" ref="E75:E79" si="12">IF(B75="A","K.O.","10")</f>
        <v>K.O.</v>
      </c>
      <c r="F75" s="42" t="str">
        <f t="shared" ref="F75:F79" si="13">IF(AND(B75="B",D75="Ja"),10,IF(AND(B75="A",D75="Nein"),"Bitte bestätigen",""))</f>
        <v/>
      </c>
      <c r="G75" s="106"/>
      <c r="H75" s="106"/>
      <c r="I75" s="107"/>
    </row>
    <row r="76" spans="1:239" x14ac:dyDescent="0.25">
      <c r="A76" s="66" t="s">
        <v>181</v>
      </c>
      <c r="B76" s="55" t="s">
        <v>13</v>
      </c>
      <c r="C76" s="44" t="s">
        <v>72</v>
      </c>
      <c r="D76" s="93"/>
      <c r="E76" s="42" t="str">
        <f t="shared" si="12"/>
        <v>K.O.</v>
      </c>
      <c r="F76" s="42" t="str">
        <f t="shared" si="13"/>
        <v/>
      </c>
      <c r="G76" s="106"/>
      <c r="H76" s="106"/>
      <c r="I76" s="107"/>
    </row>
    <row r="77" spans="1:239" x14ac:dyDescent="0.25">
      <c r="A77" s="66" t="s">
        <v>182</v>
      </c>
      <c r="B77" s="55" t="s">
        <v>13</v>
      </c>
      <c r="C77" s="44" t="s">
        <v>73</v>
      </c>
      <c r="D77" s="93"/>
      <c r="E77" s="42" t="str">
        <f t="shared" si="12"/>
        <v>K.O.</v>
      </c>
      <c r="F77" s="42" t="str">
        <f t="shared" si="13"/>
        <v/>
      </c>
      <c r="G77" s="102"/>
      <c r="H77" s="102"/>
      <c r="I77" s="103"/>
    </row>
    <row r="78" spans="1:239" x14ac:dyDescent="0.25">
      <c r="A78" s="66" t="s">
        <v>183</v>
      </c>
      <c r="B78" s="55" t="s">
        <v>13</v>
      </c>
      <c r="C78" s="46" t="s">
        <v>74</v>
      </c>
      <c r="D78" s="93"/>
      <c r="E78" s="42" t="str">
        <f t="shared" si="12"/>
        <v>K.O.</v>
      </c>
      <c r="F78" s="42" t="str">
        <f t="shared" si="13"/>
        <v/>
      </c>
      <c r="G78" s="102"/>
      <c r="H78" s="102"/>
      <c r="I78" s="103"/>
    </row>
    <row r="79" spans="1:239" x14ac:dyDescent="0.25">
      <c r="A79" s="66" t="s">
        <v>184</v>
      </c>
      <c r="B79" s="55" t="s">
        <v>13</v>
      </c>
      <c r="C79" s="46" t="s">
        <v>108</v>
      </c>
      <c r="D79" s="93"/>
      <c r="E79" s="42" t="str">
        <f t="shared" si="12"/>
        <v>K.O.</v>
      </c>
      <c r="F79" s="42" t="str">
        <f t="shared" si="13"/>
        <v/>
      </c>
      <c r="G79" s="102"/>
      <c r="H79" s="102"/>
      <c r="I79" s="103"/>
    </row>
    <row r="80" spans="1:239" s="5" customFormat="1" x14ac:dyDescent="0.25">
      <c r="A80" s="57"/>
      <c r="B80" s="55"/>
      <c r="C80" s="22"/>
      <c r="D80" s="26"/>
      <c r="E80" s="32"/>
      <c r="F80" s="32"/>
      <c r="G80" s="73"/>
      <c r="H80" s="73"/>
      <c r="I80" s="74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</row>
    <row r="81" spans="1:239" s="5" customFormat="1" x14ac:dyDescent="0.25">
      <c r="A81" s="59" t="s">
        <v>75</v>
      </c>
      <c r="B81" s="27"/>
      <c r="C81" s="27" t="s">
        <v>76</v>
      </c>
      <c r="D81" s="20"/>
      <c r="E81" s="33"/>
      <c r="F81" s="33"/>
      <c r="G81" s="67"/>
      <c r="H81" s="68"/>
      <c r="I81" s="69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</row>
    <row r="82" spans="1:239" s="5" customFormat="1" x14ac:dyDescent="0.25">
      <c r="A82" s="66" t="s">
        <v>185</v>
      </c>
      <c r="B82" s="55" t="s">
        <v>13</v>
      </c>
      <c r="C82" s="46" t="s">
        <v>109</v>
      </c>
      <c r="D82" s="93"/>
      <c r="E82" s="42" t="str">
        <f>IF(B82="A","K.O.","10")</f>
        <v>K.O.</v>
      </c>
      <c r="F82" s="42" t="str">
        <f>IF(AND(B82="B",D82="Ja"),10,IF(AND(B82="A",D82="Nein"),"Bitte bestätigen",""))</f>
        <v/>
      </c>
      <c r="G82" s="98"/>
      <c r="H82" s="98"/>
      <c r="I82" s="99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</row>
    <row r="83" spans="1:239" s="5" customFormat="1" x14ac:dyDescent="0.25">
      <c r="A83" s="66" t="s">
        <v>186</v>
      </c>
      <c r="B83" s="55" t="s">
        <v>13</v>
      </c>
      <c r="C83" s="46" t="s">
        <v>77</v>
      </c>
      <c r="D83" s="93"/>
      <c r="E83" s="42" t="str">
        <f t="shared" ref="E83:E84" si="14">IF(B83="A","K.O.","10")</f>
        <v>K.O.</v>
      </c>
      <c r="F83" s="42" t="str">
        <f t="shared" ref="F83:F84" si="15">IF(AND(B83="B",D83="Ja"),10,IF(AND(B83="A",D83="Nein"),"Bitte bestätigen",""))</f>
        <v/>
      </c>
      <c r="G83" s="98"/>
      <c r="H83" s="98"/>
      <c r="I83" s="99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</row>
    <row r="84" spans="1:239" s="5" customFormat="1" x14ac:dyDescent="0.25">
      <c r="A84" s="66" t="s">
        <v>187</v>
      </c>
      <c r="B84" s="55" t="s">
        <v>13</v>
      </c>
      <c r="C84" s="46" t="s">
        <v>110</v>
      </c>
      <c r="D84" s="93"/>
      <c r="E84" s="42" t="str">
        <f t="shared" si="14"/>
        <v>K.O.</v>
      </c>
      <c r="F84" s="42" t="str">
        <f t="shared" si="15"/>
        <v/>
      </c>
      <c r="G84" s="98"/>
      <c r="H84" s="98"/>
      <c r="I84" s="99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</row>
    <row r="85" spans="1:239" s="5" customFormat="1" x14ac:dyDescent="0.25">
      <c r="A85" s="57"/>
      <c r="B85" s="55"/>
      <c r="C85" s="22"/>
      <c r="D85" s="18"/>
      <c r="E85" s="32"/>
      <c r="F85" s="32"/>
      <c r="G85" s="79"/>
      <c r="H85" s="80"/>
      <c r="I85" s="92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</row>
    <row r="86" spans="1:239" s="8" customFormat="1" x14ac:dyDescent="0.25">
      <c r="A86" s="59" t="s">
        <v>78</v>
      </c>
      <c r="B86" s="27"/>
      <c r="C86" s="27" t="s">
        <v>79</v>
      </c>
      <c r="D86" s="20"/>
      <c r="E86" s="33"/>
      <c r="F86" s="33"/>
      <c r="G86" s="9"/>
      <c r="H86" s="9"/>
      <c r="I86" s="28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</row>
    <row r="87" spans="1:239" x14ac:dyDescent="0.25">
      <c r="A87" s="66" t="s">
        <v>188</v>
      </c>
      <c r="B87" s="55" t="s">
        <v>13</v>
      </c>
      <c r="C87" s="46" t="s">
        <v>80</v>
      </c>
      <c r="D87" s="93"/>
      <c r="E87" s="42" t="str">
        <f>IF(B87="A","K.O.","10")</f>
        <v>K.O.</v>
      </c>
      <c r="F87" s="42" t="str">
        <f>IF(AND(B87="B",D87="Ja"),10,IF(AND(B87="A",D87="Nein"),"Bitte bestätigen",""))</f>
        <v/>
      </c>
      <c r="G87" s="98"/>
      <c r="H87" s="98"/>
      <c r="I87" s="99"/>
    </row>
    <row r="88" spans="1:239" x14ac:dyDescent="0.25">
      <c r="A88" s="66" t="s">
        <v>189</v>
      </c>
      <c r="B88" s="55" t="s">
        <v>13</v>
      </c>
      <c r="C88" s="46" t="s">
        <v>81</v>
      </c>
      <c r="D88" s="93"/>
      <c r="E88" s="42" t="str">
        <f t="shared" ref="E88:E93" si="16">IF(B88="A","K.O.","10")</f>
        <v>K.O.</v>
      </c>
      <c r="F88" s="42" t="str">
        <f t="shared" ref="F88:F92" si="17">IF(AND(B88="B",D88="Ja"),10,IF(AND(B88="A",D88="Nein"),"Bitte bestätigen",""))</f>
        <v/>
      </c>
      <c r="G88" s="98"/>
      <c r="H88" s="98"/>
      <c r="I88" s="99"/>
    </row>
    <row r="89" spans="1:239" x14ac:dyDescent="0.25">
      <c r="A89" s="66" t="s">
        <v>190</v>
      </c>
      <c r="B89" s="55" t="s">
        <v>13</v>
      </c>
      <c r="C89" s="46" t="s">
        <v>82</v>
      </c>
      <c r="D89" s="93"/>
      <c r="E89" s="42" t="str">
        <f t="shared" si="16"/>
        <v>K.O.</v>
      </c>
      <c r="F89" s="42" t="str">
        <f t="shared" si="17"/>
        <v/>
      </c>
      <c r="G89" s="102"/>
      <c r="H89" s="102"/>
      <c r="I89" s="103"/>
    </row>
    <row r="90" spans="1:239" x14ac:dyDescent="0.25">
      <c r="A90" s="66" t="s">
        <v>191</v>
      </c>
      <c r="B90" s="55" t="s">
        <v>13</v>
      </c>
      <c r="C90" s="46" t="s">
        <v>83</v>
      </c>
      <c r="D90" s="93"/>
      <c r="E90" s="42" t="str">
        <f t="shared" si="16"/>
        <v>K.O.</v>
      </c>
      <c r="F90" s="42" t="str">
        <f t="shared" si="17"/>
        <v/>
      </c>
      <c r="G90" s="102"/>
      <c r="H90" s="102"/>
      <c r="I90" s="103"/>
    </row>
    <row r="91" spans="1:239" x14ac:dyDescent="0.25">
      <c r="A91" s="66" t="s">
        <v>192</v>
      </c>
      <c r="B91" s="55" t="s">
        <v>13</v>
      </c>
      <c r="C91" s="46" t="s">
        <v>84</v>
      </c>
      <c r="D91" s="93"/>
      <c r="E91" s="42" t="str">
        <f t="shared" si="16"/>
        <v>K.O.</v>
      </c>
      <c r="F91" s="42" t="str">
        <f t="shared" si="17"/>
        <v/>
      </c>
      <c r="G91" s="102"/>
      <c r="H91" s="102"/>
      <c r="I91" s="103"/>
    </row>
    <row r="92" spans="1:239" x14ac:dyDescent="0.25">
      <c r="A92" s="66" t="s">
        <v>193</v>
      </c>
      <c r="B92" s="55" t="s">
        <v>13</v>
      </c>
      <c r="C92" s="46" t="s">
        <v>85</v>
      </c>
      <c r="D92" s="93"/>
      <c r="E92" s="42" t="str">
        <f t="shared" si="16"/>
        <v>K.O.</v>
      </c>
      <c r="F92" s="42" t="str">
        <f t="shared" si="17"/>
        <v/>
      </c>
      <c r="G92" s="102"/>
      <c r="H92" s="102"/>
      <c r="I92" s="103"/>
    </row>
    <row r="93" spans="1:239" x14ac:dyDescent="0.25">
      <c r="A93" s="66" t="s">
        <v>194</v>
      </c>
      <c r="B93" s="55" t="s">
        <v>13</v>
      </c>
      <c r="C93" s="46" t="s">
        <v>86</v>
      </c>
      <c r="D93" s="93"/>
      <c r="E93" s="42" t="str">
        <f t="shared" si="16"/>
        <v>K.O.</v>
      </c>
      <c r="F93" s="42" t="str">
        <f t="shared" ref="F93" si="18">IF(AND(B93="B",D93="Ja"),10,IF(AND(B93="A",D93="Nein"),"Bitte bestätigen",""))</f>
        <v/>
      </c>
      <c r="G93" s="102"/>
      <c r="H93" s="102"/>
      <c r="I93" s="103"/>
    </row>
    <row r="94" spans="1:239" s="5" customFormat="1" x14ac:dyDescent="0.25">
      <c r="A94" s="57"/>
      <c r="B94" s="55"/>
      <c r="C94" s="22"/>
      <c r="D94" s="48"/>
      <c r="E94" s="30"/>
      <c r="F94" s="32"/>
      <c r="G94" s="73"/>
      <c r="H94" s="73"/>
      <c r="I94" s="7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</row>
    <row r="95" spans="1:239" s="5" customFormat="1" x14ac:dyDescent="0.25">
      <c r="A95" s="59" t="s">
        <v>87</v>
      </c>
      <c r="B95" s="27"/>
      <c r="C95" s="27" t="s">
        <v>88</v>
      </c>
      <c r="D95" s="20"/>
      <c r="E95" s="33"/>
      <c r="F95" s="33"/>
      <c r="G95" s="9"/>
      <c r="H95" s="9"/>
      <c r="I95" s="28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</row>
    <row r="96" spans="1:239" s="5" customFormat="1" x14ac:dyDescent="0.25">
      <c r="A96" s="66" t="s">
        <v>195</v>
      </c>
      <c r="B96" s="55" t="s">
        <v>13</v>
      </c>
      <c r="C96" s="46" t="s">
        <v>89</v>
      </c>
      <c r="D96" s="93"/>
      <c r="E96" s="42" t="str">
        <f>IF(B96="A","K.O.","10")</f>
        <v>K.O.</v>
      </c>
      <c r="F96" s="42" t="str">
        <f>IF(AND(B96="B",D96="Ja"),10,IF(AND(B96="A",D96="Nein"),"Bitte bestätigen",""))</f>
        <v/>
      </c>
      <c r="G96" s="98"/>
      <c r="H96" s="98"/>
      <c r="I96" s="99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</row>
    <row r="97" spans="1:239" s="5" customFormat="1" x14ac:dyDescent="0.25">
      <c r="A97" s="66" t="s">
        <v>196</v>
      </c>
      <c r="B97" s="55" t="s">
        <v>13</v>
      </c>
      <c r="C97" s="46" t="s">
        <v>90</v>
      </c>
      <c r="D97" s="93"/>
      <c r="E97" s="42" t="str">
        <f t="shared" ref="E97:E99" si="19">IF(B97="A","K.O.","10")</f>
        <v>K.O.</v>
      </c>
      <c r="F97" s="42" t="str">
        <f t="shared" ref="F97:F99" si="20">IF(AND(B97="B",D97="Ja"),10,IF(AND(B97="A",D97="Nein"),"Bitte bestätigen",""))</f>
        <v/>
      </c>
      <c r="G97" s="100"/>
      <c r="H97" s="100"/>
      <c r="I97" s="101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</row>
    <row r="98" spans="1:239" s="5" customFormat="1" x14ac:dyDescent="0.25">
      <c r="A98" s="66" t="s">
        <v>197</v>
      </c>
      <c r="B98" s="55" t="s">
        <v>13</v>
      </c>
      <c r="C98" s="46" t="s">
        <v>91</v>
      </c>
      <c r="D98" s="93"/>
      <c r="E98" s="42" t="str">
        <f t="shared" si="19"/>
        <v>K.O.</v>
      </c>
      <c r="F98" s="42" t="str">
        <f t="shared" si="20"/>
        <v/>
      </c>
      <c r="G98" s="98"/>
      <c r="H98" s="98"/>
      <c r="I98" s="99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</row>
    <row r="99" spans="1:239" s="5" customFormat="1" x14ac:dyDescent="0.25">
      <c r="A99" s="66" t="s">
        <v>198</v>
      </c>
      <c r="B99" s="55" t="s">
        <v>13</v>
      </c>
      <c r="C99" s="46" t="s">
        <v>92</v>
      </c>
      <c r="D99" s="93"/>
      <c r="E99" s="42" t="str">
        <f t="shared" si="19"/>
        <v>K.O.</v>
      </c>
      <c r="F99" s="42" t="str">
        <f t="shared" si="20"/>
        <v/>
      </c>
      <c r="G99" s="102"/>
      <c r="H99" s="102"/>
      <c r="I99" s="103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</row>
    <row r="100" spans="1:239" s="5" customFormat="1" x14ac:dyDescent="0.25">
      <c r="A100" s="57"/>
      <c r="B100" s="55"/>
      <c r="C100" s="22"/>
      <c r="D100" s="48"/>
      <c r="E100" s="32"/>
      <c r="F100" s="32"/>
      <c r="G100" s="73"/>
      <c r="H100" s="73"/>
      <c r="I100" s="74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</row>
    <row r="101" spans="1:239" s="6" customFormat="1" x14ac:dyDescent="0.25">
      <c r="A101" s="59" t="s">
        <v>93</v>
      </c>
      <c r="B101" s="27"/>
      <c r="C101" s="27" t="s">
        <v>94</v>
      </c>
      <c r="D101" s="20"/>
      <c r="E101" s="33"/>
      <c r="F101" s="33"/>
      <c r="G101" s="67"/>
      <c r="H101" s="68"/>
      <c r="I101" s="69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1"/>
      <c r="HK101" s="12"/>
      <c r="HL101" s="12"/>
      <c r="HM101" s="12"/>
      <c r="HN101" s="12"/>
      <c r="HO101" s="12"/>
      <c r="HP101" s="12"/>
      <c r="HQ101" s="12"/>
      <c r="HR101" s="12"/>
      <c r="HS101" s="12"/>
      <c r="HT101" s="12"/>
      <c r="HU101" s="12"/>
      <c r="HV101" s="12"/>
      <c r="HW101" s="12"/>
      <c r="HX101" s="12"/>
      <c r="HY101" s="12"/>
      <c r="HZ101" s="12"/>
      <c r="IA101" s="12"/>
      <c r="IB101" s="12"/>
      <c r="IC101" s="12"/>
      <c r="ID101" s="12"/>
      <c r="IE101" s="12"/>
    </row>
    <row r="102" spans="1:239" s="8" customFormat="1" x14ac:dyDescent="0.25">
      <c r="A102" s="66" t="s">
        <v>199</v>
      </c>
      <c r="B102" s="55" t="s">
        <v>13</v>
      </c>
      <c r="C102" s="46" t="s">
        <v>95</v>
      </c>
      <c r="D102" s="93"/>
      <c r="E102" s="42" t="str">
        <f>IF(B102="A","K.O.","10")</f>
        <v>K.O.</v>
      </c>
      <c r="F102" s="42" t="str">
        <f>IF(AND(B102="B",D102="Ja"),10,IF(AND(B102="A",D102="Nein"),"Bitte bestätigen",""))</f>
        <v/>
      </c>
      <c r="G102" s="98"/>
      <c r="H102" s="98"/>
      <c r="I102" s="99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</row>
    <row r="103" spans="1:239" x14ac:dyDescent="0.25">
      <c r="A103" s="66" t="s">
        <v>200</v>
      </c>
      <c r="B103" s="55" t="s">
        <v>13</v>
      </c>
      <c r="C103" s="46" t="s">
        <v>96</v>
      </c>
      <c r="D103" s="93"/>
      <c r="E103" s="42" t="str">
        <f t="shared" ref="E103:E107" si="21">IF(B103="A","K.O.","10")</f>
        <v>K.O.</v>
      </c>
      <c r="F103" s="42" t="str">
        <f t="shared" ref="F103:F107" si="22">IF(AND(B103="B",D103="Ja"),10,IF(AND(B103="A",D103="Nein"),"Bitte bestätigen",""))</f>
        <v/>
      </c>
      <c r="G103" s="98"/>
      <c r="H103" s="98"/>
      <c r="I103" s="99"/>
    </row>
    <row r="104" spans="1:239" x14ac:dyDescent="0.25">
      <c r="A104" s="66" t="s">
        <v>201</v>
      </c>
      <c r="B104" s="55" t="s">
        <v>13</v>
      </c>
      <c r="C104" s="46" t="s">
        <v>97</v>
      </c>
      <c r="D104" s="93"/>
      <c r="E104" s="42" t="str">
        <f t="shared" si="21"/>
        <v>K.O.</v>
      </c>
      <c r="F104" s="42" t="str">
        <f t="shared" si="22"/>
        <v/>
      </c>
      <c r="G104" s="102"/>
      <c r="H104" s="102"/>
      <c r="I104" s="103"/>
    </row>
    <row r="105" spans="1:239" x14ac:dyDescent="0.25">
      <c r="A105" s="66" t="s">
        <v>202</v>
      </c>
      <c r="B105" s="55" t="s">
        <v>13</v>
      </c>
      <c r="C105" s="46" t="s">
        <v>98</v>
      </c>
      <c r="D105" s="93"/>
      <c r="E105" s="42" t="str">
        <f t="shared" si="21"/>
        <v>K.O.</v>
      </c>
      <c r="F105" s="42" t="str">
        <f t="shared" si="22"/>
        <v/>
      </c>
      <c r="G105" s="102"/>
      <c r="H105" s="102"/>
      <c r="I105" s="103"/>
    </row>
    <row r="106" spans="1:239" x14ac:dyDescent="0.25">
      <c r="A106" s="66" t="s">
        <v>203</v>
      </c>
      <c r="B106" s="55" t="s">
        <v>13</v>
      </c>
      <c r="C106" s="46" t="s">
        <v>205</v>
      </c>
      <c r="D106" s="93"/>
      <c r="E106" s="42" t="str">
        <f t="shared" si="21"/>
        <v>K.O.</v>
      </c>
      <c r="F106" s="42" t="str">
        <f t="shared" si="22"/>
        <v/>
      </c>
      <c r="G106" s="102"/>
      <c r="H106" s="102"/>
      <c r="I106" s="103"/>
    </row>
    <row r="107" spans="1:239" ht="16.5" thickBot="1" x14ac:dyDescent="0.3">
      <c r="A107" s="66" t="s">
        <v>204</v>
      </c>
      <c r="B107" s="55" t="s">
        <v>13</v>
      </c>
      <c r="C107" s="46" t="s">
        <v>99</v>
      </c>
      <c r="D107" s="93"/>
      <c r="E107" s="42" t="str">
        <f t="shared" si="21"/>
        <v>K.O.</v>
      </c>
      <c r="F107" s="42" t="str">
        <f t="shared" si="22"/>
        <v/>
      </c>
      <c r="G107" s="102"/>
      <c r="H107" s="102"/>
      <c r="I107" s="103"/>
    </row>
    <row r="108" spans="1:239" ht="16.5" thickBot="1" x14ac:dyDescent="0.3">
      <c r="A108" s="57"/>
      <c r="B108" s="55"/>
      <c r="C108" s="22"/>
      <c r="D108" s="26"/>
      <c r="E108" s="34" t="s">
        <v>118</v>
      </c>
      <c r="F108" s="38" t="s">
        <v>119</v>
      </c>
      <c r="G108" s="90"/>
      <c r="H108" s="90"/>
      <c r="I108" s="91"/>
    </row>
    <row r="109" spans="1:239" x14ac:dyDescent="0.25">
      <c r="B109" s="53"/>
      <c r="C109" s="54"/>
      <c r="D109" s="21"/>
      <c r="E109" s="35">
        <f>COUNTIF(E1:E107,"10")*10</f>
        <v>140</v>
      </c>
      <c r="F109" s="35">
        <f>COUNTIF(F1:F107,"10")*10</f>
        <v>0</v>
      </c>
      <c r="G109" s="87"/>
      <c r="H109" s="88"/>
      <c r="I109" s="89"/>
    </row>
    <row r="110" spans="1:239" x14ac:dyDescent="0.25">
      <c r="C110" s="2"/>
    </row>
  </sheetData>
  <sheetProtection algorithmName="SHA-512" hashValue="gYvC29XISE6e78LHA7xDCIYBcoy1pAydSLzPzXcI8HXENQdLG0qaJIyWcHLwGMEaBpGuegXJ8O3spExn0TumoA==" saltValue="4cQ0P3EJmXhRNpcXRr5f3w==" spinCount="100000" sheet="1" objects="1" scenarios="1"/>
  <mergeCells count="46">
    <mergeCell ref="G109:I109"/>
    <mergeCell ref="G108:I108"/>
    <mergeCell ref="G56:I56"/>
    <mergeCell ref="G94:I94"/>
    <mergeCell ref="G87:I87"/>
    <mergeCell ref="G88:I88"/>
    <mergeCell ref="G96:I96"/>
    <mergeCell ref="G98:I98"/>
    <mergeCell ref="G100:I100"/>
    <mergeCell ref="G102:I102"/>
    <mergeCell ref="G103:I103"/>
    <mergeCell ref="G76:I76"/>
    <mergeCell ref="G82:I82"/>
    <mergeCell ref="G83:I83"/>
    <mergeCell ref="G84:I84"/>
    <mergeCell ref="G85:I85"/>
    <mergeCell ref="G74:I74"/>
    <mergeCell ref="G75:I75"/>
    <mergeCell ref="G53:I53"/>
    <mergeCell ref="G44:I44"/>
    <mergeCell ref="G73:I73"/>
    <mergeCell ref="G64:I64"/>
    <mergeCell ref="G48:I48"/>
    <mergeCell ref="G51:I51"/>
    <mergeCell ref="G52:I52"/>
    <mergeCell ref="G50:I50"/>
    <mergeCell ref="G72:I72"/>
    <mergeCell ref="G63:I63"/>
    <mergeCell ref="G55:I55"/>
    <mergeCell ref="G62:I62"/>
    <mergeCell ref="G81:I81"/>
    <mergeCell ref="G101:I101"/>
    <mergeCell ref="B1:I1"/>
    <mergeCell ref="G5:I5"/>
    <mergeCell ref="G6:I6"/>
    <mergeCell ref="G80:I80"/>
    <mergeCell ref="G2:I2"/>
    <mergeCell ref="G3:I3"/>
    <mergeCell ref="G40:I40"/>
    <mergeCell ref="G41:I41"/>
    <mergeCell ref="G45:I45"/>
    <mergeCell ref="G46:I46"/>
    <mergeCell ref="G47:I47"/>
    <mergeCell ref="G36:I36"/>
    <mergeCell ref="G43:I43"/>
    <mergeCell ref="G39:I39"/>
  </mergeCells>
  <conditionalFormatting sqref="E5:E8">
    <cfRule type="expression" dxfId="54" priority="76">
      <formula>AND(A5="B",C5="Ja")</formula>
    </cfRule>
    <cfRule type="expression" dxfId="53" priority="75">
      <formula>AND(A5="A",C5="Nein")</formula>
    </cfRule>
  </conditionalFormatting>
  <conditionalFormatting sqref="E10:E14">
    <cfRule type="expression" dxfId="52" priority="67">
      <formula>AND(A10="A",C10="Nein")</formula>
    </cfRule>
    <cfRule type="expression" dxfId="51" priority="68">
      <formula>AND(A10="B",C10="Ja")</formula>
    </cfRule>
  </conditionalFormatting>
  <conditionalFormatting sqref="E16:E23">
    <cfRule type="expression" dxfId="50" priority="57">
      <formula>AND(A16="A",C16="Nein")</formula>
    </cfRule>
    <cfRule type="expression" dxfId="49" priority="58">
      <formula>AND(A16="B",C16="Ja")</formula>
    </cfRule>
  </conditionalFormatting>
  <conditionalFormatting sqref="E25">
    <cfRule type="expression" dxfId="48" priority="55">
      <formula>AND(A25="A",C25="Nein")</formula>
    </cfRule>
    <cfRule type="expression" dxfId="47" priority="56">
      <formula>AND(A25="B",C25="Ja")</formula>
    </cfRule>
  </conditionalFormatting>
  <conditionalFormatting sqref="E28:E29">
    <cfRule type="expression" dxfId="46" priority="53">
      <formula>AND(A28="A",C28="Nein")</formula>
    </cfRule>
    <cfRule type="expression" dxfId="45" priority="54">
      <formula>AND(A28="B",C28="Ja")</formula>
    </cfRule>
  </conditionalFormatting>
  <conditionalFormatting sqref="E32">
    <cfRule type="expression" dxfId="44" priority="52">
      <formula>AND(A32="B",C32="Ja")</formula>
    </cfRule>
    <cfRule type="expression" dxfId="43" priority="51">
      <formula>AND(A32="A",C32="Nein")</formula>
    </cfRule>
  </conditionalFormatting>
  <conditionalFormatting sqref="E34:E35">
    <cfRule type="expression" dxfId="42" priority="48">
      <formula>AND(A34="B",C34="Ja")</formula>
    </cfRule>
    <cfRule type="expression" dxfId="41" priority="47">
      <formula>AND(A34="A",C34="Nein")</formula>
    </cfRule>
  </conditionalFormatting>
  <conditionalFormatting sqref="E38">
    <cfRule type="expression" dxfId="40" priority="46">
      <formula>AND(A38="B",C38="Ja")</formula>
    </cfRule>
    <cfRule type="expression" dxfId="39" priority="45">
      <formula>AND(A38="A",C38="Nein")</formula>
    </cfRule>
  </conditionalFormatting>
  <conditionalFormatting sqref="E40">
    <cfRule type="expression" dxfId="38" priority="43">
      <formula>AND(A40="A",C40="Nein")</formula>
    </cfRule>
    <cfRule type="expression" dxfId="37" priority="44">
      <formula>AND(A40="B",C40="Ja")</formula>
    </cfRule>
  </conditionalFormatting>
  <conditionalFormatting sqref="E42">
    <cfRule type="expression" dxfId="36" priority="42">
      <formula>AND(A42="B",C42="Ja")</formula>
    </cfRule>
    <cfRule type="expression" dxfId="35" priority="41">
      <formula>AND(A42="A",C42="Nein")</formula>
    </cfRule>
  </conditionalFormatting>
  <conditionalFormatting sqref="E45:E46">
    <cfRule type="expression" dxfId="34" priority="38">
      <formula>AND(A45="B",C45="Ja")</formula>
    </cfRule>
    <cfRule type="expression" dxfId="33" priority="37">
      <formula>AND(A45="A",C45="Nein")</formula>
    </cfRule>
  </conditionalFormatting>
  <conditionalFormatting sqref="E49">
    <cfRule type="expression" dxfId="32" priority="36">
      <formula>AND(A49="B",C49="Ja")</formula>
    </cfRule>
    <cfRule type="expression" dxfId="31" priority="35">
      <formula>AND(A49="A",C49="Nein")</formula>
    </cfRule>
  </conditionalFormatting>
  <conditionalFormatting sqref="E52">
    <cfRule type="expression" dxfId="30" priority="33">
      <formula>AND(A52="A",C52="Nein")</formula>
    </cfRule>
    <cfRule type="expression" dxfId="29" priority="34">
      <formula>AND(A52="B",C52="Ja")</formula>
    </cfRule>
  </conditionalFormatting>
  <conditionalFormatting sqref="E54">
    <cfRule type="expression" dxfId="28" priority="31">
      <formula>AND(A54="A",C54="Nein")</formula>
    </cfRule>
    <cfRule type="expression" dxfId="27" priority="32">
      <formula>AND(A54="B",C54="Ja")</formula>
    </cfRule>
  </conditionalFormatting>
  <conditionalFormatting sqref="E57:E61">
    <cfRule type="expression" dxfId="26" priority="24">
      <formula>AND(A57="B",C57="Ja")</formula>
    </cfRule>
    <cfRule type="expression" dxfId="25" priority="23">
      <formula>AND(A57="A",C57="Nein")</formula>
    </cfRule>
  </conditionalFormatting>
  <conditionalFormatting sqref="E65:E70">
    <cfRule type="expression" dxfId="24" priority="12">
      <formula>AND(A65="B",C65="Ja")</formula>
    </cfRule>
    <cfRule type="expression" dxfId="23" priority="11">
      <formula>AND(A65="A",C65="Nein")</formula>
    </cfRule>
  </conditionalFormatting>
  <conditionalFormatting sqref="E74:F79">
    <cfRule type="expression" dxfId="22" priority="10">
      <formula>AND(A74="B",C74="Ja")</formula>
    </cfRule>
    <cfRule type="expression" dxfId="21" priority="9">
      <formula>AND(A74="A",C74="Nein")</formula>
    </cfRule>
  </conditionalFormatting>
  <conditionalFormatting sqref="E82:F84">
    <cfRule type="expression" dxfId="20" priority="8">
      <formula>AND(A82="B",C82="Ja")</formula>
    </cfRule>
    <cfRule type="expression" dxfId="19" priority="7">
      <formula>AND(A82="A",C82="Nein")</formula>
    </cfRule>
  </conditionalFormatting>
  <conditionalFormatting sqref="E87:F93">
    <cfRule type="expression" dxfId="18" priority="5">
      <formula>AND(A87="A",C87="Nein")</formula>
    </cfRule>
    <cfRule type="expression" dxfId="17" priority="6">
      <formula>AND(A87="B",C87="Ja")</formula>
    </cfRule>
  </conditionalFormatting>
  <conditionalFormatting sqref="E96:F99">
    <cfRule type="expression" dxfId="16" priority="4">
      <formula>AND(A96="B",C96="Ja")</formula>
    </cfRule>
    <cfRule type="expression" dxfId="15" priority="3">
      <formula>AND(A96="A",C96="Nein")</formula>
    </cfRule>
  </conditionalFormatting>
  <conditionalFormatting sqref="E102:F107">
    <cfRule type="expression" dxfId="14" priority="2">
      <formula>AND(A102="B",C102="Ja")</formula>
    </cfRule>
    <cfRule type="expression" dxfId="13" priority="1">
      <formula>AND(A102="A",C102="Nein")</formula>
    </cfRule>
  </conditionalFormatting>
  <conditionalFormatting sqref="F5:F35">
    <cfRule type="expression" dxfId="12" priority="92">
      <formula>AND(B5="A",D5="Nein")</formula>
    </cfRule>
    <cfRule type="expression" dxfId="11" priority="94">
      <formula>AND(B5="B",D5="Ja")</formula>
    </cfRule>
  </conditionalFormatting>
  <conditionalFormatting sqref="F38:F42">
    <cfRule type="expression" dxfId="10" priority="91">
      <formula>AND(B38="B",D38="Ja")</formula>
    </cfRule>
    <cfRule type="expression" dxfId="9" priority="90">
      <formula>AND(B38="A",D38="Nein")</formula>
    </cfRule>
  </conditionalFormatting>
  <conditionalFormatting sqref="F45:F49">
    <cfRule type="expression" dxfId="8" priority="89">
      <formula>AND(B45="A",D45="Nein")</formula>
    </cfRule>
    <cfRule type="expression" dxfId="7" priority="103">
      <formula>AND(B45="B",D45="Ja")</formula>
    </cfRule>
  </conditionalFormatting>
  <conditionalFormatting sqref="F52:F54">
    <cfRule type="expression" dxfId="6" priority="88">
      <formula>AND(B52="A",D52="Nein")</formula>
    </cfRule>
    <cfRule type="expression" dxfId="5" priority="102">
      <formula>AND(B52="B",D52="Ja")</formula>
    </cfRule>
  </conditionalFormatting>
  <conditionalFormatting sqref="F57:F62">
    <cfRule type="expression" dxfId="4" priority="87">
      <formula>AND(B57="A",D57="Nein")</formula>
    </cfRule>
    <cfRule type="expression" dxfId="3" priority="101">
      <formula>AND(B57="B",D57="Ja")</formula>
    </cfRule>
  </conditionalFormatting>
  <conditionalFormatting sqref="F65:F71">
    <cfRule type="expression" dxfId="2" priority="86">
      <formula>AND(B65="A",D65="Nein")</formula>
    </cfRule>
    <cfRule type="expression" dxfId="1" priority="100">
      <formula>AND(B65="B",D65="Ja")</formula>
    </cfRule>
  </conditionalFormatting>
  <conditionalFormatting sqref="F109">
    <cfRule type="expression" dxfId="0" priority="77">
      <formula>COUNTIF(F5:F107,"Bitte bestätigen")&gt;0</formula>
    </cfRule>
  </conditionalFormatting>
  <dataValidations count="2">
    <dataValidation type="list" allowBlank="1" showInputMessage="1" showErrorMessage="1" sqref="D45:D50 D38:D42 D102:D107 D53:D54 D57:D62 D65:D71 D74:D79 D82:D84 D87:D93 D96:D99 D5:D35" xr:uid="{AD8F234F-ED69-4C19-980D-0006FD91EB50}">
      <formula1>"Ja,Nein"</formula1>
    </dataValidation>
    <dataValidation type="list" allowBlank="1" showInputMessage="1" showErrorMessage="1" sqref="D52" xr:uid="{52A6FDA0-753B-4F27-B312-8686907E7885}">
      <formula1>"Ja, Nein"</formula1>
    </dataValidation>
  </dataValidation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a8f0d6-d4c9-4871-82e0-69548ef38e78">
      <Terms xmlns="http://schemas.microsoft.com/office/infopath/2007/PartnerControls"/>
    </lcf76f155ced4ddcb4097134ff3c332f>
    <TaxCatchAll xmlns="0a9bfd82-eea3-4c9b-baee-fe53511bbd1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900E8B4721DC049A3EBD3710F79AC91" ma:contentTypeVersion="15" ma:contentTypeDescription="Ein neues Dokument erstellen." ma:contentTypeScope="" ma:versionID="1cb00754086179d357c05e503118e70c">
  <xsd:schema xmlns:xsd="http://www.w3.org/2001/XMLSchema" xmlns:xs="http://www.w3.org/2001/XMLSchema" xmlns:p="http://schemas.microsoft.com/office/2006/metadata/properties" xmlns:ns2="dba8f0d6-d4c9-4871-82e0-69548ef38e78" xmlns:ns3="0a9bfd82-eea3-4c9b-baee-fe53511bbd13" targetNamespace="http://schemas.microsoft.com/office/2006/metadata/properties" ma:root="true" ma:fieldsID="2b38d959982dc4607109ce64b5bd6933" ns2:_="" ns3:_="">
    <xsd:import namespace="dba8f0d6-d4c9-4871-82e0-69548ef38e78"/>
    <xsd:import namespace="0a9bfd82-eea3-4c9b-baee-fe53511bbd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a8f0d6-d4c9-4871-82e0-69548ef38e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dbc01363-5223-4125-826c-ba1616f2ba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bfd82-eea3-4c9b-baee-fe53511bbd1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d25afdd-fc21-48b1-bc2c-e84c844ff2ba}" ma:internalName="TaxCatchAll" ma:showField="CatchAllData" ma:web="0a9bfd82-eea3-4c9b-baee-fe53511bbd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4EA7F2-C130-4BD6-8F8E-11E89DDCE5A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ba8f0d6-d4c9-4871-82e0-69548ef38e78"/>
    <ds:schemaRef ds:uri="0a9bfd82-eea3-4c9b-baee-fe53511bbd1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2A97D5B-65F5-43D7-8FD1-01759D0DFE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505EAC-0409-42E5-97AB-8A8A4787B1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a8f0d6-d4c9-4871-82e0-69548ef38e78"/>
    <ds:schemaRef ds:uri="0a9bfd82-eea3-4c9b-baee-fe53511bbd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Ausfüllhinweise</vt:lpstr>
      <vt:lpstr>Leistungskriterien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Frauke Krings</dc:creator>
  <cp:keywords/>
  <dc:description/>
  <cp:lastModifiedBy>ADVANT Beiten</cp:lastModifiedBy>
  <cp:revision/>
  <dcterms:created xsi:type="dcterms:W3CDTF">2025-07-07T10:49:02Z</dcterms:created>
  <dcterms:modified xsi:type="dcterms:W3CDTF">2026-07-13T11:58:33Z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0x0101001900E8B4721DC049A3EBD3710F79AC91</vt:lpwstr>
  </property>
  <property fmtid="{D5CDD505-2E9C-101B-9397-08002B2CF9AE}" pid="3" name="MediaServiceImageTags">
    <vt:lpwstr/>
  </property>
</Properties>
</file>