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shartwig\AppData\Roaming\iManage\Work\Recent\25_03985 - Stiftung UPD wg. vergaberechtlicher Beratung\"/>
    </mc:Choice>
  </mc:AlternateContent>
  <xr:revisionPtr revIDLastSave="0" documentId="8_{DCE75BD8-5252-4110-85CF-D0205DF6131B}" xr6:coauthVersionLast="47" xr6:coauthVersionMax="47" xr10:uidLastSave="{00000000-0000-0000-0000-000000000000}"/>
  <workbookProtection workbookAlgorithmName="SHA-512" workbookHashValue="I9Rzol0xbPRdN3Y4epodT2tePNqQ7dbwW4221nLmgrXaV7xZKvE9MB2BC1YspltauT5n8nGYugxomMAnDXnDAg==" workbookSaltValue="NLJKkgQ/eeAf2hrKbT3+qg==" workbookSpinCount="100000" lockStructure="1"/>
  <bookViews>
    <workbookView xWindow="-120" yWindow="-120" windowWidth="51840" windowHeight="21120" xr2:uid="{00000000-000D-0000-FFFF-FFFF00000000}"/>
  </bookViews>
  <sheets>
    <sheet name="Tabelle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6" i="1" l="1"/>
  <c r="K55" i="1"/>
  <c r="K57" i="1" s="1"/>
  <c r="K51" i="1"/>
  <c r="K50" i="1"/>
  <c r="K44" i="1"/>
  <c r="K43" i="1"/>
  <c r="K42" i="1"/>
  <c r="K34" i="1"/>
  <c r="K21" i="1"/>
  <c r="K20" i="1"/>
  <c r="K19" i="1"/>
  <c r="K18" i="1"/>
  <c r="K16" i="1"/>
  <c r="K33" i="1"/>
  <c r="K32" i="1"/>
  <c r="K31" i="1"/>
  <c r="K30" i="1"/>
  <c r="K29" i="1"/>
  <c r="K41" i="1"/>
  <c r="K22" i="1"/>
  <c r="K12" i="1"/>
  <c r="K11" i="1"/>
  <c r="K10" i="1"/>
  <c r="K6" i="1"/>
  <c r="K7" i="1"/>
  <c r="K52" i="1"/>
  <c r="K49" i="1"/>
  <c r="K48" i="1"/>
  <c r="K47" i="1"/>
  <c r="K40" i="1"/>
  <c r="K39" i="1"/>
  <c r="K38" i="1"/>
  <c r="K35" i="1"/>
  <c r="K28" i="1"/>
  <c r="K27" i="1"/>
  <c r="K26" i="1"/>
  <c r="K23" i="1"/>
  <c r="K17" i="1"/>
  <c r="K15" i="1"/>
  <c r="K36" i="1" l="1"/>
  <c r="K24" i="1"/>
  <c r="K8" i="1"/>
  <c r="K45" i="1"/>
  <c r="K13" i="1"/>
  <c r="K53" i="1"/>
  <c r="K59" i="1" l="1"/>
  <c r="K60" i="1" l="1"/>
  <c r="K61" i="1" s="1"/>
</calcChain>
</file>

<file path=xl/sharedStrings.xml><?xml version="1.0" encoding="utf-8"?>
<sst xmlns="http://schemas.openxmlformats.org/spreadsheetml/2006/main" count="151" uniqueCount="110">
  <si>
    <t>Bieter:</t>
  </si>
  <si>
    <t>Position</t>
  </si>
  <si>
    <t>Kostenbestandteil</t>
  </si>
  <si>
    <t>Kategorie</t>
  </si>
  <si>
    <t>1</t>
  </si>
  <si>
    <t>1.1</t>
  </si>
  <si>
    <t>Tagessatz</t>
  </si>
  <si>
    <t>1.2</t>
  </si>
  <si>
    <t>2</t>
  </si>
  <si>
    <t>2.1</t>
  </si>
  <si>
    <t>2.2</t>
  </si>
  <si>
    <t>2.3</t>
  </si>
  <si>
    <t>3</t>
  </si>
  <si>
    <t>3.1</t>
  </si>
  <si>
    <t>3.3</t>
  </si>
  <si>
    <t>3.4</t>
  </si>
  <si>
    <t>4</t>
  </si>
  <si>
    <t>4.1</t>
  </si>
  <si>
    <t>4.2</t>
  </si>
  <si>
    <t>4.3</t>
  </si>
  <si>
    <t>4.4</t>
  </si>
  <si>
    <t>5</t>
  </si>
  <si>
    <t>5.1</t>
  </si>
  <si>
    <t>5.2</t>
  </si>
  <si>
    <t>5.3</t>
  </si>
  <si>
    <t>6</t>
  </si>
  <si>
    <t>6.1</t>
  </si>
  <si>
    <t>6.2</t>
  </si>
  <si>
    <t>6.3</t>
  </si>
  <si>
    <t>6.4</t>
  </si>
  <si>
    <t>7.1</t>
  </si>
  <si>
    <t>7.2</t>
  </si>
  <si>
    <t xml:space="preserve">Serviceleistungen / Weiterentwicklung </t>
  </si>
  <si>
    <t>Pauschalfestpreis</t>
  </si>
  <si>
    <t>geschätzte Menge für 48 Monate (unverbindlich)</t>
  </si>
  <si>
    <t xml:space="preserve">Strategie Unternehmenskommunikation </t>
  </si>
  <si>
    <t>Corporate Design und visuelle Weiterentwicklung,  gem. Ziff. 5.1.5, 3_Leistungsbeschreibung</t>
  </si>
  <si>
    <t>Konzeptionelle und redaktionelle Leistungen,  gem. Ziff. 5.1.6, 3_Leistungsbeschreibung</t>
  </si>
  <si>
    <t>Preis Position 1:</t>
  </si>
  <si>
    <t>Preis Position 2:</t>
  </si>
  <si>
    <t>Weiterentwicklung Website</t>
  </si>
  <si>
    <t xml:space="preserve">Weiterentwicklung Website,  gem. Ziff. 3 und 4, 3_Leistungsbeschreibung </t>
  </si>
  <si>
    <r>
      <t>Pflege und Weiterentwicklung Website (</t>
    </r>
    <r>
      <rPr>
        <u/>
        <sz val="11"/>
        <color theme="1"/>
        <rFont val="Arial"/>
        <family val="2"/>
      </rPr>
      <t>Abrufleistung</t>
    </r>
    <r>
      <rPr>
        <sz val="11"/>
        <color theme="1"/>
        <rFont val="Arial"/>
        <family val="2"/>
      </rPr>
      <t xml:space="preserve">),  gem. Ziff. 7, 3_Leistungsbeschreibung </t>
    </r>
  </si>
  <si>
    <r>
      <rPr>
        <b/>
        <u/>
        <sz val="11"/>
        <color theme="1"/>
        <rFont val="Arial"/>
        <family val="2"/>
      </rPr>
      <t>Abrufleistung</t>
    </r>
    <r>
      <rPr>
        <b/>
        <sz val="11"/>
        <color theme="1"/>
        <rFont val="Arial"/>
        <family val="2"/>
      </rPr>
      <t xml:space="preserve"> Unternehmenskommunikation, Printmedien und analoge Formate, gem. Ziff. 5.1.1, 3_Leistungsbeschreibung</t>
    </r>
  </si>
  <si>
    <t>3.5</t>
  </si>
  <si>
    <t>3.6</t>
  </si>
  <si>
    <t>3.7</t>
  </si>
  <si>
    <t>Broschüren (4–60 Seiten, insbesondere Gesundheitsinformationen)</t>
  </si>
  <si>
    <t>Veranstaltungsprogramme</t>
  </si>
  <si>
    <t>Factsheets</t>
  </si>
  <si>
    <t>Positionspapiere</t>
  </si>
  <si>
    <t>Schulungsunterlagen</t>
  </si>
  <si>
    <t>Sonderprodukte (bspw. Beschilderung, Folierung)</t>
  </si>
  <si>
    <t>Werbemittel (bspw. Schreib- und Büromaterialien, Textilien, Verpackungen)</t>
  </si>
  <si>
    <t>Stückpreis</t>
  </si>
  <si>
    <t>4.5</t>
  </si>
  <si>
    <t>4.6</t>
  </si>
  <si>
    <t>4.7</t>
  </si>
  <si>
    <t>4.8</t>
  </si>
  <si>
    <t>4.9</t>
  </si>
  <si>
    <t>4.11</t>
  </si>
  <si>
    <t>Social-Media-Templates, -Elemente und -Grafiken (LinkedIn, ggf. weitere Plattformen)</t>
  </si>
  <si>
    <t>Visual Assets für Website</t>
  </si>
  <si>
    <t>Key Visuals für Aktionen/Kampagnen</t>
  </si>
  <si>
    <t>Distinctive visuals für Submarken</t>
  </si>
  <si>
    <t>Newsletter-Templates und -Grafiken</t>
  </si>
  <si>
    <t>Digitale Broschüren und Download-PDFs</t>
  </si>
  <si>
    <t>Web-Banner und Anzeigenformate</t>
  </si>
  <si>
    <t>Info-Kacheln für Beratungsangebote</t>
  </si>
  <si>
    <t>Weitere Kommunikationsmittel</t>
  </si>
  <si>
    <t>einfache bis mittlere Animations-Formate (z. B. Erklär-Animationen 30-60 Sekunden)</t>
  </si>
  <si>
    <t>animierte Social-Media-Assets</t>
  </si>
  <si>
    <t>Visualisierungen für Veranstaltungen und Präsentationen</t>
  </si>
  <si>
    <t>Screendesigns für digitale Veranstaltungen</t>
  </si>
  <si>
    <t>animierte Info-Grafiken</t>
  </si>
  <si>
    <t>Videografische Titel-, Intro-, Insert- und Outro-Sequenzen</t>
  </si>
  <si>
    <t>5.4</t>
  </si>
  <si>
    <t>5.5</t>
  </si>
  <si>
    <t>5.6</t>
  </si>
  <si>
    <t>6.5</t>
  </si>
  <si>
    <t>6.6</t>
  </si>
  <si>
    <t>Infografiken</t>
  </si>
  <si>
    <t>Schematische Darstellungen</t>
  </si>
  <si>
    <t>Visualisierung von Beratungswegen (bspw. Entscheidungsdiagramme, Prozessvisualisierungen)</t>
  </si>
  <si>
    <t>Darstellung von Strukturen (bspw. Gremien, Organisationsmodelle)</t>
  </si>
  <si>
    <t>Datenbasierte Visualisierungen</t>
  </si>
  <si>
    <t>Container für kleine Anpassungen/Weiterentwicklungen Kommunikation</t>
  </si>
  <si>
    <t>Container für kleine Anpassungen/Weiterentwicklungen Website</t>
  </si>
  <si>
    <t>Abrufleistung Unternehmenskommunikation, Digitale Medien und Online-Formate, gem. Ziff. 5.1.2, 3_Leistungsbeschreibung</t>
  </si>
  <si>
    <t>Abrufleistung Unternehmenskommunikation, Motion Design und audiovisuelle Leistungen, gem. Ziff. 5.1.3, 3_Leistungsbeschreibung</t>
  </si>
  <si>
    <t>Abrufleistung Unternehmenskommunikation, Hochwertige Visualisierung komplexer Inhalte, gem. Ziff. 5.1.4, 3_Leistungsbeschreibung</t>
  </si>
  <si>
    <t>Preis Position 3:</t>
  </si>
  <si>
    <t>Preis Position  4:</t>
  </si>
  <si>
    <t>Preis Position  5:</t>
  </si>
  <si>
    <t>Preis Position  6:</t>
  </si>
  <si>
    <t>Onboarding und strategisch-konzeptionelle Beratung zur Unternehmenskommunikation,  gem. Ziff. 5, 3_Leistungsbeschreibung</t>
  </si>
  <si>
    <t>Retainer (Stundenbasis)</t>
  </si>
  <si>
    <t>Preis Summe Position 7:</t>
  </si>
  <si>
    <t>Fiktiver Gesamtangebotspreis (netto)</t>
  </si>
  <si>
    <t>Fiktiver Gesamtangebotspreis (brutto) - Wertungspreis</t>
  </si>
  <si>
    <t>MWSt 19 %</t>
  </si>
  <si>
    <t>Preis pro Einheit (netto) in €</t>
  </si>
  <si>
    <t>Summe Preis (netto) in €</t>
  </si>
  <si>
    <t>Setpreis</t>
  </si>
  <si>
    <t xml:space="preserve">Info-Materialien für Beratungsstellen (für 25 zu eröffnende Beratungsstellen innerhalb von 4 Jahren). In diesem Set sind enthalten:
- Info-Folder und -Karten, Postkarten (DINlang, A4, A5, A6, Sonderformate, ein- und mehrseitig)
- Plakate (A4 bis Großflächenformate), Banner
- Roll-Ups, Ausstellungs- und Präsentationsprodukte (bspw. Messetheken, -wände, Skirtings)
</t>
  </si>
  <si>
    <t>3.2</t>
  </si>
  <si>
    <t>3.8</t>
  </si>
  <si>
    <t>3.9</t>
  </si>
  <si>
    <t>Höchstmenge (Stunfen)</t>
  </si>
  <si>
    <t>Höchstmenge (Stunden)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</si>
</sst>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€&quot;* #,##0.00_);_(&quot;€&quot;* \(#,##0.00\);_(&quot;€&quot;* &quot;-&quot;??_);_(@_)"/>
    <numFmt numFmtId="165" formatCode="#,##0.00\ &quot;€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rgb="FF000000"/>
      <name val="Arial"/>
      <charset val="1"/>
    </font>
    <font>
      <u/>
      <sz val="11"/>
      <color theme="1"/>
      <name val="Arial"/>
      <family val="2"/>
    </font>
    <font>
      <b/>
      <u/>
      <sz val="11"/>
      <color theme="1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/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4" borderId="2" xfId="0" applyFont="1" applyFill="1" applyBorder="1" applyAlignment="1" applyProtection="1">
      <alignment horizontal="left" vertical="center"/>
      <protection locked="0"/>
    </xf>
    <xf numFmtId="0" fontId="2" fillId="4" borderId="3" xfId="0" applyFont="1" applyFill="1" applyBorder="1" applyAlignment="1" applyProtection="1">
      <alignment horizontal="left" vertical="center"/>
      <protection locked="0"/>
    </xf>
    <xf numFmtId="0" fontId="2" fillId="4" borderId="4" xfId="0" applyFont="1" applyFill="1" applyBorder="1" applyAlignment="1" applyProtection="1">
      <alignment horizontal="left" vertical="center"/>
      <protection locked="0"/>
    </xf>
    <xf numFmtId="0" fontId="0" fillId="0" borderId="0" xfId="0" applyProtection="1"/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vertical="center"/>
    </xf>
    <xf numFmtId="4" fontId="0" fillId="0" borderId="0" xfId="0" applyNumberFormat="1" applyAlignment="1" applyProtection="1">
      <alignment vertical="center"/>
    </xf>
    <xf numFmtId="0" fontId="0" fillId="0" borderId="0" xfId="0" applyAlignment="1" applyProtection="1">
      <alignment horizontal="center"/>
    </xf>
    <xf numFmtId="0" fontId="2" fillId="0" borderId="0" xfId="0" applyFont="1" applyAlignment="1" applyProtection="1">
      <alignment vertical="center"/>
    </xf>
    <xf numFmtId="0" fontId="0" fillId="0" borderId="0" xfId="0" applyAlignment="1" applyProtection="1">
      <alignment wrapText="1"/>
    </xf>
    <xf numFmtId="0" fontId="2" fillId="2" borderId="12" xfId="0" applyFont="1" applyFill="1" applyBorder="1" applyAlignment="1" applyProtection="1">
      <alignment vertical="center"/>
    </xf>
    <xf numFmtId="49" fontId="2" fillId="2" borderId="16" xfId="0" applyNumberFormat="1" applyFont="1" applyFill="1" applyBorder="1" applyAlignment="1" applyProtection="1">
      <alignment horizontal="center" vertical="center"/>
    </xf>
    <xf numFmtId="0" fontId="2" fillId="2" borderId="15" xfId="0" applyFont="1" applyFill="1" applyBorder="1" applyAlignment="1" applyProtection="1">
      <alignment horizontal="left" vertical="center"/>
    </xf>
    <xf numFmtId="0" fontId="2" fillId="2" borderId="9" xfId="0" applyFont="1" applyFill="1" applyBorder="1" applyAlignment="1" applyProtection="1">
      <alignment horizontal="center" vertical="center"/>
    </xf>
    <xf numFmtId="0" fontId="2" fillId="2" borderId="11" xfId="0" applyFont="1" applyFill="1" applyBorder="1" applyAlignment="1" applyProtection="1">
      <alignment horizontal="center" vertical="center" wrapText="1"/>
    </xf>
    <xf numFmtId="4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 applyProtection="1">
      <alignment vertical="center"/>
    </xf>
    <xf numFmtId="49" fontId="2" fillId="2" borderId="17" xfId="0" applyNumberFormat="1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left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 wrapText="1"/>
    </xf>
    <xf numFmtId="4" fontId="2" fillId="2" borderId="4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</xf>
    <xf numFmtId="0" fontId="4" fillId="0" borderId="0" xfId="0" applyFont="1" applyProtection="1"/>
    <xf numFmtId="0" fontId="0" fillId="0" borderId="1" xfId="0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164" fontId="0" fillId="0" borderId="1" xfId="0" applyNumberForma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1" fillId="0" borderId="3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4" fontId="3" fillId="0" borderId="4" xfId="0" applyNumberFormat="1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 wrapText="1"/>
    </xf>
    <xf numFmtId="0" fontId="2" fillId="2" borderId="18" xfId="0" applyFont="1" applyFill="1" applyBorder="1" applyAlignment="1" applyProtection="1">
      <alignment horizontal="left" vertical="center" wrapText="1"/>
    </xf>
    <xf numFmtId="0" fontId="9" fillId="2" borderId="13" xfId="0" applyFont="1" applyFill="1" applyBorder="1" applyAlignment="1" applyProtection="1">
      <alignment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0" fontId="8" fillId="0" borderId="0" xfId="0" applyFont="1" applyAlignment="1" applyProtection="1">
      <alignment wrapText="1"/>
    </xf>
    <xf numFmtId="0" fontId="10" fillId="0" borderId="1" xfId="0" applyFont="1" applyBorder="1" applyAlignment="1" applyProtection="1">
      <alignment vertical="center" wrapText="1"/>
    </xf>
    <xf numFmtId="0" fontId="8" fillId="0" borderId="1" xfId="0" applyFont="1" applyBorder="1" applyAlignment="1" applyProtection="1">
      <alignment horizontal="center" vertical="center"/>
    </xf>
    <xf numFmtId="0" fontId="10" fillId="0" borderId="1" xfId="0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164" fontId="10" fillId="0" borderId="1" xfId="0" applyNumberFormat="1" applyFont="1" applyBorder="1" applyAlignment="1" applyProtection="1">
      <alignment horizontal="center" vertical="center" wrapText="1"/>
    </xf>
    <xf numFmtId="0" fontId="10" fillId="0" borderId="0" xfId="0" applyFont="1" applyAlignment="1" applyProtection="1">
      <alignment wrapText="1"/>
    </xf>
    <xf numFmtId="0" fontId="0" fillId="0" borderId="1" xfId="0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/>
    </xf>
    <xf numFmtId="0" fontId="7" fillId="0" borderId="0" xfId="0" applyFont="1" applyProtection="1"/>
    <xf numFmtId="0" fontId="2" fillId="2" borderId="6" xfId="0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left" vertical="center"/>
    </xf>
    <xf numFmtId="0" fontId="2" fillId="2" borderId="7" xfId="0" applyFont="1" applyFill="1" applyBorder="1" applyAlignment="1" applyProtection="1">
      <alignment horizontal="left" vertical="center"/>
    </xf>
    <xf numFmtId="0" fontId="2" fillId="2" borderId="7" xfId="0" applyFont="1" applyFill="1" applyBorder="1" applyAlignment="1" applyProtection="1">
      <alignment horizontal="center" vertical="center"/>
    </xf>
    <xf numFmtId="4" fontId="2" fillId="2" borderId="8" xfId="0" applyNumberFormat="1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vertical="center"/>
    </xf>
    <xf numFmtId="0" fontId="0" fillId="0" borderId="1" xfId="0" applyBorder="1" applyProtection="1"/>
    <xf numFmtId="0" fontId="0" fillId="3" borderId="1" xfId="0" applyFill="1" applyBorder="1" applyAlignment="1" applyProtection="1">
      <alignment horizontal="center" vertical="center"/>
    </xf>
    <xf numFmtId="165" fontId="0" fillId="0" borderId="1" xfId="0" applyNumberFormat="1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4" fontId="0" fillId="0" borderId="1" xfId="0" applyNumberFormat="1" applyBorder="1" applyAlignment="1" applyProtection="1">
      <alignment horizontal="center" vertical="center"/>
    </xf>
    <xf numFmtId="4" fontId="0" fillId="0" borderId="5" xfId="0" applyNumberFormat="1" applyBorder="1" applyAlignment="1" applyProtection="1">
      <alignment horizontal="center" vertical="center"/>
    </xf>
    <xf numFmtId="0" fontId="2" fillId="2" borderId="14" xfId="0" applyFont="1" applyFill="1" applyBorder="1" applyAlignment="1" applyProtection="1">
      <alignment vertical="center"/>
    </xf>
    <xf numFmtId="0" fontId="2" fillId="2" borderId="2" xfId="0" applyFont="1" applyFill="1" applyBorder="1" applyAlignment="1" applyProtection="1">
      <alignment horizontal="left" vertical="center"/>
    </xf>
    <xf numFmtId="0" fontId="1" fillId="2" borderId="3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left" vertical="center"/>
    </xf>
    <xf numFmtId="4" fontId="2" fillId="2" borderId="1" xfId="0" applyNumberFormat="1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left" vertical="center"/>
    </xf>
    <xf numFmtId="165" fontId="0" fillId="4" borderId="1" xfId="0" applyNumberFormat="1" applyFill="1" applyBorder="1" applyAlignment="1" applyProtection="1">
      <alignment horizontal="center" vertical="center"/>
      <protection locked="0"/>
    </xf>
    <xf numFmtId="165" fontId="10" fillId="4" borderId="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Standard" xfId="0" builtinId="0"/>
  </cellStyles>
  <dxfs count="27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1"/>
  <sheetViews>
    <sheetView showGridLines="0" tabSelected="1" zoomScale="80" zoomScaleNormal="80" workbookViewId="0">
      <selection activeCell="C2" sqref="C2:K2"/>
    </sheetView>
  </sheetViews>
  <sheetFormatPr baseColWidth="10" defaultColWidth="11.42578125" defaultRowHeight="15" x14ac:dyDescent="0.25"/>
  <cols>
    <col min="1" max="1" width="5" style="4" customWidth="1"/>
    <col min="2" max="2" width="9.7109375" style="5" customWidth="1"/>
    <col min="3" max="3" width="79.28515625" style="6" customWidth="1"/>
    <col min="4" max="4" width="5.28515625" style="6" customWidth="1"/>
    <col min="5" max="5" width="23.140625" style="5" customWidth="1"/>
    <col min="6" max="6" width="5.28515625" style="6" customWidth="1"/>
    <col min="7" max="7" width="26.28515625" style="5" customWidth="1"/>
    <col min="8" max="8" width="5.28515625" style="5" customWidth="1"/>
    <col min="9" max="9" width="18.7109375" style="5" customWidth="1"/>
    <col min="10" max="10" width="5.28515625" style="6" customWidth="1"/>
    <col min="11" max="11" width="18.7109375" style="7" customWidth="1"/>
    <col min="12" max="12" width="5.7109375" style="4" customWidth="1"/>
    <col min="13" max="13" width="16.42578125" style="4" customWidth="1"/>
    <col min="14" max="16384" width="11.42578125" style="4"/>
  </cols>
  <sheetData>
    <row r="1" spans="1:15" x14ac:dyDescent="0.25">
      <c r="M1" s="8"/>
    </row>
    <row r="2" spans="1:15" x14ac:dyDescent="0.25">
      <c r="B2" s="9" t="s">
        <v>0</v>
      </c>
      <c r="C2" s="1"/>
      <c r="D2" s="2"/>
      <c r="E2" s="2"/>
      <c r="F2" s="2"/>
      <c r="G2" s="2"/>
      <c r="H2" s="2"/>
      <c r="I2" s="2"/>
      <c r="J2" s="2"/>
      <c r="K2" s="3"/>
      <c r="O2" s="10"/>
    </row>
    <row r="4" spans="1:15" ht="45" x14ac:dyDescent="0.25">
      <c r="A4" s="11"/>
      <c r="B4" s="12" t="s">
        <v>1</v>
      </c>
      <c r="C4" s="13" t="s">
        <v>2</v>
      </c>
      <c r="D4" s="14"/>
      <c r="E4" s="14" t="s">
        <v>3</v>
      </c>
      <c r="F4" s="14"/>
      <c r="G4" s="15" t="s">
        <v>34</v>
      </c>
      <c r="H4" s="15"/>
      <c r="I4" s="15" t="s">
        <v>101</v>
      </c>
      <c r="J4" s="15"/>
      <c r="K4" s="16" t="s">
        <v>102</v>
      </c>
    </row>
    <row r="5" spans="1:15" x14ac:dyDescent="0.25">
      <c r="A5" s="17"/>
      <c r="B5" s="18" t="s">
        <v>4</v>
      </c>
      <c r="C5" s="19" t="s">
        <v>40</v>
      </c>
      <c r="D5" s="20"/>
      <c r="E5" s="20"/>
      <c r="F5" s="20"/>
      <c r="G5" s="21"/>
      <c r="H5" s="21"/>
      <c r="I5" s="21"/>
      <c r="J5" s="20"/>
      <c r="K5" s="22"/>
    </row>
    <row r="6" spans="1:15" x14ac:dyDescent="0.25">
      <c r="A6" s="17"/>
      <c r="B6" s="23" t="s">
        <v>5</v>
      </c>
      <c r="C6" s="24" t="s">
        <v>41</v>
      </c>
      <c r="D6" s="25"/>
      <c r="E6" s="26" t="s">
        <v>33</v>
      </c>
      <c r="F6" s="25"/>
      <c r="G6" s="27" t="s">
        <v>33</v>
      </c>
      <c r="H6" s="27"/>
      <c r="I6" s="69"/>
      <c r="J6" s="25"/>
      <c r="K6" s="28">
        <f>I6</f>
        <v>0</v>
      </c>
    </row>
    <row r="7" spans="1:15" ht="28.5" x14ac:dyDescent="0.25">
      <c r="A7" s="17"/>
      <c r="B7" s="23" t="s">
        <v>7</v>
      </c>
      <c r="C7" s="29" t="s">
        <v>42</v>
      </c>
      <c r="D7" s="25"/>
      <c r="E7" s="26" t="s">
        <v>6</v>
      </c>
      <c r="F7" s="25"/>
      <c r="G7" s="27">
        <v>96</v>
      </c>
      <c r="H7" s="27"/>
      <c r="I7" s="69"/>
      <c r="J7" s="25"/>
      <c r="K7" s="28">
        <f t="shared" ref="K7" si="0">I7*G7</f>
        <v>0</v>
      </c>
    </row>
    <row r="8" spans="1:15" x14ac:dyDescent="0.25">
      <c r="A8" s="17"/>
      <c r="B8" s="30"/>
      <c r="C8" s="31"/>
      <c r="D8" s="32"/>
      <c r="E8" s="33"/>
      <c r="F8" s="32"/>
      <c r="G8" s="34"/>
      <c r="H8" s="34" t="s">
        <v>38</v>
      </c>
      <c r="I8" s="34"/>
      <c r="J8" s="32"/>
      <c r="K8" s="35">
        <f>SUM(K6:K7)</f>
        <v>0</v>
      </c>
    </row>
    <row r="9" spans="1:15" x14ac:dyDescent="0.25">
      <c r="A9" s="17"/>
      <c r="B9" s="18" t="s">
        <v>8</v>
      </c>
      <c r="C9" s="19" t="s">
        <v>35</v>
      </c>
      <c r="D9" s="20"/>
      <c r="E9" s="20"/>
      <c r="F9" s="20"/>
      <c r="G9" s="21"/>
      <c r="H9" s="21"/>
      <c r="I9" s="21"/>
      <c r="J9" s="20"/>
      <c r="K9" s="22"/>
    </row>
    <row r="10" spans="1:15" ht="30" customHeight="1" x14ac:dyDescent="0.25">
      <c r="A10" s="17"/>
      <c r="B10" s="23" t="s">
        <v>9</v>
      </c>
      <c r="C10" s="36" t="s">
        <v>95</v>
      </c>
      <c r="D10" s="25"/>
      <c r="E10" s="26" t="s">
        <v>33</v>
      </c>
      <c r="F10" s="25"/>
      <c r="G10" s="27" t="s">
        <v>33</v>
      </c>
      <c r="H10" s="27"/>
      <c r="I10" s="69"/>
      <c r="J10" s="25"/>
      <c r="K10" s="28">
        <f>I10</f>
        <v>0</v>
      </c>
    </row>
    <row r="11" spans="1:15" ht="28.5" x14ac:dyDescent="0.25">
      <c r="A11" s="17"/>
      <c r="B11" s="23" t="s">
        <v>10</v>
      </c>
      <c r="C11" s="29" t="s">
        <v>36</v>
      </c>
      <c r="D11" s="25"/>
      <c r="E11" s="26" t="s">
        <v>33</v>
      </c>
      <c r="F11" s="25"/>
      <c r="G11" s="27" t="s">
        <v>33</v>
      </c>
      <c r="H11" s="27"/>
      <c r="I11" s="69"/>
      <c r="J11" s="25"/>
      <c r="K11" s="28">
        <f>I11</f>
        <v>0</v>
      </c>
    </row>
    <row r="12" spans="1:15" ht="28.5" x14ac:dyDescent="0.25">
      <c r="A12" s="17"/>
      <c r="B12" s="23" t="s">
        <v>11</v>
      </c>
      <c r="C12" s="29" t="s">
        <v>37</v>
      </c>
      <c r="D12" s="25"/>
      <c r="E12" s="26" t="s">
        <v>33</v>
      </c>
      <c r="F12" s="25"/>
      <c r="G12" s="27" t="s">
        <v>33</v>
      </c>
      <c r="H12" s="27"/>
      <c r="I12" s="69"/>
      <c r="J12" s="25"/>
      <c r="K12" s="28">
        <f>I12</f>
        <v>0</v>
      </c>
    </row>
    <row r="13" spans="1:15" x14ac:dyDescent="0.25">
      <c r="A13" s="17"/>
      <c r="B13" s="30"/>
      <c r="C13" s="31"/>
      <c r="D13" s="32"/>
      <c r="E13" s="33"/>
      <c r="F13" s="32"/>
      <c r="G13" s="34"/>
      <c r="H13" s="34" t="s">
        <v>39</v>
      </c>
      <c r="I13" s="34"/>
      <c r="J13" s="32"/>
      <c r="K13" s="35">
        <f>SUM(K10:K12)</f>
        <v>0</v>
      </c>
    </row>
    <row r="14" spans="1:15" ht="30" x14ac:dyDescent="0.25">
      <c r="A14" s="17"/>
      <c r="B14" s="18" t="s">
        <v>12</v>
      </c>
      <c r="C14" s="37" t="s">
        <v>43</v>
      </c>
      <c r="D14" s="20"/>
      <c r="E14" s="20"/>
      <c r="F14" s="20"/>
      <c r="G14" s="21"/>
      <c r="H14" s="21"/>
      <c r="I14" s="21"/>
      <c r="J14" s="20"/>
      <c r="K14" s="22"/>
    </row>
    <row r="15" spans="1:15" s="46" customFormat="1" ht="114.75" x14ac:dyDescent="0.25">
      <c r="A15" s="38"/>
      <c r="B15" s="39" t="s">
        <v>13</v>
      </c>
      <c r="C15" s="40" t="s">
        <v>104</v>
      </c>
      <c r="D15" s="41"/>
      <c r="E15" s="42" t="s">
        <v>103</v>
      </c>
      <c r="F15" s="41"/>
      <c r="G15" s="43">
        <v>25</v>
      </c>
      <c r="H15" s="44"/>
      <c r="I15" s="70"/>
      <c r="J15" s="41"/>
      <c r="K15" s="45">
        <f>I15*G15</f>
        <v>0</v>
      </c>
    </row>
    <row r="16" spans="1:15" x14ac:dyDescent="0.25">
      <c r="A16" s="17"/>
      <c r="B16" s="23" t="s">
        <v>105</v>
      </c>
      <c r="C16" s="29" t="s">
        <v>47</v>
      </c>
      <c r="D16" s="25"/>
      <c r="E16" s="26" t="s">
        <v>54</v>
      </c>
      <c r="F16" s="25"/>
      <c r="G16" s="47">
        <v>4</v>
      </c>
      <c r="H16" s="27"/>
      <c r="I16" s="69"/>
      <c r="J16" s="25"/>
      <c r="K16" s="28">
        <f>I16*G16</f>
        <v>0</v>
      </c>
    </row>
    <row r="17" spans="1:11" x14ac:dyDescent="0.25">
      <c r="A17" s="17"/>
      <c r="B17" s="23" t="s">
        <v>14</v>
      </c>
      <c r="C17" s="29" t="s">
        <v>48</v>
      </c>
      <c r="D17" s="25"/>
      <c r="E17" s="26" t="s">
        <v>54</v>
      </c>
      <c r="F17" s="25"/>
      <c r="G17" s="47">
        <v>20</v>
      </c>
      <c r="H17" s="27"/>
      <c r="I17" s="69"/>
      <c r="J17" s="25"/>
      <c r="K17" s="28">
        <f t="shared" ref="K17:K23" si="1">I17*G17</f>
        <v>0</v>
      </c>
    </row>
    <row r="18" spans="1:11" x14ac:dyDescent="0.25">
      <c r="A18" s="17"/>
      <c r="B18" s="23" t="s">
        <v>15</v>
      </c>
      <c r="C18" s="29" t="s">
        <v>49</v>
      </c>
      <c r="D18" s="25"/>
      <c r="E18" s="26" t="s">
        <v>54</v>
      </c>
      <c r="F18" s="25"/>
      <c r="G18" s="47">
        <v>4</v>
      </c>
      <c r="H18" s="27"/>
      <c r="I18" s="69"/>
      <c r="J18" s="25"/>
      <c r="K18" s="28">
        <f>I18*G18</f>
        <v>0</v>
      </c>
    </row>
    <row r="19" spans="1:11" x14ac:dyDescent="0.25">
      <c r="A19" s="17"/>
      <c r="B19" s="23" t="s">
        <v>44</v>
      </c>
      <c r="C19" s="29" t="s">
        <v>50</v>
      </c>
      <c r="D19" s="25"/>
      <c r="E19" s="26" t="s">
        <v>54</v>
      </c>
      <c r="F19" s="25"/>
      <c r="G19" s="47">
        <v>4</v>
      </c>
      <c r="H19" s="27"/>
      <c r="I19" s="69"/>
      <c r="J19" s="25"/>
      <c r="K19" s="28">
        <f>I19*G19</f>
        <v>0</v>
      </c>
    </row>
    <row r="20" spans="1:11" x14ac:dyDescent="0.25">
      <c r="A20" s="17"/>
      <c r="B20" s="23" t="s">
        <v>45</v>
      </c>
      <c r="C20" s="29" t="s">
        <v>51</v>
      </c>
      <c r="D20" s="25"/>
      <c r="E20" s="26" t="s">
        <v>54</v>
      </c>
      <c r="F20" s="25"/>
      <c r="G20" s="47">
        <v>4</v>
      </c>
      <c r="H20" s="27"/>
      <c r="I20" s="69"/>
      <c r="J20" s="25"/>
      <c r="K20" s="28">
        <f>I20*G20</f>
        <v>0</v>
      </c>
    </row>
    <row r="21" spans="1:11" x14ac:dyDescent="0.25">
      <c r="A21" s="17"/>
      <c r="B21" s="23" t="s">
        <v>46</v>
      </c>
      <c r="C21" s="29" t="s">
        <v>52</v>
      </c>
      <c r="D21" s="25"/>
      <c r="E21" s="26" t="s">
        <v>54</v>
      </c>
      <c r="F21" s="25"/>
      <c r="G21" s="47">
        <v>50</v>
      </c>
      <c r="H21" s="27"/>
      <c r="I21" s="69"/>
      <c r="J21" s="25"/>
      <c r="K21" s="28">
        <f>I21*G21</f>
        <v>0</v>
      </c>
    </row>
    <row r="22" spans="1:11" x14ac:dyDescent="0.25">
      <c r="A22" s="17"/>
      <c r="B22" s="23" t="s">
        <v>106</v>
      </c>
      <c r="C22" s="29" t="s">
        <v>53</v>
      </c>
      <c r="D22" s="25"/>
      <c r="E22" s="26" t="s">
        <v>54</v>
      </c>
      <c r="F22" s="25"/>
      <c r="G22" s="47">
        <v>20</v>
      </c>
      <c r="H22" s="27"/>
      <c r="I22" s="69"/>
      <c r="J22" s="25"/>
      <c r="K22" s="28">
        <f t="shared" ref="K22" si="2">I22*G22</f>
        <v>0</v>
      </c>
    </row>
    <row r="23" spans="1:11" x14ac:dyDescent="0.25">
      <c r="A23" s="17"/>
      <c r="B23" s="23" t="s">
        <v>107</v>
      </c>
      <c r="C23" s="48" t="s">
        <v>96</v>
      </c>
      <c r="D23" s="25"/>
      <c r="E23" s="49" t="s">
        <v>108</v>
      </c>
      <c r="F23" s="25"/>
      <c r="G23" s="47">
        <v>150</v>
      </c>
      <c r="H23" s="27"/>
      <c r="I23" s="69"/>
      <c r="J23" s="25"/>
      <c r="K23" s="28">
        <f t="shared" si="1"/>
        <v>0</v>
      </c>
    </row>
    <row r="24" spans="1:11" x14ac:dyDescent="0.25">
      <c r="A24" s="17"/>
      <c r="B24" s="30"/>
      <c r="C24" s="31"/>
      <c r="D24" s="32"/>
      <c r="E24" s="33"/>
      <c r="F24" s="32"/>
      <c r="G24" s="34"/>
      <c r="H24" s="34" t="s">
        <v>91</v>
      </c>
      <c r="I24" s="34"/>
      <c r="J24" s="32"/>
      <c r="K24" s="35">
        <f>SUM(K15:K23)</f>
        <v>0</v>
      </c>
    </row>
    <row r="25" spans="1:11" ht="30" x14ac:dyDescent="0.25">
      <c r="A25" s="17"/>
      <c r="B25" s="18" t="s">
        <v>16</v>
      </c>
      <c r="C25" s="37" t="s">
        <v>88</v>
      </c>
      <c r="D25" s="20"/>
      <c r="E25" s="20"/>
      <c r="F25" s="20"/>
      <c r="G25" s="21"/>
      <c r="H25" s="21"/>
      <c r="I25" s="21"/>
      <c r="J25" s="20"/>
      <c r="K25" s="22"/>
    </row>
    <row r="26" spans="1:11" x14ac:dyDescent="0.25">
      <c r="A26" s="17"/>
      <c r="B26" s="23" t="s">
        <v>17</v>
      </c>
      <c r="C26" s="50" t="s">
        <v>61</v>
      </c>
      <c r="D26" s="25"/>
      <c r="E26" s="26" t="s">
        <v>54</v>
      </c>
      <c r="F26" s="25"/>
      <c r="G26" s="47">
        <v>4</v>
      </c>
      <c r="H26" s="27"/>
      <c r="I26" s="69"/>
      <c r="J26" s="25"/>
      <c r="K26" s="28">
        <f>I26*G26</f>
        <v>0</v>
      </c>
    </row>
    <row r="27" spans="1:11" x14ac:dyDescent="0.25">
      <c r="A27" s="17"/>
      <c r="B27" s="23" t="s">
        <v>18</v>
      </c>
      <c r="C27" s="29" t="s">
        <v>62</v>
      </c>
      <c r="D27" s="25"/>
      <c r="E27" s="26" t="s">
        <v>54</v>
      </c>
      <c r="F27" s="25"/>
      <c r="G27" s="47">
        <v>4</v>
      </c>
      <c r="H27" s="27"/>
      <c r="I27" s="69"/>
      <c r="J27" s="25"/>
      <c r="K27" s="28">
        <f t="shared" ref="K27:K35" si="3">I27*G27</f>
        <v>0</v>
      </c>
    </row>
    <row r="28" spans="1:11" x14ac:dyDescent="0.25">
      <c r="A28" s="17"/>
      <c r="B28" s="23" t="s">
        <v>19</v>
      </c>
      <c r="C28" s="29" t="s">
        <v>63</v>
      </c>
      <c r="D28" s="25"/>
      <c r="E28" s="26" t="s">
        <v>54</v>
      </c>
      <c r="F28" s="25"/>
      <c r="G28" s="47">
        <v>8</v>
      </c>
      <c r="H28" s="27"/>
      <c r="I28" s="69"/>
      <c r="J28" s="25"/>
      <c r="K28" s="28">
        <f t="shared" si="3"/>
        <v>0</v>
      </c>
    </row>
    <row r="29" spans="1:11" x14ac:dyDescent="0.25">
      <c r="A29" s="17"/>
      <c r="B29" s="23" t="s">
        <v>20</v>
      </c>
      <c r="C29" s="29" t="s">
        <v>64</v>
      </c>
      <c r="D29" s="25"/>
      <c r="E29" s="26" t="s">
        <v>54</v>
      </c>
      <c r="F29" s="25"/>
      <c r="G29" s="47">
        <v>4</v>
      </c>
      <c r="H29" s="27"/>
      <c r="I29" s="69"/>
      <c r="J29" s="25"/>
      <c r="K29" s="28">
        <f t="shared" si="3"/>
        <v>0</v>
      </c>
    </row>
    <row r="30" spans="1:11" x14ac:dyDescent="0.25">
      <c r="A30" s="17"/>
      <c r="B30" s="23" t="s">
        <v>55</v>
      </c>
      <c r="C30" s="29" t="s">
        <v>65</v>
      </c>
      <c r="D30" s="25"/>
      <c r="E30" s="26" t="s">
        <v>54</v>
      </c>
      <c r="F30" s="25"/>
      <c r="G30" s="47">
        <v>2</v>
      </c>
      <c r="H30" s="27"/>
      <c r="I30" s="69"/>
      <c r="J30" s="25"/>
      <c r="K30" s="28">
        <f t="shared" si="3"/>
        <v>0</v>
      </c>
    </row>
    <row r="31" spans="1:11" x14ac:dyDescent="0.25">
      <c r="A31" s="17"/>
      <c r="B31" s="23" t="s">
        <v>56</v>
      </c>
      <c r="C31" s="29" t="s">
        <v>66</v>
      </c>
      <c r="D31" s="25"/>
      <c r="E31" s="26" t="s">
        <v>54</v>
      </c>
      <c r="F31" s="25"/>
      <c r="G31" s="47">
        <v>4</v>
      </c>
      <c r="H31" s="27"/>
      <c r="I31" s="69"/>
      <c r="J31" s="25"/>
      <c r="K31" s="28">
        <f t="shared" si="3"/>
        <v>0</v>
      </c>
    </row>
    <row r="32" spans="1:11" x14ac:dyDescent="0.25">
      <c r="A32" s="17"/>
      <c r="B32" s="23" t="s">
        <v>57</v>
      </c>
      <c r="C32" s="29" t="s">
        <v>67</v>
      </c>
      <c r="D32" s="25"/>
      <c r="E32" s="26" t="s">
        <v>54</v>
      </c>
      <c r="F32" s="25"/>
      <c r="G32" s="47">
        <v>4</v>
      </c>
      <c r="H32" s="27"/>
      <c r="I32" s="69"/>
      <c r="J32" s="25"/>
      <c r="K32" s="28">
        <f t="shared" si="3"/>
        <v>0</v>
      </c>
    </row>
    <row r="33" spans="1:11" x14ac:dyDescent="0.25">
      <c r="A33" s="17"/>
      <c r="B33" s="23" t="s">
        <v>58</v>
      </c>
      <c r="C33" s="29" t="s">
        <v>68</v>
      </c>
      <c r="D33" s="25"/>
      <c r="E33" s="26" t="s">
        <v>54</v>
      </c>
      <c r="F33" s="25"/>
      <c r="G33" s="47">
        <v>4</v>
      </c>
      <c r="H33" s="27"/>
      <c r="I33" s="69"/>
      <c r="J33" s="25"/>
      <c r="K33" s="28">
        <f>I33*G33</f>
        <v>0</v>
      </c>
    </row>
    <row r="34" spans="1:11" x14ac:dyDescent="0.25">
      <c r="A34" s="17"/>
      <c r="B34" s="23" t="s">
        <v>59</v>
      </c>
      <c r="C34" s="29" t="s">
        <v>69</v>
      </c>
      <c r="D34" s="25"/>
      <c r="E34" s="26" t="s">
        <v>54</v>
      </c>
      <c r="F34" s="25"/>
      <c r="G34" s="47">
        <v>1</v>
      </c>
      <c r="H34" s="27"/>
      <c r="I34" s="69"/>
      <c r="J34" s="25"/>
      <c r="K34" s="28">
        <f>I34*G34</f>
        <v>0</v>
      </c>
    </row>
    <row r="35" spans="1:11" x14ac:dyDescent="0.25">
      <c r="A35" s="17"/>
      <c r="B35" s="23" t="s">
        <v>60</v>
      </c>
      <c r="C35" s="48" t="s">
        <v>96</v>
      </c>
      <c r="D35" s="25"/>
      <c r="E35" s="49" t="s">
        <v>109</v>
      </c>
      <c r="F35" s="25"/>
      <c r="G35" s="47">
        <v>150</v>
      </c>
      <c r="H35" s="27"/>
      <c r="I35" s="69"/>
      <c r="J35" s="25"/>
      <c r="K35" s="28">
        <f t="shared" si="3"/>
        <v>0</v>
      </c>
    </row>
    <row r="36" spans="1:11" x14ac:dyDescent="0.25">
      <c r="A36" s="17"/>
      <c r="B36" s="30"/>
      <c r="C36" s="31"/>
      <c r="D36" s="32"/>
      <c r="E36" s="33"/>
      <c r="F36" s="32"/>
      <c r="G36" s="34"/>
      <c r="H36" s="34" t="s">
        <v>92</v>
      </c>
      <c r="I36" s="34"/>
      <c r="J36" s="32"/>
      <c r="K36" s="35">
        <f>SUM(K26:K35)</f>
        <v>0</v>
      </c>
    </row>
    <row r="37" spans="1:11" ht="30" x14ac:dyDescent="0.25">
      <c r="A37" s="17"/>
      <c r="B37" s="18" t="s">
        <v>21</v>
      </c>
      <c r="C37" s="37" t="s">
        <v>89</v>
      </c>
      <c r="D37" s="20"/>
      <c r="E37" s="20"/>
      <c r="F37" s="20"/>
      <c r="G37" s="21"/>
      <c r="H37" s="21"/>
      <c r="I37" s="21"/>
      <c r="J37" s="20"/>
      <c r="K37" s="22"/>
    </row>
    <row r="38" spans="1:11" x14ac:dyDescent="0.25">
      <c r="A38" s="17"/>
      <c r="B38" s="23" t="s">
        <v>22</v>
      </c>
      <c r="C38" s="50" t="s">
        <v>70</v>
      </c>
      <c r="D38" s="25"/>
      <c r="E38" s="26" t="s">
        <v>54</v>
      </c>
      <c r="F38" s="25"/>
      <c r="G38" s="47">
        <v>8</v>
      </c>
      <c r="H38" s="27"/>
      <c r="I38" s="69"/>
      <c r="J38" s="25"/>
      <c r="K38" s="28">
        <f>I38*G38</f>
        <v>0</v>
      </c>
    </row>
    <row r="39" spans="1:11" x14ac:dyDescent="0.25">
      <c r="A39" s="17"/>
      <c r="B39" s="23" t="s">
        <v>23</v>
      </c>
      <c r="C39" s="29" t="s">
        <v>71</v>
      </c>
      <c r="D39" s="25"/>
      <c r="E39" s="26" t="s">
        <v>54</v>
      </c>
      <c r="F39" s="25"/>
      <c r="G39" s="47">
        <v>8</v>
      </c>
      <c r="H39" s="27"/>
      <c r="I39" s="69"/>
      <c r="J39" s="25"/>
      <c r="K39" s="28">
        <f t="shared" ref="K39:K40" si="4">I39*G39</f>
        <v>0</v>
      </c>
    </row>
    <row r="40" spans="1:11" x14ac:dyDescent="0.25">
      <c r="A40" s="17"/>
      <c r="B40" s="23" t="s">
        <v>24</v>
      </c>
      <c r="C40" s="29" t="s">
        <v>72</v>
      </c>
      <c r="D40" s="25"/>
      <c r="E40" s="26" t="s">
        <v>54</v>
      </c>
      <c r="F40" s="25"/>
      <c r="G40" s="47">
        <v>20</v>
      </c>
      <c r="H40" s="27"/>
      <c r="I40" s="69"/>
      <c r="J40" s="25"/>
      <c r="K40" s="28">
        <f t="shared" si="4"/>
        <v>0</v>
      </c>
    </row>
    <row r="41" spans="1:11" x14ac:dyDescent="0.25">
      <c r="A41" s="17"/>
      <c r="B41" s="23" t="s">
        <v>24</v>
      </c>
      <c r="C41" s="29" t="s">
        <v>73</v>
      </c>
      <c r="D41" s="25"/>
      <c r="E41" s="26" t="s">
        <v>54</v>
      </c>
      <c r="F41" s="25"/>
      <c r="G41" s="47">
        <v>6</v>
      </c>
      <c r="H41" s="27"/>
      <c r="I41" s="69"/>
      <c r="J41" s="25"/>
      <c r="K41" s="28">
        <f t="shared" ref="K41" si="5">I41*G41</f>
        <v>0</v>
      </c>
    </row>
    <row r="42" spans="1:11" x14ac:dyDescent="0.25">
      <c r="A42" s="17"/>
      <c r="B42" s="23" t="s">
        <v>76</v>
      </c>
      <c r="C42" s="29" t="s">
        <v>74</v>
      </c>
      <c r="D42" s="25"/>
      <c r="E42" s="26" t="s">
        <v>54</v>
      </c>
      <c r="F42" s="25"/>
      <c r="G42" s="47">
        <v>10</v>
      </c>
      <c r="H42" s="27"/>
      <c r="I42" s="69"/>
      <c r="J42" s="25"/>
      <c r="K42" s="28">
        <f>I42*G42</f>
        <v>0</v>
      </c>
    </row>
    <row r="43" spans="1:11" x14ac:dyDescent="0.25">
      <c r="A43" s="17"/>
      <c r="B43" s="23" t="s">
        <v>77</v>
      </c>
      <c r="C43" s="29" t="s">
        <v>75</v>
      </c>
      <c r="D43" s="25"/>
      <c r="E43" s="26" t="s">
        <v>54</v>
      </c>
      <c r="F43" s="25"/>
      <c r="G43" s="47">
        <v>4</v>
      </c>
      <c r="H43" s="27"/>
      <c r="I43" s="69"/>
      <c r="J43" s="25"/>
      <c r="K43" s="28">
        <f>I43*G43</f>
        <v>0</v>
      </c>
    </row>
    <row r="44" spans="1:11" x14ac:dyDescent="0.25">
      <c r="A44" s="17"/>
      <c r="B44" s="23" t="s">
        <v>78</v>
      </c>
      <c r="C44" s="48" t="s">
        <v>96</v>
      </c>
      <c r="D44" s="25"/>
      <c r="E44" s="49" t="s">
        <v>109</v>
      </c>
      <c r="F44" s="25"/>
      <c r="G44" s="47">
        <v>100</v>
      </c>
      <c r="H44" s="27"/>
      <c r="I44" s="69"/>
      <c r="J44" s="25"/>
      <c r="K44" s="28">
        <f>I44*G44</f>
        <v>0</v>
      </c>
    </row>
    <row r="45" spans="1:11" x14ac:dyDescent="0.25">
      <c r="A45" s="17"/>
      <c r="B45" s="30"/>
      <c r="C45" s="31"/>
      <c r="D45" s="32"/>
      <c r="E45" s="33"/>
      <c r="F45" s="32"/>
      <c r="G45" s="34"/>
      <c r="H45" s="34" t="s">
        <v>93</v>
      </c>
      <c r="I45" s="34"/>
      <c r="J45" s="32"/>
      <c r="K45" s="35">
        <f>SUM(K38:K44)</f>
        <v>0</v>
      </c>
    </row>
    <row r="46" spans="1:11" ht="30" x14ac:dyDescent="0.25">
      <c r="A46" s="17"/>
      <c r="B46" s="18" t="s">
        <v>25</v>
      </c>
      <c r="C46" s="37" t="s">
        <v>90</v>
      </c>
      <c r="D46" s="20"/>
      <c r="E46" s="20"/>
      <c r="F46" s="20"/>
      <c r="G46" s="21"/>
      <c r="H46" s="21"/>
      <c r="I46" s="21"/>
      <c r="J46" s="20"/>
      <c r="K46" s="22"/>
    </row>
    <row r="47" spans="1:11" x14ac:dyDescent="0.25">
      <c r="A47" s="17"/>
      <c r="B47" s="23" t="s">
        <v>26</v>
      </c>
      <c r="C47" s="24" t="s">
        <v>81</v>
      </c>
      <c r="D47" s="25"/>
      <c r="E47" s="26" t="s">
        <v>54</v>
      </c>
      <c r="F47" s="25"/>
      <c r="G47" s="47">
        <v>20</v>
      </c>
      <c r="H47" s="27"/>
      <c r="I47" s="69"/>
      <c r="J47" s="25"/>
      <c r="K47" s="28">
        <f>I47*G47</f>
        <v>0</v>
      </c>
    </row>
    <row r="48" spans="1:11" x14ac:dyDescent="0.25">
      <c r="A48" s="17"/>
      <c r="B48" s="23" t="s">
        <v>27</v>
      </c>
      <c r="C48" s="29" t="s">
        <v>82</v>
      </c>
      <c r="D48" s="25"/>
      <c r="E48" s="26" t="s">
        <v>54</v>
      </c>
      <c r="F48" s="25"/>
      <c r="G48" s="47">
        <v>10</v>
      </c>
      <c r="H48" s="27"/>
      <c r="I48" s="69"/>
      <c r="J48" s="25"/>
      <c r="K48" s="28">
        <f t="shared" ref="K48:K52" si="6">I48*G48</f>
        <v>0</v>
      </c>
    </row>
    <row r="49" spans="1:11" ht="28.5" x14ac:dyDescent="0.25">
      <c r="A49" s="17"/>
      <c r="B49" s="23" t="s">
        <v>28</v>
      </c>
      <c r="C49" s="29" t="s">
        <v>83</v>
      </c>
      <c r="D49" s="25"/>
      <c r="E49" s="26" t="s">
        <v>54</v>
      </c>
      <c r="F49" s="25"/>
      <c r="G49" s="47">
        <v>4</v>
      </c>
      <c r="H49" s="27"/>
      <c r="I49" s="69"/>
      <c r="J49" s="25"/>
      <c r="K49" s="28">
        <f t="shared" si="6"/>
        <v>0</v>
      </c>
    </row>
    <row r="50" spans="1:11" x14ac:dyDescent="0.25">
      <c r="A50" s="17"/>
      <c r="B50" s="23" t="s">
        <v>29</v>
      </c>
      <c r="C50" s="29" t="s">
        <v>84</v>
      </c>
      <c r="D50" s="25"/>
      <c r="E50" s="26" t="s">
        <v>54</v>
      </c>
      <c r="F50" s="25"/>
      <c r="G50" s="47">
        <v>10</v>
      </c>
      <c r="H50" s="27"/>
      <c r="I50" s="69"/>
      <c r="J50" s="25"/>
      <c r="K50" s="28">
        <f>I50*G50</f>
        <v>0</v>
      </c>
    </row>
    <row r="51" spans="1:11" x14ac:dyDescent="0.25">
      <c r="A51" s="17"/>
      <c r="B51" s="23" t="s">
        <v>79</v>
      </c>
      <c r="C51" s="29" t="s">
        <v>85</v>
      </c>
      <c r="D51" s="25"/>
      <c r="E51" s="26" t="s">
        <v>54</v>
      </c>
      <c r="F51" s="25"/>
      <c r="G51" s="47">
        <v>10</v>
      </c>
      <c r="H51" s="27"/>
      <c r="I51" s="69"/>
      <c r="J51" s="25"/>
      <c r="K51" s="28">
        <f>I51*G51</f>
        <v>0</v>
      </c>
    </row>
    <row r="52" spans="1:11" x14ac:dyDescent="0.25">
      <c r="A52" s="17"/>
      <c r="B52" s="23" t="s">
        <v>80</v>
      </c>
      <c r="C52" s="48" t="s">
        <v>96</v>
      </c>
      <c r="D52" s="25"/>
      <c r="E52" s="49" t="s">
        <v>109</v>
      </c>
      <c r="F52" s="25"/>
      <c r="G52" s="47">
        <v>50</v>
      </c>
      <c r="H52" s="27"/>
      <c r="I52" s="69"/>
      <c r="J52" s="25"/>
      <c r="K52" s="28">
        <f t="shared" si="6"/>
        <v>0</v>
      </c>
    </row>
    <row r="53" spans="1:11" x14ac:dyDescent="0.25">
      <c r="A53" s="17"/>
      <c r="B53" s="30"/>
      <c r="C53" s="31"/>
      <c r="D53" s="32"/>
      <c r="E53" s="33"/>
      <c r="F53" s="32"/>
      <c r="G53" s="34"/>
      <c r="H53" s="34" t="s">
        <v>94</v>
      </c>
      <c r="I53" s="34"/>
      <c r="J53" s="32"/>
      <c r="K53" s="35">
        <f>SUM(K47:K52)</f>
        <v>0</v>
      </c>
    </row>
    <row r="54" spans="1:11" ht="14.25" customHeight="1" x14ac:dyDescent="0.25">
      <c r="A54" s="17"/>
      <c r="B54" s="51">
        <v>7</v>
      </c>
      <c r="C54" s="52" t="s">
        <v>32</v>
      </c>
      <c r="D54" s="53"/>
      <c r="E54" s="54"/>
      <c r="F54" s="53"/>
      <c r="G54" s="54"/>
      <c r="H54" s="54"/>
      <c r="I54" s="54"/>
      <c r="J54" s="53"/>
      <c r="K54" s="55"/>
    </row>
    <row r="55" spans="1:11" ht="15.75" customHeight="1" x14ac:dyDescent="0.25">
      <c r="A55" s="17"/>
      <c r="B55" s="23" t="s">
        <v>30</v>
      </c>
      <c r="C55" s="56" t="s">
        <v>87</v>
      </c>
      <c r="D55" s="57"/>
      <c r="E55" s="26" t="s">
        <v>6</v>
      </c>
      <c r="F55" s="25"/>
      <c r="G55" s="58">
        <v>24</v>
      </c>
      <c r="H55" s="27"/>
      <c r="I55" s="69"/>
      <c r="J55" s="25"/>
      <c r="K55" s="59">
        <f>I55*G55</f>
        <v>0</v>
      </c>
    </row>
    <row r="56" spans="1:11" ht="15.75" customHeight="1" x14ac:dyDescent="0.25">
      <c r="A56" s="17"/>
      <c r="B56" s="23" t="s">
        <v>31</v>
      </c>
      <c r="C56" s="56" t="s">
        <v>86</v>
      </c>
      <c r="D56" s="57"/>
      <c r="E56" s="26" t="s">
        <v>6</v>
      </c>
      <c r="F56" s="25"/>
      <c r="G56" s="27">
        <v>240</v>
      </c>
      <c r="H56" s="60"/>
      <c r="I56" s="69"/>
      <c r="J56" s="32"/>
      <c r="K56" s="61">
        <f>I56*G56</f>
        <v>0</v>
      </c>
    </row>
    <row r="57" spans="1:11" ht="15.75" customHeight="1" x14ac:dyDescent="0.25">
      <c r="A57" s="17"/>
      <c r="F57" s="32"/>
      <c r="G57" s="34"/>
      <c r="H57" s="34" t="s">
        <v>97</v>
      </c>
      <c r="I57" s="34"/>
      <c r="J57" s="32"/>
      <c r="K57" s="35">
        <f>SUM(K55:K56)</f>
        <v>0</v>
      </c>
    </row>
    <row r="58" spans="1:11" ht="15.75" customHeight="1" x14ac:dyDescent="0.25">
      <c r="A58" s="17"/>
      <c r="B58" s="6"/>
      <c r="E58" s="6"/>
      <c r="G58" s="6"/>
      <c r="H58" s="6"/>
      <c r="I58" s="6"/>
      <c r="K58" s="62"/>
    </row>
    <row r="59" spans="1:11" ht="15.75" customHeight="1" x14ac:dyDescent="0.25">
      <c r="A59" s="63"/>
      <c r="B59" s="20"/>
      <c r="C59" s="64" t="s">
        <v>98</v>
      </c>
      <c r="D59" s="65"/>
      <c r="E59" s="20"/>
      <c r="F59" s="66"/>
      <c r="G59" s="20"/>
      <c r="H59" s="20"/>
      <c r="I59" s="20"/>
      <c r="J59" s="66"/>
      <c r="K59" s="67">
        <f>K8+K13+K24+K36+K45+K53+K57</f>
        <v>0</v>
      </c>
    </row>
    <row r="60" spans="1:11" ht="15.75" customHeight="1" x14ac:dyDescent="0.25">
      <c r="A60" s="63"/>
      <c r="B60" s="20"/>
      <c r="C60" s="68" t="s">
        <v>100</v>
      </c>
      <c r="D60" s="65"/>
      <c r="E60" s="20"/>
      <c r="F60" s="66"/>
      <c r="G60" s="20"/>
      <c r="H60" s="20"/>
      <c r="I60" s="20"/>
      <c r="J60" s="66"/>
      <c r="K60" s="67">
        <f>K59*0.19</f>
        <v>0</v>
      </c>
    </row>
    <row r="61" spans="1:11" ht="15.75" customHeight="1" x14ac:dyDescent="0.25">
      <c r="A61" s="63"/>
      <c r="B61" s="20"/>
      <c r="C61" s="64" t="s">
        <v>99</v>
      </c>
      <c r="D61" s="65"/>
      <c r="E61" s="20"/>
      <c r="F61" s="66"/>
      <c r="G61" s="20"/>
      <c r="H61" s="20"/>
      <c r="I61" s="20"/>
      <c r="J61" s="66"/>
      <c r="K61" s="67">
        <f>K59+K60</f>
        <v>0</v>
      </c>
    </row>
  </sheetData>
  <sheetProtection algorithmName="SHA-512" hashValue="DHNUU/EAhhTqgxp6knJbAqFGEJaOYuSho9Dw+TgN7L5iClqrzBCi4NTOA4L4v1yKMb57fKRUL7di0ocWm4S8TA==" saltValue="rWXHL8ddtBjVpb1F61RS9A==" spinCount="100000" sheet="1" objects="1" scenarios="1"/>
  <mergeCells count="1">
    <mergeCell ref="C2:K2"/>
  </mergeCells>
  <conditionalFormatting sqref="A4:A53">
    <cfRule type="cellIs" dxfId="26" priority="46" operator="greaterThan">
      <formula>#REF!</formula>
    </cfRule>
    <cfRule type="cellIs" dxfId="25" priority="47" operator="equal">
      <formula>#REF!</formula>
    </cfRule>
    <cfRule type="cellIs" dxfId="24" priority="48" operator="lessThan">
      <formula>#REF!</formula>
    </cfRule>
  </conditionalFormatting>
  <conditionalFormatting sqref="B4:K5 B54:K54">
    <cfRule type="cellIs" dxfId="23" priority="175" operator="greaterThan">
      <formula>#REF!</formula>
    </cfRule>
    <cfRule type="cellIs" dxfId="22" priority="176" operator="equal">
      <formula>#REF!</formula>
    </cfRule>
    <cfRule type="cellIs" dxfId="21" priority="177" operator="lessThan">
      <formula>#REF!</formula>
    </cfRule>
  </conditionalFormatting>
  <conditionalFormatting sqref="B9:K9">
    <cfRule type="cellIs" dxfId="20" priority="19" operator="greaterThan">
      <formula>#REF!</formula>
    </cfRule>
    <cfRule type="cellIs" dxfId="19" priority="20" operator="equal">
      <formula>#REF!</formula>
    </cfRule>
    <cfRule type="cellIs" dxfId="18" priority="21" operator="lessThan">
      <formula>#REF!</formula>
    </cfRule>
  </conditionalFormatting>
  <conditionalFormatting sqref="B14:K14">
    <cfRule type="cellIs" dxfId="17" priority="16" operator="greaterThan">
      <formula>#REF!</formula>
    </cfRule>
    <cfRule type="cellIs" dxfId="16" priority="17" operator="equal">
      <formula>#REF!</formula>
    </cfRule>
    <cfRule type="cellIs" dxfId="15" priority="18" operator="lessThan">
      <formula>#REF!</formula>
    </cfRule>
  </conditionalFormatting>
  <conditionalFormatting sqref="B25:K25">
    <cfRule type="cellIs" dxfId="14" priority="13" operator="greaterThan">
      <formula>#REF!</formula>
    </cfRule>
    <cfRule type="cellIs" dxfId="13" priority="14" operator="equal">
      <formula>#REF!</formula>
    </cfRule>
    <cfRule type="cellIs" dxfId="12" priority="15" operator="lessThan">
      <formula>#REF!</formula>
    </cfRule>
  </conditionalFormatting>
  <conditionalFormatting sqref="B37:K37">
    <cfRule type="cellIs" dxfId="11" priority="10" operator="greaterThan">
      <formula>#REF!</formula>
    </cfRule>
    <cfRule type="cellIs" dxfId="10" priority="11" operator="equal">
      <formula>#REF!</formula>
    </cfRule>
    <cfRule type="cellIs" dxfId="9" priority="12" operator="lessThan">
      <formula>#REF!</formula>
    </cfRule>
  </conditionalFormatting>
  <conditionalFormatting sqref="B46:K46">
    <cfRule type="cellIs" dxfId="8" priority="7" operator="greaterThan">
      <formula>#REF!</formula>
    </cfRule>
    <cfRule type="cellIs" dxfId="7" priority="8" operator="equal">
      <formula>#REF!</formula>
    </cfRule>
    <cfRule type="cellIs" dxfId="6" priority="9" operator="lessThan">
      <formula>#REF!</formula>
    </cfRule>
  </conditionalFormatting>
  <conditionalFormatting sqref="B59:K61">
    <cfRule type="cellIs" dxfId="5" priority="1" operator="greaterThan">
      <formula>#REF!</formula>
    </cfRule>
    <cfRule type="cellIs" dxfId="4" priority="2" operator="equal">
      <formula>#REF!</formula>
    </cfRule>
    <cfRule type="cellIs" dxfId="3" priority="3" operator="lessThan">
      <formula>#REF!</formula>
    </cfRule>
  </conditionalFormatting>
  <conditionalFormatting sqref="C2">
    <cfRule type="cellIs" dxfId="2" priority="181" operator="greaterThan">
      <formula>#REF!</formula>
    </cfRule>
    <cfRule type="cellIs" dxfId="1" priority="182" operator="equal">
      <formula>#REF!</formula>
    </cfRule>
    <cfRule type="cellIs" dxfId="0" priority="183" operator="lessThan">
      <formula>#REF!</formula>
    </cfRule>
  </conditionalFormatting>
  <pageMargins left="0.7" right="0.7" top="0.78740157499999996" bottom="0.78740157499999996" header="0.3" footer="0.3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ba8f0d6-d4c9-4871-82e0-69548ef38e78">
      <Terms xmlns="http://schemas.microsoft.com/office/infopath/2007/PartnerControls"/>
    </lcf76f155ced4ddcb4097134ff3c332f>
    <TaxCatchAll xmlns="0a9bfd82-eea3-4c9b-baee-fe53511bbd1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900E8B4721DC049A3EBD3710F79AC91" ma:contentTypeVersion="15" ma:contentTypeDescription="Ein neues Dokument erstellen." ma:contentTypeScope="" ma:versionID="1cb00754086179d357c05e503118e70c">
  <xsd:schema xmlns:xsd="http://www.w3.org/2001/XMLSchema" xmlns:xs="http://www.w3.org/2001/XMLSchema" xmlns:p="http://schemas.microsoft.com/office/2006/metadata/properties" xmlns:ns2="dba8f0d6-d4c9-4871-82e0-69548ef38e78" xmlns:ns3="0a9bfd82-eea3-4c9b-baee-fe53511bbd13" targetNamespace="http://schemas.microsoft.com/office/2006/metadata/properties" ma:root="true" ma:fieldsID="2b38d959982dc4607109ce64b5bd6933" ns2:_="" ns3:_="">
    <xsd:import namespace="dba8f0d6-d4c9-4871-82e0-69548ef38e78"/>
    <xsd:import namespace="0a9bfd82-eea3-4c9b-baee-fe53511bbd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a8f0d6-d4c9-4871-82e0-69548ef38e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ildmarkierungen" ma:readOnly="false" ma:fieldId="{5cf76f15-5ced-4ddc-b409-7134ff3c332f}" ma:taxonomyMulti="true" ma:sspId="dbc01363-5223-4125-826c-ba1616f2ba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bfd82-eea3-4c9b-baee-fe53511bbd1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d25afdd-fc21-48b1-bc2c-e84c844ff2ba}" ma:internalName="TaxCatchAll" ma:showField="CatchAllData" ma:web="0a9bfd82-eea3-4c9b-baee-fe53511bbd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1F0D560-BF95-4426-9E1E-B14D905583FA}">
  <ds:schemaRefs>
    <ds:schemaRef ds:uri="http://schemas.microsoft.com/office/2006/metadata/properties"/>
    <ds:schemaRef ds:uri="http://schemas.microsoft.com/office/infopath/2007/PartnerControls"/>
    <ds:schemaRef ds:uri="dba8f0d6-d4c9-4871-82e0-69548ef38e78"/>
    <ds:schemaRef ds:uri="0a9bfd82-eea3-4c9b-baee-fe53511bbd13"/>
  </ds:schemaRefs>
</ds:datastoreItem>
</file>

<file path=customXml/itemProps2.xml><?xml version="1.0" encoding="utf-8"?>
<ds:datastoreItem xmlns:ds="http://schemas.openxmlformats.org/officeDocument/2006/customXml" ds:itemID="{0FA2D1E6-7464-4C94-ACAE-2BC98661526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AA1D956-1641-4E36-99FF-4E511585BD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a8f0d6-d4c9-4871-82e0-69548ef38e78"/>
    <ds:schemaRef ds:uri="0a9bfd82-eea3-4c9b-baee-fe53511bbd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>Vivantes Netzwerk für Gesundheit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Liguori, Luigi Gino</dc:creator>
  <cp:keywords/>
  <dc:description/>
  <cp:lastModifiedBy>ADVANT Beiten</cp:lastModifiedBy>
  <cp:revision/>
  <cp:lastPrinted>2026-05-05T13:44:12Z</cp:lastPrinted>
  <dcterms:created xsi:type="dcterms:W3CDTF">2021-09-07T09:09:23Z</dcterms:created>
  <dcterms:modified xsi:type="dcterms:W3CDTF">2026-05-18T12:48:53Z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0x0101001900E8B4721DC049A3EBD3710F79AC91</vt:lpwstr>
  </property>
  <property fmtid="{D5CDD505-2E9C-101B-9397-08002B2CF9AE}" pid="3" name="MediaServiceImageTags">
    <vt:lpwstr/>
  </property>
</Properties>
</file>