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V:\Organisation-Beschaffung\FLI-Vergaben für 81201\2026\SG-05_Extraktionssysteme (3 Stück), IVD\Unterlagen für DTVP\"/>
    </mc:Choice>
  </mc:AlternateContent>
  <xr:revisionPtr revIDLastSave="0" documentId="13_ncr:1_{9607B343-FFC4-406D-B1E0-13E1D57B821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Wertungsmatrix" sheetId="3" r:id="rId1"/>
  </sheets>
  <definedNames>
    <definedName name="_xlnm.Print_Titles" localSheetId="0">Wertungsmatrix!$3:$4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7" i="3" l="1"/>
  <c r="G8" i="3"/>
  <c r="C11" i="3" l="1"/>
  <c r="G9" i="3" l="1"/>
  <c r="G6" i="3"/>
  <c r="G10" i="3" l="1"/>
  <c r="G5" i="3" l="1"/>
  <c r="G11" i="3" s="1"/>
</calcChain>
</file>

<file path=xl/sharedStrings.xml><?xml version="1.0" encoding="utf-8"?>
<sst xmlns="http://schemas.openxmlformats.org/spreadsheetml/2006/main" count="23" uniqueCount="21">
  <si>
    <t>Pos.</t>
  </si>
  <si>
    <t>Kriterium</t>
  </si>
  <si>
    <t>Punktzahl</t>
  </si>
  <si>
    <t>Erläuterung</t>
  </si>
  <si>
    <t>Erreichte Punkte</t>
  </si>
  <si>
    <t>Gewichtete Punkte</t>
  </si>
  <si>
    <t>Maximal erreichbare</t>
  </si>
  <si>
    <t xml:space="preserve">Gesamt: </t>
  </si>
  <si>
    <t xml:space="preserve">Gewichtung 
</t>
  </si>
  <si>
    <t>Anhang zu den Teilnahmebedingungen (Anlage): Wertungsmatrix</t>
  </si>
  <si>
    <r>
      <t xml:space="preserve">Preisbewertung
</t>
    </r>
    <r>
      <rPr>
        <sz val="12"/>
        <color theme="1"/>
        <rFont val="Calibri"/>
        <family val="2"/>
        <scheme val="minor"/>
      </rPr>
      <t>Im Rahmen der Angebotswertung werden nur Skonti berücksichtigt, die eine Skontofrist von 14 Tagen nicht unterschreiten.</t>
    </r>
  </si>
  <si>
    <r>
      <t xml:space="preserve">
Die Punktzahl wird anhand folgender Formel ermittelt:
</t>
    </r>
    <r>
      <rPr>
        <b/>
        <sz val="12"/>
        <rFont val="Calibri"/>
        <family val="2"/>
        <scheme val="minor"/>
      </rPr>
      <t xml:space="preserve">NP / AP x 10
</t>
    </r>
    <r>
      <rPr>
        <sz val="10"/>
        <rFont val="Calibri"/>
        <family val="2"/>
        <scheme val="minor"/>
      </rPr>
      <t xml:space="preserve">NP = Niedrigster Angebotspreis aller Angebote
AP = Angebotspreis des betreffenden Angebotes
</t>
    </r>
  </si>
  <si>
    <r>
      <t xml:space="preserve">Dauer der Ersatzteilverfügbarkeit
</t>
    </r>
    <r>
      <rPr>
        <sz val="12"/>
        <rFont val="Calibri"/>
        <family val="2"/>
        <scheme val="minor"/>
      </rPr>
      <t xml:space="preserve">Der Bieter hat hierzu Angaben im Leistungsverzeichnis zu machen.
</t>
    </r>
  </si>
  <si>
    <t xml:space="preserve">ja für Lieferung und Anreise = 10 Punkte          
ja für Lieferung oder Anreise = 5 Punkte                                                                                        nein = 0 Punkte                                                                                </t>
  </si>
  <si>
    <r>
      <t>CO</t>
    </r>
    <r>
      <rPr>
        <b/>
        <vertAlign val="subscript"/>
        <sz val="14"/>
        <rFont val="Calibri"/>
        <family val="2"/>
        <scheme val="minor"/>
      </rPr>
      <t>2</t>
    </r>
    <r>
      <rPr>
        <b/>
        <sz val="14"/>
        <rFont val="Calibri"/>
        <family val="2"/>
        <scheme val="minor"/>
      </rPr>
      <t xml:space="preserve">-neutrale Lieferung und Anreise zur fachkundigen Einweisung oder Kompensation
</t>
    </r>
    <r>
      <rPr>
        <sz val="12"/>
        <rFont val="Calibri"/>
        <family val="2"/>
        <scheme val="minor"/>
      </rPr>
      <t>Der Bieter hat hierzu Angaben im Leistungsverzeichnis zu machen.</t>
    </r>
  </si>
  <si>
    <r>
      <t xml:space="preserve">Anwendung von Plastikware/Reaktionsplatten
</t>
    </r>
    <r>
      <rPr>
        <sz val="12"/>
        <rFont val="Calibri"/>
        <family val="2"/>
        <scheme val="minor"/>
      </rPr>
      <t>Der Bieter hat hierzu Angaben im
Leistungsverzeichnis zu machen.</t>
    </r>
  </si>
  <si>
    <r>
      <t xml:space="preserve">Tausch der UV-Lampe
</t>
    </r>
    <r>
      <rPr>
        <sz val="12"/>
        <rFont val="Calibri"/>
        <family val="2"/>
        <scheme val="minor"/>
      </rPr>
      <t>Der Bieter hat hierzu Angaben im
Leistungsverzeichnis zu machen.</t>
    </r>
  </si>
  <si>
    <r>
      <t xml:space="preserve">Nutzung von „prefilled extraction plates“
</t>
    </r>
    <r>
      <rPr>
        <sz val="12"/>
        <rFont val="Calibri"/>
        <family val="2"/>
        <scheme val="minor"/>
      </rPr>
      <t>Der Bieter hat hierzu Angaben im Leistungsverzeichnis zu machen.</t>
    </r>
  </si>
  <si>
    <t>ja = 10 Punkte</t>
  </si>
  <si>
    <t xml:space="preserve"> ja = 10 Punkte</t>
  </si>
  <si>
    <t>&gt; 20 Jahre = 10 Punkte
&gt; 17 bis &lt; 20 Jahre = 8 Punkte
&gt; 14 bis &lt; 17 Jahre = 6 Punkte
&gt; 12 bis &lt; 14 Jahre = 4 Punkte
&gt; 10 bis &lt; 12 Jahre = 2 Punkte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</si>
</sst>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vertAlign val="subscript"/>
      <sz val="1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Font="1" applyBorder="1"/>
    <xf numFmtId="0" fontId="3" fillId="0" borderId="0" xfId="0" applyFont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0" fillId="0" borderId="0" xfId="0" applyFont="1" applyAlignment="1">
      <alignment vertical="center"/>
    </xf>
    <xf numFmtId="0" fontId="1" fillId="0" borderId="0" xfId="0" applyFont="1" applyAlignment="1"/>
    <xf numFmtId="0" fontId="8" fillId="0" borderId="1" xfId="0" applyFont="1" applyFill="1" applyBorder="1" applyAlignment="1">
      <alignment horizontal="left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left" vertical="center"/>
    </xf>
    <xf numFmtId="0" fontId="1" fillId="0" borderId="0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justify" vertical="center"/>
    </xf>
    <xf numFmtId="0" fontId="10" fillId="0" borderId="0" xfId="0" applyFont="1" applyBorder="1" applyAlignment="1">
      <alignment vertical="center"/>
    </xf>
    <xf numFmtId="0" fontId="11" fillId="0" borderId="0" xfId="0" applyFont="1" applyBorder="1"/>
    <xf numFmtId="0" fontId="0" fillId="0" borderId="0" xfId="0" applyFont="1"/>
    <xf numFmtId="0" fontId="8" fillId="0" borderId="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6"/>
  <sheetViews>
    <sheetView tabSelected="1" topLeftCell="A4" zoomScaleNormal="100" workbookViewId="0">
      <selection activeCell="E7" sqref="E7"/>
    </sheetView>
  </sheetViews>
  <sheetFormatPr baseColWidth="10" defaultColWidth="11.42578125" defaultRowHeight="15" x14ac:dyDescent="0.25"/>
  <cols>
    <col min="1" max="1" width="8.7109375" style="2" customWidth="1"/>
    <col min="2" max="2" width="51.28515625" style="2" customWidth="1"/>
    <col min="3" max="3" width="12" style="2" bestFit="1" customWidth="1"/>
    <col min="4" max="4" width="11.85546875" style="2" bestFit="1" customWidth="1"/>
    <col min="5" max="5" width="65.28515625" style="2" customWidth="1"/>
    <col min="6" max="7" width="12.85546875" style="2" customWidth="1"/>
    <col min="8" max="8" width="11.42578125" style="2"/>
    <col min="9" max="9" width="11.42578125" style="2" customWidth="1"/>
    <col min="10" max="16384" width="11.42578125" style="2"/>
  </cols>
  <sheetData>
    <row r="1" spans="1:14" ht="23.25" x14ac:dyDescent="0.25">
      <c r="A1" s="1" t="s">
        <v>9</v>
      </c>
    </row>
    <row r="2" spans="1:14" ht="15.75" x14ac:dyDescent="0.25">
      <c r="A2" s="3"/>
    </row>
    <row r="3" spans="1:14" ht="30" x14ac:dyDescent="0.25">
      <c r="A3" s="30" t="s">
        <v>0</v>
      </c>
      <c r="B3" s="30" t="s">
        <v>1</v>
      </c>
      <c r="C3" s="30" t="s">
        <v>8</v>
      </c>
      <c r="D3" s="28" t="s">
        <v>6</v>
      </c>
      <c r="E3" s="30" t="s">
        <v>3</v>
      </c>
      <c r="F3" s="30" t="s">
        <v>4</v>
      </c>
      <c r="G3" s="30" t="s">
        <v>5</v>
      </c>
    </row>
    <row r="4" spans="1:14" x14ac:dyDescent="0.25">
      <c r="A4" s="30"/>
      <c r="B4" s="30"/>
      <c r="C4" s="30"/>
      <c r="D4" s="29" t="s">
        <v>2</v>
      </c>
      <c r="E4" s="30"/>
      <c r="F4" s="30"/>
      <c r="G4" s="30"/>
    </row>
    <row r="5" spans="1:14" ht="75.75" customHeight="1" x14ac:dyDescent="0.25">
      <c r="A5" s="4">
        <v>1</v>
      </c>
      <c r="B5" s="5" t="s">
        <v>10</v>
      </c>
      <c r="C5" s="6">
        <v>0.6</v>
      </c>
      <c r="D5" s="4">
        <v>10</v>
      </c>
      <c r="E5" s="7" t="s">
        <v>11</v>
      </c>
      <c r="F5" s="8"/>
      <c r="G5" s="9">
        <f>F5*$C$5</f>
        <v>0</v>
      </c>
      <c r="I5" s="10"/>
      <c r="K5" s="11"/>
      <c r="L5" s="12"/>
      <c r="M5" s="12"/>
      <c r="N5" s="12"/>
    </row>
    <row r="6" spans="1:14" ht="94.5" customHeight="1" x14ac:dyDescent="0.25">
      <c r="A6" s="27">
        <v>2</v>
      </c>
      <c r="B6" s="13" t="s">
        <v>12</v>
      </c>
      <c r="C6" s="14">
        <v>0.15</v>
      </c>
      <c r="D6" s="4">
        <v>10</v>
      </c>
      <c r="E6" s="15" t="s">
        <v>20</v>
      </c>
      <c r="F6" s="8"/>
      <c r="G6" s="9">
        <f>F6*$C$6</f>
        <v>0</v>
      </c>
      <c r="I6" s="16"/>
      <c r="K6" s="17"/>
      <c r="L6" s="12"/>
      <c r="M6" s="12"/>
      <c r="N6" s="12"/>
    </row>
    <row r="7" spans="1:14" ht="94.5" customHeight="1" x14ac:dyDescent="0.25">
      <c r="A7" s="27">
        <v>3</v>
      </c>
      <c r="B7" s="13" t="s">
        <v>15</v>
      </c>
      <c r="C7" s="14">
        <v>0.05</v>
      </c>
      <c r="D7" s="4">
        <v>10</v>
      </c>
      <c r="E7" s="15" t="s">
        <v>18</v>
      </c>
      <c r="F7" s="8"/>
      <c r="G7" s="9">
        <f t="shared" ref="G7:G8" si="0">F7*$C$6</f>
        <v>0</v>
      </c>
      <c r="I7" s="16"/>
      <c r="K7" s="17"/>
      <c r="L7" s="12"/>
      <c r="M7" s="12"/>
      <c r="N7" s="12"/>
    </row>
    <row r="8" spans="1:14" ht="94.5" customHeight="1" x14ac:dyDescent="0.25">
      <c r="A8" s="27">
        <v>4</v>
      </c>
      <c r="B8" s="13" t="s">
        <v>16</v>
      </c>
      <c r="C8" s="14">
        <v>0.05</v>
      </c>
      <c r="D8" s="4">
        <v>10</v>
      </c>
      <c r="E8" s="15" t="s">
        <v>18</v>
      </c>
      <c r="F8" s="8"/>
      <c r="G8" s="9">
        <f t="shared" si="0"/>
        <v>0</v>
      </c>
      <c r="I8" s="16"/>
      <c r="K8" s="17"/>
      <c r="L8" s="12"/>
      <c r="M8" s="12"/>
      <c r="N8" s="12"/>
    </row>
    <row r="9" spans="1:14" ht="117" customHeight="1" x14ac:dyDescent="0.25">
      <c r="A9" s="4">
        <v>5</v>
      </c>
      <c r="B9" s="13" t="s">
        <v>17</v>
      </c>
      <c r="C9" s="14">
        <v>0.05</v>
      </c>
      <c r="D9" s="4">
        <v>10</v>
      </c>
      <c r="E9" s="15" t="s">
        <v>19</v>
      </c>
      <c r="F9" s="8"/>
      <c r="G9" s="9">
        <f>F9*$C$9</f>
        <v>0</v>
      </c>
      <c r="I9" s="16"/>
      <c r="K9" s="17"/>
      <c r="L9" s="12"/>
      <c r="M9" s="12"/>
      <c r="N9" s="12"/>
    </row>
    <row r="10" spans="1:14" ht="107.25" customHeight="1" x14ac:dyDescent="0.25">
      <c r="A10" s="27">
        <v>6</v>
      </c>
      <c r="B10" s="13" t="s">
        <v>14</v>
      </c>
      <c r="C10" s="14">
        <v>0.1</v>
      </c>
      <c r="D10" s="4">
        <v>10</v>
      </c>
      <c r="E10" s="15" t="s">
        <v>13</v>
      </c>
      <c r="F10" s="8"/>
      <c r="G10" s="9">
        <f>F10*$C$10</f>
        <v>0</v>
      </c>
      <c r="I10" s="16"/>
      <c r="K10" s="17"/>
      <c r="L10" s="12"/>
      <c r="M10" s="12"/>
      <c r="N10" s="12"/>
    </row>
    <row r="11" spans="1:14" ht="23.25" customHeight="1" x14ac:dyDescent="0.25">
      <c r="A11" s="18"/>
      <c r="B11" s="19" t="s">
        <v>7</v>
      </c>
      <c r="C11" s="20">
        <f>SUM(C5:C10)</f>
        <v>1.0000000000000002</v>
      </c>
      <c r="D11" s="21"/>
      <c r="E11" s="19"/>
      <c r="F11" s="19" t="s">
        <v>7</v>
      </c>
      <c r="G11" s="9">
        <f>SUM(G5:G10)</f>
        <v>0</v>
      </c>
      <c r="I11" s="22"/>
      <c r="K11" s="23"/>
    </row>
    <row r="12" spans="1:14" x14ac:dyDescent="0.25">
      <c r="A12" s="24"/>
    </row>
    <row r="14" spans="1:14" s="25" customFormat="1" x14ac:dyDescent="0.25"/>
    <row r="15" spans="1:14" ht="15.75" x14ac:dyDescent="0.25">
      <c r="A15" s="25"/>
      <c r="E15" s="17"/>
    </row>
    <row r="16" spans="1:14" ht="15.75" x14ac:dyDescent="0.25">
      <c r="E16" s="17"/>
    </row>
    <row r="17" spans="5:5" ht="15.75" x14ac:dyDescent="0.25">
      <c r="E17" s="17"/>
    </row>
    <row r="18" spans="5:5" x14ac:dyDescent="0.25">
      <c r="E18" s="26"/>
    </row>
    <row r="19" spans="5:5" ht="15.75" x14ac:dyDescent="0.25">
      <c r="E19" s="22"/>
    </row>
    <row r="21" spans="5:5" ht="15.75" x14ac:dyDescent="0.25">
      <c r="E21" s="17"/>
    </row>
    <row r="22" spans="5:5" ht="15.75" x14ac:dyDescent="0.25">
      <c r="E22" s="17"/>
    </row>
    <row r="23" spans="5:5" ht="15.75" x14ac:dyDescent="0.25">
      <c r="E23" s="17"/>
    </row>
    <row r="24" spans="5:5" ht="15.75" x14ac:dyDescent="0.25">
      <c r="E24" s="17"/>
    </row>
    <row r="25" spans="5:5" ht="15.75" x14ac:dyDescent="0.25">
      <c r="E25" s="17"/>
    </row>
    <row r="26" spans="5:5" ht="15.75" x14ac:dyDescent="0.25">
      <c r="E26" s="22"/>
    </row>
  </sheetData>
  <mergeCells count="6">
    <mergeCell ref="G3:G4"/>
    <mergeCell ref="A3:A4"/>
    <mergeCell ref="B3:B4"/>
    <mergeCell ref="C3:C4"/>
    <mergeCell ref="E3:E4"/>
    <mergeCell ref="F3:F4"/>
  </mergeCells>
  <pageMargins left="0.23622047244094491" right="0.23622047244094491" top="0.35433070866141736" bottom="0.35433070866141736" header="0.31496062992125984" footer="0.31496062992125984"/>
  <pageSetup paperSize="9" scale="56" orientation="landscape" cellComments="asDisplayed" r:id="rId1"/>
  <headerFooter differentFirst="1">
    <oddFooter>&amp;RSeite &amp;P von &amp;N</oddFooter>
    <firstFooter>&amp;RSeite &amp;P von 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Wertungsmatrix</vt:lpstr>
      <vt:lpstr>Wertungsmatrix!Drucktitel</vt:lpstr>
    </vt:vector>
  </TitlesOfParts>
  <Company>Bundesanstalt für Landwirtschaft und Ernährung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Seibert, Angelika</dc:creator>
  <cp:lastModifiedBy>Gärtner, Susann</cp:lastModifiedBy>
  <cp:lastPrinted>2025-05-08T11:31:38Z</cp:lastPrinted>
  <dcterms:created xsi:type="dcterms:W3CDTF">2018-08-15T10:14:25Z</dcterms:created>
  <dcterms:modified xsi:type="dcterms:W3CDTF">2026-04-08T11:37:57Z</dcterms:modified>
</cp:coreProperties>
</file>