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2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1.xml" ContentType="application/vnd.openxmlformats-officedocument.spreadsheetml.revisionLog+xml"/>
  <Override PartName="/xl/revisions/revisionLog3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V:\Organisation-Beschaffung\FLI-Vergaben für 81201\2026\FL06 - Häckseltransportwagen (Siliertransportwagen)\Vergabeunterlagen FLI\"/>
    </mc:Choice>
  </mc:AlternateContent>
  <xr:revisionPtr revIDLastSave="0" documentId="13_ncr:81_{0B2296D3-31B2-48D5-A453-95CC65558BC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ertungsmatrix" sheetId="1" r:id="rId1"/>
  </sheets>
  <definedNames>
    <definedName name="_xlnm.Print_Titles" localSheetId="0">Wertungsmatrix!$3:$4</definedName>
    <definedName name="Z_01D2B112_69B6_4AA6_84D9_8CACB27E2002_.wvu.PrintTitles" localSheetId="0" hidden="1">Wertungsmatrix!$3:$4</definedName>
    <definedName name="Z_01EB5CA7_BAE7_4E4D_A433_F897256F7E90_.wvu.PrintTitles" localSheetId="0" hidden="1">Wertungsmatrix!$3:$4</definedName>
    <definedName name="Z_0AF94D56_EC00_43B2_8882_24D6D1087B6A_.wvu.PrintTitles" localSheetId="0" hidden="1">Wertungsmatrix!$3:$4</definedName>
    <definedName name="Z_197F5308_2AF5_4DD9_8CF7_190E1EAC0DBA_.wvu.PrintTitles" localSheetId="0" hidden="1">Wertungsmatrix!$3:$4</definedName>
    <definedName name="Z_1A5ABD13_5308_4B99_829A_52B8622EAE3C_.wvu.PrintTitles" localSheetId="0" hidden="1">Wertungsmatrix!$3:$4</definedName>
    <definedName name="Z_1E47DB51_F059_4ED5_8657_4D8374838DDB_.wvu.PrintTitles" localSheetId="0" hidden="1">Wertungsmatrix!$3:$4</definedName>
    <definedName name="Z_284593C8_6741_47B7_BEF9_A988ABB7E012_.wvu.PrintTitles" localSheetId="0" hidden="1">Wertungsmatrix!$3:$4</definedName>
    <definedName name="Z_35816660_FB35_46EE_BC19_66B27F24107C_.wvu.PrintTitles" localSheetId="0" hidden="1">Wertungsmatrix!$3:$4</definedName>
    <definedName name="Z_54F08782_83F5_4456_8DD8_205C702D375E_.wvu.PrintTitles" localSheetId="0" hidden="1">Wertungsmatrix!$3:$4</definedName>
    <definedName name="Z_5AD35589_519E_4FD8_8147_D3917B938F37_.wvu.PrintTitles" localSheetId="0" hidden="1">Wertungsmatrix!$3:$4</definedName>
    <definedName name="Z_6D332510_2296_498D_8904_8F9809601C61_.wvu.PrintTitles" localSheetId="0" hidden="1">Wertungsmatrix!$3:$4</definedName>
    <definedName name="Z_76CFDDEF_9F3E_446E_8500_C0535337FA27_.wvu.PrintTitles" localSheetId="0" hidden="1">Wertungsmatrix!$3:$4</definedName>
    <definedName name="Z_AF679EE1_A2DF_430E_99AE_19C9BBD99FF2_.wvu.PrintTitles" localSheetId="0" hidden="1">Wertungsmatrix!$3:$4</definedName>
    <definedName name="Z_B309BC82_DB03_4460_B264_BE878223D6CF_.wvu.PrintTitles" localSheetId="0" hidden="1">Wertungsmatrix!$3:$4</definedName>
    <definedName name="Z_C12A9FB6_8683_4B79_9294_399FA11824D6_.wvu.PrintTitles" localSheetId="0" hidden="1">Wertungsmatrix!$3:$4</definedName>
    <definedName name="Z_CBC6C781_D76F_4675_A420_C52E5706153F_.wvu.PrintTitles" localSheetId="0" hidden="1">Wertungsmatrix!$3:$4</definedName>
    <definedName name="Z_CFCAA52C_20E0_4812_A107_D09F617D1809_.wvu.PrintTitles" localSheetId="0" hidden="1">Wertungsmatrix!$3:$4</definedName>
    <definedName name="Z_DBADFE87_95D9_47BF_A01E_BBD63BBBD556_.wvu.PrintTitles" localSheetId="0" hidden="1">Wertungsmatrix!$3:$4</definedName>
    <definedName name="Z_E025EC5C_5392_43E3_9EB8_3515B772C592_.wvu.PrintTitles" localSheetId="0" hidden="1">Wertungsmatrix!$3:$4</definedName>
    <definedName name="Z_E0B57122_E53C_4EE8_A5B8_098425F66013_.wvu.PrintTitles" localSheetId="0" hidden="1">Wertungsmatrix!$3:$4</definedName>
    <definedName name="Z_F768B1C9_647E_48B3_8632_DDBEA21150D9_.wvu.PrintTitles" localSheetId="0" hidden="1">Wertungsmatrix!$3:$4</definedName>
  </definedNames>
  <calcPr calcId="191029"/>
  <customWorkbookViews>
    <customWorkbookView name="Lehmitz, Florian - Persönliche Ansicht" guid="{1E47DB51-F059-4ED5-8657-4D8374838DDB}" mergeInterval="0" personalView="1" maximized="1" xWindow="-8" yWindow="-8" windowWidth="1936" windowHeight="1048" activeSheetId="1"/>
    <customWorkbookView name="Fitterer, Stefan - Persönliche Ansicht" guid="{5AD35589-519E-4FD8-8147-D3917B938F37}" mergeInterval="0" personalView="1" maximized="1" xWindow="-8" yWindow="-8" windowWidth="1936" windowHeight="1056" activeSheetId="1"/>
    <customWorkbookView name="Laaser, Andrea - Persönliche Ansicht" guid="{284593C8-6741-47B7-BEF9-A988ABB7E012}" mergeInterval="0" personalView="1" maximized="1" xWindow="-8" yWindow="-8" windowWidth="1936" windowHeight="1056" activeSheetId="1"/>
    <customWorkbookView name="Gierenz, Jessica - Persönliche Ansicht" guid="{AF679EE1-A2DF-430E-99AE-19C9BBD99FF2}" mergeInterval="0" personalView="1" maximized="1" xWindow="-8" yWindow="-8" windowWidth="1936" windowHeight="1032" activeSheetId="1"/>
    <customWorkbookView name="Franzke, Kati - Persönliche Ansicht" guid="{1A5ABD13-5308-4B99-829A-52B8622EAE3C}" mergeInterval="0" personalView="1" xWindow="224" yWindow="57" windowWidth="1599" windowHeight="1053" activeSheetId="1"/>
    <customWorkbookView name="Köpping, Birgit - Persönliche Ansicht" guid="{6D332510-2296-498D-8904-8F9809601C61}" mergeInterval="0" personalView="1" maximized="1" xWindow="1912" yWindow="-8" windowWidth="1096" windowHeight="1872" activeSheetId="1"/>
    <customWorkbookView name="Strohe, Vanessa - Persönliche Ansicht" guid="{CBC6C781-D76F-4675-A420-C52E5706153F}" mergeInterval="0" personalView="1" maximized="1" xWindow="-8" yWindow="-8" windowWidth="1936" windowHeight="1056" activeSheetId="1" showComments="commIndAndComment"/>
    <customWorkbookView name="Heinzmann, Michaela - Persönliche Ansicht" guid="{DBADFE87-95D9-47BF-A01E-BBD63BBBD556}" mergeInterval="0" personalView="1" maximized="1" xWindow="1912" yWindow="-8" windowWidth="1216" windowHeight="1896" activeSheetId="1" showComments="commIndAndComment"/>
    <customWorkbookView name="Drisner, Estelli - Persönliche Ansicht" guid="{E025EC5C-5392-43E3-9EB8-3515B772C592}" mergeInterval="0" personalView="1" windowWidth="1920" windowHeight="1030" activeSheetId="1"/>
    <customWorkbookView name="Ludwig, Thomas - Persönliche Ansicht" guid="{01D2B112-69B6-4AA6-84D9-8CACB27E2002}" mergeInterval="0" personalView="1" maximized="1" xWindow="1912" yWindow="-8" windowWidth="1936" windowHeight="1056" activeSheetId="1"/>
    <customWorkbookView name="ronny.kindermann - Persönliche Ansicht" guid="{35816660-FB35-46EE-BC19-66B27F24107C}" mergeInterval="0" personalView="1" xWindow="208" yWindow="111" windowWidth="1397" windowHeight="869" activeSheetId="1"/>
    <customWorkbookView name="Mahder, Martina - Persönliche Ansicht" guid="{54F08782-83F5-4456-8DD8-205C702D375E}" mergeInterval="0" personalView="1" maximized="1" xWindow="-8" yWindow="-8" windowWidth="1936" windowHeight="1176" activeSheetId="1"/>
    <customWorkbookView name="Lenk, Matthias - Persönliche Ansicht" guid="{E0B57122-E53C-4EE8-A5B8-098425F66013}" mergeInterval="0" personalView="1" xWindow="116" yWindow="81" windowWidth="1653" windowHeight="1012" activeSheetId="1"/>
    <customWorkbookView name="Münchmeyer, Jannika - Persönliche Ansicht" guid="{01EB5CA7-BAE7-4E4D-A433-F897256F7E90}" mergeInterval="0" personalView="1" maximized="1" xWindow="-8" yWindow="-8" windowWidth="1936" windowHeight="1032" activeSheetId="1" showComments="commIndAndComment"/>
    <customWorkbookView name="Konopka, Christian - Persönliche Ansicht" guid="{0AF94D56-EC00-43B2-8882-24D6D1087B6A}" mergeInterval="0" personalView="1" maximized="1" xWindow="-8" yWindow="-8" windowWidth="1936" windowHeight="1152" activeSheetId="1"/>
    <customWorkbookView name="Attay, Janine - Persönliche Ansicht" guid="{CFCAA52C-20E0-4812-A107-D09F617D1809}" mergeInterval="0" personalView="1" maximized="1" xWindow="-8" yWindow="-8" windowWidth="1936" windowHeight="1016" activeSheetId="1" showComments="commIndAndComment"/>
    <customWorkbookView name="Kuck, Oliver - Persönliche Ansicht" guid="{197F5308-2AF5-4DD9-8CF7-190E1EAC0DBA}" mergeInterval="0" personalView="1" xWindow="2" yWindow="2" windowWidth="1918" windowHeight="1038" activeSheetId="1"/>
    <customWorkbookView name="Kindermann, Ronny - Persönliche Ansicht" guid="{B309BC82-DB03-4460-B264-BE878223D6CF}" mergeInterval="0" personalView="1" xWindow="119" yWindow="70" windowWidth="1704" windowHeight="957" activeSheetId="1"/>
    <customWorkbookView name="Tews, Birke Andrea - Persönliche Ansicht" guid="{F768B1C9-647E-48B3-8632-DDBEA21150D9}" mergeInterval="0" personalView="1" maximized="1" xWindow="-8" yWindow="-8" windowWidth="1936" windowHeight="1056" activeSheetId="1"/>
    <customWorkbookView name="Milz, Elisa - Persönliche Ansicht" guid="{C12A9FB6-8683-4B79-9294-399FA11824D6}" mergeInterval="0" personalView="1" maximized="1" xWindow="-8" yWindow="-8" windowWidth="1936" windowHeight="1016" activeSheetId="1" showComments="commIndAndComment"/>
    <customWorkbookView name="Jaeger, Pascal - Persönliche Ansicht" guid="{76CFDDEF-9F3E-446E-8500-C0535337FA27}" mergeInterval="0" personalView="1" maximized="1" xWindow="-8" yWindow="-8" windowWidth="1936" windowHeight="1152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C11" i="1" l="1"/>
  <c r="G5" i="1" l="1"/>
  <c r="G11" i="1" s="1"/>
</calcChain>
</file>

<file path=xl/sharedStrings.xml><?xml version="1.0" encoding="utf-8"?>
<sst xmlns="http://schemas.openxmlformats.org/spreadsheetml/2006/main" count="24" uniqueCount="22">
  <si>
    <t>Pos.</t>
  </si>
  <si>
    <t>Kriterium</t>
  </si>
  <si>
    <t>Punktzahl</t>
  </si>
  <si>
    <t>Erläuterung</t>
  </si>
  <si>
    <t>Erreichte Punkte</t>
  </si>
  <si>
    <t>Gewichtete Punkte</t>
  </si>
  <si>
    <t>Maximal erreichbare</t>
  </si>
  <si>
    <t xml:space="preserve">Gewichtung 
</t>
  </si>
  <si>
    <t>gewichtete Gesamtpunktzahl des Bieters:</t>
  </si>
  <si>
    <t>Das Angebot mit der längsten zugesicherten Ersatzteilverfügbarkeit erhält zehn Punkte. Die Bewertung der übrigen Verfügbarkeiten ergibt sich wie folgt: (angebotene Ersatzteilverfügbarkeit / längste Ersatzteilverfügbarkeit) x 10</t>
  </si>
  <si>
    <r>
      <t xml:space="preserve">Preisbewertung
</t>
    </r>
    <r>
      <rPr>
        <sz val="11"/>
        <color theme="1"/>
        <rFont val="BundesSans Office"/>
        <family val="2"/>
      </rPr>
      <t>Im Rahmen der Angebotswertung werden nur Skonti berücksichtigt, die eine Skontofrist von 14 Tagen nicht unterschreiten.</t>
    </r>
  </si>
  <si>
    <r>
      <t xml:space="preserve">
Die Punktzahl wird anhand folgender Formel ermittelt:
</t>
    </r>
    <r>
      <rPr>
        <b/>
        <sz val="12"/>
        <color theme="1"/>
        <rFont val="BundesSans Office"/>
        <family val="2"/>
      </rPr>
      <t xml:space="preserve">NP / AP x 10
</t>
    </r>
    <r>
      <rPr>
        <sz val="10"/>
        <color theme="1"/>
        <rFont val="BundesSans Office"/>
        <family val="2"/>
      </rPr>
      <t xml:space="preserve">NP = Niedrigster Angebotspreis aller Angebote
AP = Angebotspreis des betreffenden Angebotes
</t>
    </r>
  </si>
  <si>
    <t>Anhang zu den Teilnahmebedingungen (Anlage zu den Vergabeunterlagen): Wertungsmatrix</t>
  </si>
  <si>
    <t>wird angeboten = 10 Punkte</t>
  </si>
  <si>
    <r>
      <t>CO</t>
    </r>
    <r>
      <rPr>
        <b/>
        <vertAlign val="subscript"/>
        <sz val="11"/>
        <color theme="1"/>
        <rFont val="BundesSans Office"/>
        <family val="2"/>
      </rPr>
      <t>2</t>
    </r>
    <r>
      <rPr>
        <b/>
        <sz val="11"/>
        <color theme="1"/>
        <rFont val="BundesSans Office"/>
        <family val="2"/>
      </rPr>
      <t xml:space="preserve">-neutrale Lieferung </t>
    </r>
    <r>
      <rPr>
        <b/>
        <sz val="11"/>
        <color theme="1"/>
        <rFont val="BundesSans Office"/>
      </rPr>
      <t>und/oder</t>
    </r>
    <r>
      <rPr>
        <b/>
        <sz val="11"/>
        <color theme="1"/>
        <rFont val="BundesSans Office"/>
        <family val="2"/>
      </rPr>
      <t xml:space="preserve"> CO</t>
    </r>
    <r>
      <rPr>
        <b/>
        <vertAlign val="subscript"/>
        <sz val="11"/>
        <color theme="1"/>
        <rFont val="BundesSans Office"/>
        <family val="2"/>
      </rPr>
      <t>2</t>
    </r>
    <r>
      <rPr>
        <b/>
        <sz val="11"/>
        <color theme="1"/>
        <rFont val="BundesSans Office"/>
        <family val="2"/>
      </rPr>
      <t xml:space="preserve">-neutrale An- und Abreise zur fachkundigen Einweisung und Güteprüfung
</t>
    </r>
    <r>
      <rPr>
        <sz val="11"/>
        <color theme="1"/>
        <rFont val="BundesSans Office"/>
        <family val="2"/>
      </rPr>
      <t>Der Bieter hat im Leistungsverzeichnis hierzu Angaben zu machen.</t>
    </r>
  </si>
  <si>
    <r>
      <t xml:space="preserve">Dauer der Ersatzteilverfügbarkeit                          
</t>
    </r>
    <r>
      <rPr>
        <sz val="11"/>
        <color theme="1"/>
        <rFont val="BundesSans Office"/>
        <family val="2"/>
      </rPr>
      <t>Der Bieter hat im Leistungsverzeichnis Angaben zur Dauer der Ersatzteilverfügbarkeit zu machen. Der mindestens anzubietende Zeitraum beträgt sieben Jahre.</t>
    </r>
    <r>
      <rPr>
        <b/>
        <sz val="11"/>
        <color theme="1"/>
        <rFont val="BundesSans Office"/>
        <family val="2"/>
      </rPr>
      <t xml:space="preserve">  </t>
    </r>
  </si>
  <si>
    <t>Häckseltransportwagen</t>
  </si>
  <si>
    <r>
      <t xml:space="preserve">hydraulische Knickdeichsel
</t>
    </r>
    <r>
      <rPr>
        <sz val="11"/>
        <color theme="1"/>
        <rFont val="BundesSans Office"/>
      </rPr>
      <t>Der Bieter hat im Leistungsverzeichnis hierzu Angaben zu machen.</t>
    </r>
  </si>
  <si>
    <r>
      <t xml:space="preserve">Innenraum- und Rückfahrkamera
</t>
    </r>
    <r>
      <rPr>
        <sz val="11"/>
        <color theme="1"/>
        <rFont val="BundesSans Office"/>
      </rPr>
      <t>Der Bieter hat im Leistungsverzeichnis hierzu Angaben zu machen.</t>
    </r>
  </si>
  <si>
    <t>FL06-26</t>
  </si>
  <si>
    <r>
      <t xml:space="preserve">Reifengröße 800/45 R 26.5 TL Trac Profil
</t>
    </r>
    <r>
      <rPr>
        <sz val="11"/>
        <rFont val="BundesSans Office"/>
      </rPr>
      <t xml:space="preserve">Der Bieter hat im Leistungsverzeichnis hierzu Angaben zu machen. </t>
    </r>
  </si>
  <si>
    <t xml:space="preserve">Trifft zu auf: Lieferung, sowie dessen An- und Abreise bei der Einweisung und bei der Güteprüfung
Trifft auf alle Kriterien zu = 10 Punkte
Trifft zu für die Lieferung oder An-und Abreise zur Einweisung und Güteprüfung = 5 Punkte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</si>
</sst>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BundesSans Office"/>
      <family val="2"/>
    </font>
    <font>
      <sz val="12"/>
      <color theme="1"/>
      <name val="BundesSans Office"/>
      <family val="2"/>
    </font>
    <font>
      <b/>
      <sz val="11"/>
      <color theme="1"/>
      <name val="BundesSans Office"/>
      <family val="2"/>
    </font>
    <font>
      <sz val="11"/>
      <color rgb="FFFF0000"/>
      <name val="BundesSans Office"/>
      <family val="2"/>
    </font>
    <font>
      <b/>
      <sz val="11"/>
      <color theme="1"/>
      <name val="BundesSans Office"/>
      <family val="2"/>
    </font>
    <font>
      <b/>
      <sz val="12"/>
      <color theme="1"/>
      <name val="BundesSans Office"/>
      <family val="2"/>
    </font>
    <font>
      <sz val="10"/>
      <color theme="1"/>
      <name val="BundesSans Office"/>
      <family val="2"/>
    </font>
    <font>
      <b/>
      <sz val="11"/>
      <name val="BundesSans Office"/>
      <family val="2"/>
    </font>
    <font>
      <b/>
      <vertAlign val="subscript"/>
      <sz val="11"/>
      <color theme="1"/>
      <name val="BundesSans Office"/>
      <family val="2"/>
    </font>
    <font>
      <b/>
      <sz val="11"/>
      <color rgb="FF000000"/>
      <name val="BundesSans Office"/>
      <family val="2"/>
    </font>
    <font>
      <b/>
      <sz val="11"/>
      <name val="BundesSans Office"/>
    </font>
    <font>
      <b/>
      <sz val="11"/>
      <color theme="1"/>
      <name val="BundesSans Office"/>
    </font>
    <font>
      <sz val="12"/>
      <color theme="1"/>
      <name val="Calibri"/>
      <family val="2"/>
      <scheme val="minor"/>
    </font>
    <font>
      <sz val="11"/>
      <name val="BundesSans Office"/>
    </font>
    <font>
      <sz val="11"/>
      <color theme="1"/>
      <name val="BundesSans Office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4">
    <xf numFmtId="0" fontId="0" fillId="0" borderId="0" xfId="0"/>
    <xf numFmtId="0" fontId="0" fillId="0" borderId="0" xfId="0" applyBorder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/>
    <xf numFmtId="0" fontId="5" fillId="0" borderId="0" xfId="0" applyFont="1" applyBorder="1"/>
    <xf numFmtId="0" fontId="7" fillId="3" borderId="4" xfId="0" applyFont="1" applyFill="1" applyBorder="1" applyAlignment="1">
      <alignment horizontal="center" vertical="center" wrapText="1"/>
    </xf>
    <xf numFmtId="0" fontId="7" fillId="0" borderId="0" xfId="0" applyFont="1"/>
    <xf numFmtId="0" fontId="6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0" fontId="5" fillId="0" borderId="0" xfId="0" applyFont="1"/>
    <xf numFmtId="0" fontId="8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9" fontId="7" fillId="0" borderId="12" xfId="1" applyFont="1" applyFill="1" applyBorder="1" applyAlignment="1">
      <alignment horizontal="center" vertical="center" wrapText="1"/>
    </xf>
    <xf numFmtId="2" fontId="7" fillId="0" borderId="12" xfId="0" applyNumberFormat="1" applyFont="1" applyFill="1" applyBorder="1" applyAlignment="1">
      <alignment horizontal="center" vertical="center" wrapText="1"/>
    </xf>
    <xf numFmtId="9" fontId="9" fillId="4" borderId="6" xfId="0" applyNumberFormat="1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2" fontId="9" fillId="0" borderId="1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2" fontId="9" fillId="0" borderId="9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9" fontId="12" fillId="4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0" xfId="0" applyFont="1" applyBorder="1"/>
    <xf numFmtId="0" fontId="12" fillId="0" borderId="0" xfId="0" applyFont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center" vertical="center" wrapText="1"/>
    </xf>
    <xf numFmtId="9" fontId="9" fillId="4" borderId="2" xfId="0" applyNumberFormat="1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left" vertical="center" wrapText="1"/>
    </xf>
    <xf numFmtId="9" fontId="12" fillId="4" borderId="8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31" Type="http://schemas.openxmlformats.org/officeDocument/2006/relationships/revisionLog" Target="NULL"/><Relationship Id="rId235" Type="http://schemas.openxmlformats.org/officeDocument/2006/relationships/revisionLog" Target="revisionLog2.xml"/><Relationship Id="rId234" Type="http://schemas.openxmlformats.org/officeDocument/2006/relationships/revisionLog" Target="revisionLog1.xml"/><Relationship Id="rId233" Type="http://schemas.openxmlformats.org/officeDocument/2006/relationships/revisionLog" Target="revisionLog3.xml"/><Relationship Id="rId232" Type="http://schemas.openxmlformats.org/officeDocument/2006/relationships/revisionLog" Target="NUL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43101020-B62A-462C-A817-11CCFB26C6BA}" diskRevisions="1" revisionId="651" version="4">
  <header guid="{71ACD971-6E17-4553-8B19-922B54E14A53}" dateTime="2026-07-22T10:43:31" maxSheetId="2" userName="Lehmitz, Florian" r:id="rId231" minRId="602" maxRId="641">
    <sheetIdMap count="1">
      <sheetId val="1"/>
    </sheetIdMap>
  </header>
  <header guid="{467F97B6-543A-4EF6-B7D5-C5261FA43AD7}" dateTime="2026-08-07T13:40:59" maxSheetId="2" userName="Lehmitz, Florian" r:id="rId232" minRId="643">
    <sheetIdMap count="1">
      <sheetId val="1"/>
    </sheetIdMap>
  </header>
  <header guid="{D053A98D-AA0F-42EC-93DF-4AE7696E6454}" dateTime="2026-08-14T12:01:41" maxSheetId="2" userName="Lehmitz, Florian" r:id="rId233" minRId="645" maxRId="648">
    <sheetIdMap count="1">
      <sheetId val="1"/>
    </sheetIdMap>
  </header>
  <header guid="{0C6620CC-816F-47ED-B2D4-E58A195FD9A1}" dateTime="2026-08-17T11:32:03" maxSheetId="2" userName="Lehmitz, Florian" r:id="rId234">
    <sheetIdMap count="1">
      <sheetId val="1"/>
    </sheetIdMap>
  </header>
  <header guid="{43101020-B62A-462C-A817-11CCFB26C6BA}" dateTime="2026-08-17T14:29:13" maxSheetId="2" userName="Lehmitz, Florian" r:id="rId235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E47DB51-F059-4ED5-8657-4D8374838DDB}" action="delete"/>
  <rdn rId="0" localSheetId="1" customView="1" name="Z_1E47DB51_F059_4ED5_8657_4D8374838DDB_.wvu.PrintTitles" hidden="1" oldHidden="1">
    <formula>Wertungsmatrix!$3:$4</formula>
    <oldFormula>Wertungsmatrix!$3:$4</oldFormula>
  </rdn>
  <rcv guid="{1E47DB51-F059-4ED5-8657-4D8374838DDB}" action="add"/>
</revisions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1E47DB51-F059-4ED5-8657-4D8374838DDB}" action="delete"/>
  <rdn rId="0" localSheetId="1" customView="1" name="Z_1E47DB51_F059_4ED5_8657_4D8374838DDB_.wvu.PrintTitles" hidden="1" oldHidden="1">
    <formula>Wertungsmatrix!$3:$4</formula>
    <oldFormula>Wertungsmatrix!$3:$4</oldFormula>
  </rdn>
  <rcv guid="{1E47DB51-F059-4ED5-8657-4D8374838DDB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45" sId="1" numFmtId="13">
    <oc r="C9">
      <v>0.05</v>
    </oc>
    <nc r="C9">
      <v>0.1</v>
    </nc>
  </rcc>
  <rcc rId="646" sId="1" numFmtId="13">
    <oc r="C5">
      <v>0.65</v>
    </oc>
    <nc r="C5">
      <v>0.6</v>
    </nc>
  </rcc>
  <rcmt sheetId="1" cell="B9" guid="{00000000-0000-0000-0000-000000000000}" action="delete" author="Lehmitz, Florian"/>
  <rcc rId="647" sId="1">
    <oc r="B9" t="inlineStr">
      <is>
        <r>
          <t xml:space="preserve">Reifengröße 800/45 R Trac Profil
</t>
        </r>
        <r>
          <rPr>
            <sz val="11"/>
            <rFont val="BundesSans Office"/>
          </rPr>
          <t xml:space="preserve">Der Bieter hat im Leistungsverzeichnis hierzu Angaben zu machen. </t>
        </r>
      </is>
    </oc>
    <nc r="B9" t="inlineStr">
      <is>
        <r>
          <t xml:space="preserve">Reifengröße 800/45 R 26.5 TL Trac Profil
</t>
        </r>
        <r>
          <rPr>
            <sz val="11"/>
            <rFont val="BundesSans Office"/>
          </rPr>
          <t xml:space="preserve">Der Bieter hat im Leistungsverzeichnis hierzu Angaben zu machen. </t>
        </r>
      </is>
    </nc>
  </rcc>
  <rcc rId="648" sId="1">
    <oc r="E10" t="inlineStr">
      <is>
        <t xml:space="preserve">Trifft zu auf: Lieferung, sowie dessen An- und Abreise bei der Einweisung und bei der Güteprüfung
Trifft auf beide Kriterien zu = 10 Punkte
Trifft auf ein Kriterium zu = 5 Punkte                                                                                     </t>
      </is>
    </oc>
    <nc r="E10" t="inlineStr">
      <is>
        <t xml:space="preserve">Trifft zu auf: Lieferung, sowie dessen An- und Abreise bei der Einweisung und bei der Güteprüfung
Trifft auf alle Kriterien zu = 10 Punkte
Trifft zu für die Lieferung oder An-und Abreise zur Einweisung und Güteprüfung = 5 Punkte                                                                                     </t>
      </is>
    </nc>
  </rcc>
  <rcv guid="{1E47DB51-F059-4ED5-8657-4D8374838DDB}" action="delete"/>
  <rdn rId="0" localSheetId="1" customView="1" name="Z_1E47DB51_F059_4ED5_8657_4D8374838DDB_.wvu.PrintTitles" hidden="1" oldHidden="1">
    <formula>Wertungsmatrix!$3:$4</formula>
    <oldFormula>Wertungsmatrix!$3:$4</oldFormula>
  </rdn>
  <rcv guid="{1E47DB51-F059-4ED5-8657-4D8374838DD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13" Type="http://schemas.openxmlformats.org/officeDocument/2006/relationships/printerSettings" Target="../printerSettings/printerSettings13.bin"/><Relationship Id="rId1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3.bin"/><Relationship Id="rId21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1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2.bin"/><Relationship Id="rId16" Type="http://schemas.openxmlformats.org/officeDocument/2006/relationships/printerSettings" Target="../printerSettings/printerSettings16.bin"/><Relationship Id="rId20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5" Type="http://schemas.openxmlformats.org/officeDocument/2006/relationships/printerSettings" Target="../printerSettings/printerSettings15.bin"/><Relationship Id="rId10" Type="http://schemas.openxmlformats.org/officeDocument/2006/relationships/printerSettings" Target="../printerSettings/printerSettings10.bin"/><Relationship Id="rId19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Relationship Id="rId14" Type="http://schemas.openxmlformats.org/officeDocument/2006/relationships/printerSettings" Target="../printerSettings/printerSettings14.bin"/><Relationship Id="rId22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2"/>
  <sheetViews>
    <sheetView tabSelected="1" zoomScaleNormal="100" workbookViewId="0">
      <selection activeCell="I5" sqref="I5"/>
    </sheetView>
  </sheetViews>
  <sheetFormatPr baseColWidth="10" defaultColWidth="11.42578125" defaultRowHeight="15"/>
  <cols>
    <col min="1" max="1" width="8.7109375" style="1" customWidth="1"/>
    <col min="2" max="2" width="57.28515625" style="1" customWidth="1"/>
    <col min="3" max="3" width="13.28515625" style="1" customWidth="1"/>
    <col min="4" max="4" width="12.5703125" style="1" customWidth="1"/>
    <col min="5" max="5" width="50.7109375" style="1" customWidth="1"/>
    <col min="6" max="7" width="12.85546875" style="1" customWidth="1"/>
    <col min="8" max="8" width="11.42578125" style="1"/>
    <col min="9" max="9" width="25.7109375" style="1" customWidth="1"/>
    <col min="10" max="16384" width="11.42578125" style="1"/>
  </cols>
  <sheetData>
    <row r="1" spans="1:14">
      <c r="A1" s="30" t="s">
        <v>12</v>
      </c>
      <c r="B1" s="29"/>
      <c r="C1" s="29"/>
      <c r="D1" s="29"/>
      <c r="E1" s="29"/>
      <c r="F1" s="29"/>
      <c r="G1" s="32" t="s">
        <v>19</v>
      </c>
      <c r="H1" s="6"/>
      <c r="I1" s="6"/>
    </row>
    <row r="2" spans="1:14" ht="16.899999999999999" customHeight="1" thickBot="1">
      <c r="A2" s="33" t="s">
        <v>16</v>
      </c>
      <c r="B2" s="6"/>
      <c r="C2" s="6"/>
      <c r="D2" s="6"/>
      <c r="E2" s="6"/>
      <c r="F2" s="6"/>
      <c r="G2" s="6"/>
      <c r="H2" s="6"/>
      <c r="I2" s="6"/>
    </row>
    <row r="3" spans="1:14" ht="45">
      <c r="A3" s="50" t="s">
        <v>0</v>
      </c>
      <c r="B3" s="52" t="s">
        <v>1</v>
      </c>
      <c r="C3" s="46" t="s">
        <v>7</v>
      </c>
      <c r="D3" s="7" t="s">
        <v>6</v>
      </c>
      <c r="E3" s="46" t="s">
        <v>3</v>
      </c>
      <c r="F3" s="46" t="s">
        <v>4</v>
      </c>
      <c r="G3" s="48" t="s">
        <v>5</v>
      </c>
      <c r="H3" s="6"/>
      <c r="I3" s="6"/>
    </row>
    <row r="4" spans="1:14" ht="15.75" thickBot="1">
      <c r="A4" s="51"/>
      <c r="B4" s="53"/>
      <c r="C4" s="47"/>
      <c r="D4" s="35" t="s">
        <v>2</v>
      </c>
      <c r="E4" s="47"/>
      <c r="F4" s="47"/>
      <c r="G4" s="49"/>
      <c r="H4" s="6"/>
      <c r="I4" s="6"/>
    </row>
    <row r="5" spans="1:14" ht="72.75" customHeight="1">
      <c r="A5" s="14">
        <v>1</v>
      </c>
      <c r="B5" s="34" t="s">
        <v>10</v>
      </c>
      <c r="C5" s="17">
        <v>0.6</v>
      </c>
      <c r="D5" s="42">
        <v>10</v>
      </c>
      <c r="E5" s="31" t="s">
        <v>11</v>
      </c>
      <c r="F5" s="18"/>
      <c r="G5" s="19">
        <f t="shared" ref="G5:G10" si="0">F5*C5</f>
        <v>0</v>
      </c>
      <c r="H5" s="6"/>
      <c r="I5" s="8"/>
      <c r="K5" s="3"/>
      <c r="L5" s="2"/>
      <c r="M5" s="2"/>
      <c r="N5" s="2"/>
    </row>
    <row r="6" spans="1:14" ht="71.25">
      <c r="A6" s="43">
        <v>2</v>
      </c>
      <c r="B6" s="28" t="s">
        <v>15</v>
      </c>
      <c r="C6" s="27">
        <v>0.1</v>
      </c>
      <c r="D6" s="20">
        <v>10</v>
      </c>
      <c r="E6" s="26" t="s">
        <v>9</v>
      </c>
      <c r="F6" s="21"/>
      <c r="G6" s="22">
        <f t="shared" si="0"/>
        <v>0</v>
      </c>
      <c r="H6" s="6"/>
      <c r="I6" s="8"/>
      <c r="K6" s="3"/>
      <c r="L6" s="2"/>
      <c r="M6" s="2"/>
      <c r="N6" s="2"/>
    </row>
    <row r="7" spans="1:14" ht="48" customHeight="1">
      <c r="A7" s="43">
        <v>3</v>
      </c>
      <c r="B7" s="45" t="s">
        <v>17</v>
      </c>
      <c r="C7" s="27">
        <v>0.05</v>
      </c>
      <c r="D7" s="20">
        <v>10</v>
      </c>
      <c r="E7" s="38" t="s">
        <v>13</v>
      </c>
      <c r="F7" s="21"/>
      <c r="G7" s="22">
        <f t="shared" si="0"/>
        <v>0</v>
      </c>
      <c r="H7" s="6"/>
      <c r="I7" s="8"/>
      <c r="K7" s="3"/>
      <c r="L7" s="2"/>
      <c r="M7" s="2"/>
      <c r="N7" s="2"/>
    </row>
    <row r="8" spans="1:14" ht="48" customHeight="1">
      <c r="A8" s="43">
        <v>4</v>
      </c>
      <c r="B8" s="45" t="s">
        <v>18</v>
      </c>
      <c r="C8" s="27">
        <v>0.05</v>
      </c>
      <c r="D8" s="20">
        <v>10</v>
      </c>
      <c r="E8" s="38" t="s">
        <v>13</v>
      </c>
      <c r="F8" s="21"/>
      <c r="G8" s="22">
        <f t="shared" si="0"/>
        <v>0</v>
      </c>
      <c r="H8" s="6"/>
      <c r="I8" s="8"/>
      <c r="K8" s="3"/>
      <c r="L8" s="2"/>
      <c r="M8" s="2"/>
      <c r="N8" s="2"/>
    </row>
    <row r="9" spans="1:14" ht="48" customHeight="1">
      <c r="A9" s="43">
        <v>5</v>
      </c>
      <c r="B9" s="37" t="s">
        <v>20</v>
      </c>
      <c r="C9" s="36">
        <v>0.1</v>
      </c>
      <c r="D9" s="20">
        <v>10</v>
      </c>
      <c r="E9" s="38" t="s">
        <v>13</v>
      </c>
      <c r="F9" s="21"/>
      <c r="G9" s="22">
        <f t="shared" si="0"/>
        <v>0</v>
      </c>
      <c r="H9" s="6"/>
      <c r="I9" s="8"/>
      <c r="K9" s="3"/>
      <c r="L9" s="2"/>
      <c r="M9" s="2"/>
      <c r="N9" s="2"/>
    </row>
    <row r="10" spans="1:14" ht="94.5" customHeight="1" thickBot="1">
      <c r="A10" s="44">
        <v>6</v>
      </c>
      <c r="B10" s="39" t="s">
        <v>14</v>
      </c>
      <c r="C10" s="40">
        <v>0.1</v>
      </c>
      <c r="D10" s="23">
        <v>10</v>
      </c>
      <c r="E10" s="41" t="s">
        <v>21</v>
      </c>
      <c r="F10" s="24"/>
      <c r="G10" s="25">
        <f t="shared" si="0"/>
        <v>0</v>
      </c>
      <c r="H10" s="6"/>
      <c r="I10" s="13"/>
      <c r="J10" s="4"/>
      <c r="K10" s="4"/>
      <c r="L10" s="2"/>
      <c r="M10" s="2"/>
      <c r="N10" s="2"/>
    </row>
    <row r="11" spans="1:14" ht="15.75" thickBot="1">
      <c r="A11" s="6"/>
      <c r="B11" s="6"/>
      <c r="C11" s="15">
        <f>SUM(C5:C10)</f>
        <v>1</v>
      </c>
      <c r="D11" s="6"/>
      <c r="E11" s="10" t="s">
        <v>8</v>
      </c>
      <c r="F11" s="6"/>
      <c r="G11" s="16">
        <f>SUM(G5:G10)</f>
        <v>0</v>
      </c>
      <c r="H11" s="6"/>
      <c r="I11" s="6"/>
    </row>
    <row r="12" spans="1:14">
      <c r="A12" s="6"/>
      <c r="B12" s="6"/>
      <c r="C12" s="6"/>
      <c r="D12" s="6"/>
      <c r="E12" s="11"/>
      <c r="F12" s="6"/>
      <c r="G12" s="6"/>
      <c r="H12" s="6"/>
      <c r="I12" s="6"/>
    </row>
    <row r="13" spans="1:14">
      <c r="A13" s="6"/>
      <c r="B13" s="6"/>
      <c r="C13" s="6"/>
      <c r="D13" s="6"/>
      <c r="E13" s="11"/>
      <c r="F13" s="6"/>
      <c r="G13" s="6"/>
      <c r="H13" s="6"/>
      <c r="I13" s="6"/>
    </row>
    <row r="14" spans="1:14">
      <c r="A14" s="6"/>
      <c r="B14" s="6"/>
      <c r="C14" s="6"/>
      <c r="D14" s="6"/>
      <c r="E14" s="12"/>
      <c r="F14" s="6"/>
      <c r="G14" s="6"/>
      <c r="H14" s="6"/>
      <c r="I14" s="6"/>
    </row>
    <row r="15" spans="1:14" ht="15.75">
      <c r="A15" s="6"/>
      <c r="B15" s="6"/>
      <c r="C15" s="6"/>
      <c r="D15" s="6"/>
      <c r="E15" s="9"/>
      <c r="F15" s="6"/>
      <c r="G15" s="6"/>
      <c r="H15" s="6"/>
      <c r="I15" s="6"/>
    </row>
    <row r="16" spans="1:14">
      <c r="A16" s="6"/>
      <c r="B16" s="6"/>
      <c r="C16" s="6"/>
      <c r="D16" s="6"/>
      <c r="E16" s="6"/>
      <c r="F16" s="6"/>
      <c r="G16" s="6"/>
      <c r="H16" s="6"/>
      <c r="I16" s="6"/>
    </row>
    <row r="17" spans="1:9">
      <c r="A17" s="6"/>
      <c r="B17" s="6"/>
      <c r="C17" s="6"/>
      <c r="D17" s="6"/>
      <c r="E17" s="11"/>
      <c r="F17" s="6"/>
      <c r="G17" s="6"/>
      <c r="H17" s="6"/>
      <c r="I17" s="6"/>
    </row>
    <row r="18" spans="1:9">
      <c r="A18" s="6"/>
      <c r="B18" s="6"/>
      <c r="C18" s="6"/>
      <c r="D18" s="6"/>
      <c r="E18" s="11"/>
      <c r="F18" s="6"/>
      <c r="G18" s="6"/>
      <c r="H18" s="6"/>
      <c r="I18" s="6"/>
    </row>
    <row r="19" spans="1:9">
      <c r="A19" s="6"/>
      <c r="B19" s="6"/>
      <c r="C19" s="6"/>
      <c r="D19" s="6"/>
      <c r="E19" s="11"/>
      <c r="F19" s="6"/>
      <c r="G19" s="6"/>
      <c r="H19" s="6"/>
      <c r="I19" s="6"/>
    </row>
    <row r="20" spans="1:9">
      <c r="E20" s="4"/>
    </row>
    <row r="21" spans="1:9">
      <c r="E21" s="4"/>
    </row>
    <row r="22" spans="1:9" ht="15.75">
      <c r="E22" s="5"/>
    </row>
  </sheetData>
  <customSheetViews>
    <customSheetView guid="{1E47DB51-F059-4ED5-8657-4D8374838DDB}" showPageBreaks="1" fitToPage="1">
      <selection activeCell="I5" sqref="I5"/>
      <pageMargins left="0.70866141732283472" right="0.70866141732283472" top="0.86614173228346458" bottom="0.74803149606299213" header="0.31496062992125984" footer="0.31496062992125984"/>
      <pageSetup paperSize="9" scale="77" fitToHeight="0" orientation="landscape" r:id="rId1"/>
      <headerFooter differentFirst="1">
        <oddHeader xml:space="preserve">&amp;R
</oddHeader>
        <oddFooter>&amp;RSeite &amp;P von &amp;N</oddFooter>
        <firstFooter>&amp;RSeite &amp;P von &amp;N</firstFooter>
      </headerFooter>
    </customSheetView>
    <customSheetView guid="{5AD35589-519E-4FD8-8147-D3917B938F37}" showPageBreaks="1" fitToPage="1" view="pageLayout">
      <selection activeCell="B3" sqref="B3"/>
      <pageMargins left="0.70866141732283472" right="0.70866141732283472" top="0.86614173228346458" bottom="0.74803149606299213" header="0.31496062992125984" footer="0.31496062992125984"/>
      <pageSetup paperSize="9" scale="77" fitToHeight="0" orientation="landscape" r:id="rId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Header>&amp;La</firstHeader>
        <firstFooter>&amp;RSeite &amp;P von &amp;N</firstFooter>
      </headerFooter>
    </customSheetView>
    <customSheetView guid="{284593C8-6741-47B7-BEF9-A988ABB7E012}" showPageBreaks="1" fitToPage="1" topLeftCell="A7">
      <selection activeCell="I10" sqref="I10"/>
      <pageMargins left="0.70866141732283472" right="0.70866141732283472" top="0.86614173228346458" bottom="0.74803149606299213" header="0.31496062992125984" footer="0.31496062992125984"/>
      <pageSetup paperSize="9" scale="77" orientation="landscape" r:id="rId3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AF679EE1-A2DF-430E-99AE-19C9BBD99FF2}" showPageBreaks="1" fitToPage="1">
      <pageMargins left="0.70866141732283472" right="0.70866141732283472" top="0.86614173228346458" bottom="0.74803149606299213" header="0.31496062992125984" footer="0.31496062992125984"/>
      <pageSetup paperSize="9" scale="65" fitToHeight="0" orientation="landscape" r:id="rId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1A5ABD13-5308-4B99-829A-52B8622EAE3C}" fitToPage="1" topLeftCell="B1">
      <selection activeCell="I10" sqref="I10"/>
      <pageMargins left="0.70866141732283472" right="0.70866141732283472" top="0.86614173228346458" bottom="0.74803149606299213" header="0.31496062992125984" footer="0.31496062992125984"/>
      <pageSetup paperSize="9" scale="67" fitToHeight="0" orientation="landscape" r:id="rId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6D332510-2296-498D-8904-8F9809601C61}" showPageBreaks="1" fitToPage="1"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CBC6C781-D76F-4675-A420-C52E5706153F}" fitToPage="1">
      <selection activeCell="B3" sqref="B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DBADFE87-95D9-47BF-A01E-BBD63BBBD556}" fitToPage="1">
      <selection activeCell="A5" sqref="A5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8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25EC5C-5392-43E3-9EB8-3515B772C592}" fitToPage="1" topLeftCell="A4">
      <selection activeCell="E3" sqref="E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9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D2B112-69B6-4AA6-84D9-8CACB27E2002}" showPageBreaks="1" fitToPage="1" topLeftCell="A4">
      <selection activeCell="E13" sqref="E13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0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35816660-FB35-46EE-BC19-66B27F24107C}" fitToPage="1">
      <selection activeCell="B11" sqref="B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1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54F08782-83F5-4456-8DD8-205C702D375E}" fitToPage="1">
      <selection activeCell="A4" sqref="A4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2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E0B57122-E53C-4EE8-A5B8-098425F66013}" fitToPage="1" topLeftCell="A4">
      <selection activeCell="A10" sqref="A10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3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1EB5CA7-BAE7-4E4D-A433-F897256F7E90}" fitToPage="1" topLeftCell="A7">
      <selection activeCell="J11" sqref="J11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4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0AF94D56-EC00-43B2-8882-24D6D1087B6A}" showPageBreaks="1" fitToPage="1" topLeftCell="A5">
      <selection activeCell="J16" sqref="J16"/>
      <pageMargins left="0.70866141732283472" right="0.70866141732283472" top="0.86614173228346458" bottom="0.74803149606299213" header="0.31496062992125984" footer="0.31496062992125984"/>
      <pageSetup paperSize="9" scale="83" fitToHeight="0" orientation="landscape" r:id="rId15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CFCAA52C-20E0-4812-A107-D09F617D1809}" showPageBreaks="1" fitToPage="1" view="pageLayout" topLeftCell="A10">
      <selection activeCell="E9" sqref="E9"/>
      <pageMargins left="0.70866141732283472" right="0.70866141732283472" top="0.86614173228346458" bottom="0.74803149606299213" header="0.31496062992125984" footer="0.31496062992125984"/>
      <pageSetup paperSize="9" scale="66" fitToHeight="0" orientation="landscape" r:id="rId16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197F5308-2AF5-4DD9-8CF7-190E1EAC0DBA}" fitToPage="1" topLeftCell="A4">
      <selection activeCell="B8" sqref="B8"/>
      <pageMargins left="0.70866141732283472" right="0.70866141732283472" top="0.86614173228346458" bottom="0.74803149606299213" header="0.31496062992125984" footer="0.31496062992125984"/>
      <pageSetup paperSize="9" scale="66" fitToHeight="0" orientation="landscape" r:id="rId17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B309BC82-DB03-4460-B264-BE878223D6CF}" showPageBreaks="1" fitToPage="1" topLeftCell="A4">
      <selection activeCell="B8" sqref="B8"/>
      <pageMargins left="0.70866141732283472" right="0.70866141732283472" top="0.86614173228346458" bottom="0.74803149606299213" header="0.31496062992125984" footer="0.31496062992125984"/>
      <pageSetup paperSize="9" scale="81" fitToHeight="0" orientation="landscape" r:id="rId18"/>
      <headerFooter differentFirst="1">
        <oddHeader xml:space="preserve">&amp;R
</oddHeader>
        <oddFooter>&amp;RSeite &amp;P von &amp;N</oddFooter>
        <firstFooter>&amp;RSeite &amp;P von &amp;N</firstFooter>
      </headerFooter>
    </customSheetView>
    <customSheetView guid="{F768B1C9-647E-48B3-8632-DDBEA21150D9}" fitToPage="1" topLeftCell="A7">
      <selection activeCell="C11" sqref="C11"/>
      <pageMargins left="0.70866141732283472" right="0.70866141732283472" top="0.86614173228346458" bottom="0.74803149606299213" header="0.31496062992125984" footer="0.31496062992125984"/>
      <pageSetup paperSize="9" scale="81" fitToHeight="0" orientation="landscape" r:id="rId19"/>
      <headerFooter differentFirst="1">
        <oddHeader xml:space="preserve">&amp;R
</oddHeader>
        <oddFooter>&amp;RSeite &amp;P von &amp;N</oddFooter>
        <firstFooter>&amp;RSeite &amp;P von &amp;N</firstFooter>
      </headerFooter>
    </customSheetView>
    <customSheetView guid="{C12A9FB6-8683-4B79-9294-399FA11824D6}" showPageBreaks="1" fitToPage="1" topLeftCell="A3">
      <selection activeCell="B8" sqref="B8"/>
      <pageMargins left="0.70866141732283472" right="0.70866141732283472" top="0.86614173228346458" bottom="0.74803149606299213" header="0.31496062992125984" footer="0.31496062992125984"/>
      <pageSetup paperSize="9" scale="77" fitToHeight="0" orientation="landscape" r:id="rId20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  <customSheetView guid="{76CFDDEF-9F3E-446E-8500-C0535337FA27}" fitToPage="1">
      <selection activeCell="I5" sqref="I5"/>
      <pageMargins left="0.70866141732283472" right="0.70866141732283472" top="0.86614173228346458" bottom="0.74803149606299213" header="0.31496062992125984" footer="0.31496062992125984"/>
      <pageSetup paperSize="9" scale="77" fitToHeight="0" orientation="landscape" r:id="rId21"/>
      <headerFooter differentFirst="1">
        <oddHeader xml:space="preserve">&amp;RÖffentliche Ausschreibung
Az.: 214-02.05-20.0124-20-I-B
„zwei Getreide- und zwei Grünlandstriegel“
</oddHeader>
        <oddFooter>&amp;RSeite &amp;P von &amp;N</oddFooter>
        <firstFooter>&amp;RSeite &amp;P von &amp;N</firstFooter>
      </headerFooter>
    </customSheetView>
  </customSheetViews>
  <mergeCells count="6">
    <mergeCell ref="F3:F4"/>
    <mergeCell ref="G3:G4"/>
    <mergeCell ref="A3:A4"/>
    <mergeCell ref="B3:B4"/>
    <mergeCell ref="C3:C4"/>
    <mergeCell ref="E3:E4"/>
  </mergeCells>
  <pageMargins left="0.70866141732283472" right="0.70866141732283472" top="0.86614173228346458" bottom="0.74803149606299213" header="0.31496062992125984" footer="0.31496062992125984"/>
  <pageSetup paperSize="9" scale="77" fitToHeight="0" orientation="landscape" r:id="rId22"/>
  <headerFooter differentFirst="1">
    <oddHeader xml:space="preserve">&amp;R
</oddHeader>
    <oddFooter>&amp;RSeite &amp;P von &amp;N</oddFooter>
    <firstFooter>&amp;RSeite &amp;P von &amp;N</first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Wertungsmatrix</vt:lpstr>
      <vt:lpstr>Wertungsmatrix!Drucktitel</vt:lpstr>
    </vt:vector>
  </TitlesOfParts>
  <Company>Bundesanstalt für Landwirtschaft und Ernährung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Seibert, Angelika</dc:creator>
  <cp:lastModifiedBy>Lehmitz, Florian</cp:lastModifiedBy>
  <cp:lastPrinted>2026-08-17T12:29:00Z</cp:lastPrinted>
  <dcterms:created xsi:type="dcterms:W3CDTF">2018-08-15T10:14:25Z</dcterms:created>
  <dcterms:modified xsi:type="dcterms:W3CDTF">2026-08-17T12:29:13Z</dcterms:modified>
</cp:coreProperties>
</file>