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wmcazure.sharepoint.com/sites/NetzwerkUniversittsmedizin/Shared Documents/Updates/"/>
    </mc:Choice>
  </mc:AlternateContent>
  <xr:revisionPtr revIDLastSave="16" documentId="8_{8DC7021E-A3C5-45CF-8BD9-986FDBD7197C}" xr6:coauthVersionLast="47" xr6:coauthVersionMax="47" xr10:uidLastSave="{AC249AA6-85F1-420B-89C6-DA0D1BB63F0D}"/>
  <bookViews>
    <workbookView xWindow="-110" yWindow="-110" windowWidth="19420" windowHeight="11500" firstSheet="1" activeTab="4" xr2:uid="{00000000-000D-0000-FFFF-FFFF00000000}"/>
  </bookViews>
  <sheets>
    <sheet name="Hinweise" sheetId="1" r:id="rId1"/>
    <sheet name="Preisblatt" sheetId="2" r:id="rId2"/>
    <sheet name="Optionale Leistungen" sheetId="3" r:id="rId3"/>
    <sheet name="Einheitspreise" sheetId="4" r:id="rId4"/>
    <sheet name="Tagessätze" sheetId="5" r:id="rId5"/>
    <sheet name="Wertungspreis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6" l="1"/>
  <c r="D17" i="6"/>
  <c r="C17" i="6"/>
  <c r="F8" i="5"/>
  <c r="F7" i="5"/>
  <c r="F6" i="5"/>
  <c r="F10" i="5" s="1"/>
  <c r="C10" i="6" s="1"/>
  <c r="F5" i="5"/>
  <c r="G10" i="4"/>
  <c r="G9" i="4"/>
  <c r="G8" i="4"/>
  <c r="G7" i="4"/>
  <c r="G6" i="4"/>
  <c r="G5" i="4"/>
  <c r="G12" i="4" s="1"/>
  <c r="C9" i="6" s="1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8" i="3" s="1"/>
  <c r="C8" i="6" s="1"/>
  <c r="F38" i="2"/>
  <c r="F39" i="2" s="1"/>
  <c r="C7" i="6" s="1"/>
  <c r="F37" i="2"/>
  <c r="F36" i="2"/>
  <c r="F35" i="2"/>
  <c r="F34" i="2"/>
  <c r="F29" i="2"/>
  <c r="F28" i="2"/>
  <c r="F27" i="2"/>
  <c r="F26" i="2"/>
  <c r="F25" i="2"/>
  <c r="F30" i="2" s="1"/>
  <c r="C6" i="6" s="1"/>
  <c r="F16" i="2"/>
  <c r="F15" i="2"/>
  <c r="F17" i="2" s="1"/>
  <c r="F14" i="2"/>
  <c r="F13" i="2"/>
  <c r="F12" i="2"/>
  <c r="C5" i="6" l="1"/>
  <c r="C12" i="6" s="1"/>
  <c r="F21" i="2"/>
</calcChain>
</file>

<file path=xl/sharedStrings.xml><?xml version="1.0" encoding="utf-8"?>
<sst xmlns="http://schemas.openxmlformats.org/spreadsheetml/2006/main" count="516" uniqueCount="338">
  <si>
    <t>C.5 – Preisblatt | Fördermittelmanagement-Software (FMM) NUM</t>
  </si>
  <si>
    <t>Stand: 21.08.2026 · Vertragsnummer NUM-FMM-2026-01</t>
  </si>
  <si>
    <t>Thema</t>
  </si>
  <si>
    <t>Verbindlicher Hinweis</t>
  </si>
  <si>
    <t>Grundsatz</t>
  </si>
  <si>
    <t>C.5 ist die ausschließliche Quelle für sämtliche einmaligen, laufenden, optionalen und mengenabhängigen Preise sowie für Tagessätze. Preisangaben in anderen Unterlagen sind unzulässig.</t>
  </si>
  <si>
    <t>Preisangaben</t>
  </si>
  <si>
    <t>Alle Preise sind netto in Euro anzugeben. Umsatzsteuer wird für die Angebotswertung nicht berücksichtigt.</t>
  </si>
  <si>
    <t>Grundlösung</t>
  </si>
  <si>
    <t>Alle Muss-Kriterien und verbindlichen Mindestinhalte sind in den Grundpreisen enthalten, soweit dieses Preisblatt ausdrücklich keine gesonderte Position vorsieht.</t>
  </si>
  <si>
    <t>Betriebsbeginn</t>
  </si>
  <si>
    <t>Laufende Lizenz-, Hosting-, Betriebs-, Wartungs- und Supportentgelte beginnen mit dem produktiven Go-Live der Phase 1. Laufende Entgelte später beauftragter Optionen beginnen erst mit deren jeweiligem produktiven Go-Live.</t>
  </si>
  <si>
    <t>Grundlaufzeit</t>
  </si>
  <si>
    <t>Die Wertung berücksichtigt 36 Monate Grundlaufzeit ab Go-Live der Phase 1 und das einmalige Optionsjahr mit 12 Monaten.</t>
  </si>
  <si>
    <t>Optionale Kann-Leistungen</t>
  </si>
  <si>
    <t>Der Leistungsstatus muss mit C.3 übereinstimmen. Bei Status „optional“ sind die Preisposition und Preise auszufüllen. Bei „inkludiert“ und „nicht angeboten“ geht kein zusätzlicher Preis in die Wertung ein.</t>
  </si>
  <si>
    <t>Penetrationstest</t>
  </si>
  <si>
    <t>Den externen Prüfdienstleister für den einmaligen Penetrationstest beauftragt und bezahlt NUM. Zusätzliche Leistungen des Auftragnehmers werden nur nach vorheriger Beauftragung über die vereinbarten Tagessätze vergütet.</t>
  </si>
  <si>
    <t>Abrufleistungen</t>
  </si>
  <si>
    <t>Bewertungsmengen dienen ausschließlich der Vergleichbarkeit und begründen keine Mindestabnahme oder Abrufpflicht.</t>
  </si>
  <si>
    <t>Reise- und Nebenkosten</t>
  </si>
  <si>
    <t>Reisezeiten, Reisekosten, Nebenkosten und Materialkosten sind in den angebotenen Preisen enthalten und werden nicht gesondert vergütet.</t>
  </si>
  <si>
    <t>Konsistenz</t>
  </si>
  <si>
    <t>Preispositionen für optionale Leistungen sind in C.3 in der Spalte „Preisposition in C.5“ zu referenzieren.</t>
  </si>
  <si>
    <t>Bewertungsmengen Einheitspreise</t>
  </si>
  <si>
    <t>Die festgelegten Bewertungsmengen werden für alle Angebote einheitlich angewendet und begründen keine Mindestabnahme oder Abrufpflicht.</t>
  </si>
  <si>
    <t>C.5 – Grundpreise und laufende Entgelte</t>
  </si>
  <si>
    <t>Bitte ausschließlich die orange hinterlegten Felder ausfüllen. Alle Beträge netto in EUR.</t>
  </si>
  <si>
    <t>Bieter / Firma</t>
  </si>
  <si>
    <t>Ansprechperson</t>
  </si>
  <si>
    <t>E-Mail</t>
  </si>
  <si>
    <t>Datum</t>
  </si>
  <si>
    <t>Angebots-/Vergabenummer</t>
  </si>
  <si>
    <t>A. Einmalige Einführungs- und Implementierungskosten</t>
  </si>
  <si>
    <t>Preisposition</t>
  </si>
  <si>
    <t>Leistung</t>
  </si>
  <si>
    <t>Einheit</t>
  </si>
  <si>
    <t>Bewertungsmenge</t>
  </si>
  <si>
    <t>Einzelpreis netto</t>
  </si>
  <si>
    <t>Wertungsbetrag netto</t>
  </si>
  <si>
    <t>Hinweis</t>
  </si>
  <si>
    <t>IMP-P0</t>
  </si>
  <si>
    <t>Phase 0 – Projektstart und Feinspezifikation</t>
  </si>
  <si>
    <t>Pauschale</t>
  </si>
  <si>
    <t>Alle fälligen Leistungen der Phase 0; Abrechnung nur nach Abnahme</t>
  </si>
  <si>
    <t>IMP-P1</t>
  </si>
  <si>
    <t>Phase 1 – Kernsystem, Anträge, Prüfung und Vertrag</t>
  </si>
  <si>
    <t>Einschließlich Startmigration, Basis-API, Schulung und Dokumentation</t>
  </si>
  <si>
    <t>IMP-P2</t>
  </si>
  <si>
    <t>Phase 2 – Zahlungsanforderungen und Abrufdaten</t>
  </si>
  <si>
    <t>Einschließlich kompatiblem Importformat zur späteren Finanzsoftware</t>
  </si>
  <si>
    <t>IMP-P3</t>
  </si>
  <si>
    <t>Phase 3 – Berichtswesen, Zwischen- und Verwendungsnachweise</t>
  </si>
  <si>
    <t>Einschließlich Beleglistenimport, fachlichen Berichten und Schulung</t>
  </si>
  <si>
    <t>IMP-P4</t>
  </si>
  <si>
    <t>Phase 4 – fällige Muss-Kriterien und Optimierung der Grundlösung</t>
  </si>
  <si>
    <t>Optionale Kann-Leistungen werden gesondert auf dem Optionsblatt bepreist</t>
  </si>
  <si>
    <t>Summe einmalige Implementierungskosten</t>
  </si>
  <si>
    <t>Wertungsrelevant</t>
  </si>
  <si>
    <t>B. Planungsangabe für Phase 0 – nicht zusätzlich wertungsrelevant</t>
  </si>
  <si>
    <t>Angabe</t>
  </si>
  <si>
    <t>Bezug</t>
  </si>
  <si>
    <t>Menge</t>
  </si>
  <si>
    <t>Betrag netto</t>
  </si>
  <si>
    <t>Anteil</t>
  </si>
  <si>
    <t>P0-2026</t>
  </si>
  <si>
    <t>Bis 18.12.2026 geplante, selbständig prüf- und abnahmefähige Phase-0-Leistungen</t>
  </si>
  <si>
    <t>EUR</t>
  </si>
  <si>
    <t>Rund 25 % der Implementierungskosten werden angestrebt; ein geringerer Anteil ist zulässig</t>
  </si>
  <si>
    <t>C. Laufende Entgelte der dreijährigen Grundlaufzeit ab Go-Live Phase 1</t>
  </si>
  <si>
    <t>REC-LIC</t>
  </si>
  <si>
    <t>Lizenz- und Nutzungsentgelte für die Grundlösung</t>
  </si>
  <si>
    <t>Monat</t>
  </si>
  <si>
    <t>Für die verbindliche Kalkulationsbasis aus C.2</t>
  </si>
  <si>
    <t>REC-HOST</t>
  </si>
  <si>
    <t>Hosting und technischer Betrieb</t>
  </si>
  <si>
    <t>Einschließlich Datenhaltung, Monitoring, Backup und Restore</t>
  </si>
  <si>
    <t>REC-MAINT</t>
  </si>
  <si>
    <t>Pflege, Wartung, Updates und Sicherheitsupdates</t>
  </si>
  <si>
    <t>Einschließlich Release- und Patchmanagement</t>
  </si>
  <si>
    <t>REC-SUP</t>
  </si>
  <si>
    <t>Support und verbindliches SLA</t>
  </si>
  <si>
    <t>Einschließlich deutschem Support und Betriebsreporting</t>
  </si>
  <si>
    <t>REC-OTHER</t>
  </si>
  <si>
    <t>Sonstige zwingende laufende Entgelte der Grundlösung</t>
  </si>
  <si>
    <t>Nur soweit nicht bereits enthalten; erläutern</t>
  </si>
  <si>
    <t>Summe laufende Entgelte Grundlaufzeit</t>
  </si>
  <si>
    <t>36 Monate</t>
  </si>
  <si>
    <t>D. Laufende Entgelte des einmaligen Optionsjahres</t>
  </si>
  <si>
    <t>OY-LIC</t>
  </si>
  <si>
    <t>Lizenz- und Nutzungsentgelte im Optionsjahr</t>
  </si>
  <si>
    <t>Bereits beauftragter Leistungsumfang</t>
  </si>
  <si>
    <t>OY-HOST</t>
  </si>
  <si>
    <t>Hosting und technischer Betrieb im Optionsjahr</t>
  </si>
  <si>
    <t>OY-MAINT</t>
  </si>
  <si>
    <t>Pflege, Wartung und Updates im Optionsjahr</t>
  </si>
  <si>
    <t>OY-SUP</t>
  </si>
  <si>
    <t>Support und SLA im Optionsjahr</t>
  </si>
  <si>
    <t>OY-OTHER</t>
  </si>
  <si>
    <t>Sonstige zwingende laufende Entgelte im Optionsjahr</t>
  </si>
  <si>
    <t>Nur soweit nicht vorstehend enthalten; erläutern</t>
  </si>
  <si>
    <t>Summe laufende Entgelte Optionsjahr</t>
  </si>
  <si>
    <t>12 Monate</t>
  </si>
  <si>
    <t>C.5 – Optionale Kann-Leistungen und weitere Optionen</t>
  </si>
  <si>
    <t>Der Leistungsstatus muss mit C.3 übereinstimmen. Bei „optional“ sind die Preise auszufüllen; bei „inkludiert“ oder „nicht angeboten“ beträgt der zusätzliche Wertungsbetrag 0 EUR.</t>
  </si>
  <si>
    <t>ID</t>
  </si>
  <si>
    <t>Kurzbezeichnung</t>
  </si>
  <si>
    <t>Fälligkeit</t>
  </si>
  <si>
    <t>Wertungsmonate Grundlaufzeit</t>
  </si>
  <si>
    <t>Leistungsstatus</t>
  </si>
  <si>
    <t>Einmalpreis netto</t>
  </si>
  <si>
    <t>Monatsentgelt Grundlaufzeit</t>
  </si>
  <si>
    <t>Monatsentgelt Optionsjahr</t>
  </si>
  <si>
    <t>OPT-R-06</t>
  </si>
  <si>
    <t>R-06</t>
  </si>
  <si>
    <t>Die Lösung kann optional eine zentrale Anmeldung über Single Sign-on unterstützen, zum Beispiel über OIDC, SAML, Keycloak oder vergleichbare…</t>
  </si>
  <si>
    <t>Go-Live Phase 4</t>
  </si>
  <si>
    <t>Ja</t>
  </si>
  <si>
    <t>Bepunktetes Kann-Kriterium</t>
  </si>
  <si>
    <t>OPT-R-07</t>
  </si>
  <si>
    <t>R-07</t>
  </si>
  <si>
    <t>Die Lösung kann Delegations- und Vertretungsfunktionen für Abwesenheiten, Prüfketten und die stellvertretende Bearbeitung bereitstellen.…</t>
  </si>
  <si>
    <t>Go-Live Phase 1</t>
  </si>
  <si>
    <t>OPT-F-07</t>
  </si>
  <si>
    <t>F-07</t>
  </si>
  <si>
    <t>Die Lösung kann regelbasierte Konsistenzprüfungen des Finanzdatenbestands durchführen, zum Beispiel Summen- und Vollständigkeitsprüfungen je…</t>
  </si>
  <si>
    <t>OPT-F-08</t>
  </si>
  <si>
    <t>F-08</t>
  </si>
  <si>
    <t>Die Lösung kann eine grafische Übersicht der Finanzmittel je Förderlinie über die Haushaltsjahre auf Ebene der Teilprojekte und Standorte…</t>
  </si>
  <si>
    <t>OPT-FP-04</t>
  </si>
  <si>
    <t>FP-04</t>
  </si>
  <si>
    <t>Die Lösung kann eine Szenarioplanung beziehungsweise Planversionen für die Wirtschaftsplanung und für Forecasts bereitstellen.</t>
  </si>
  <si>
    <t>OPT-IA-04</t>
  </si>
  <si>
    <t>IA-04</t>
  </si>
  <si>
    <t>Die Lösung kann die GANTT- beziehungsweise Meilensteinplanung unmittelbar in der Software erstellen, bearbeiten und grafisch darstellen. Die…</t>
  </si>
  <si>
    <t>OPT-IA-05</t>
  </si>
  <si>
    <t>IA-05</t>
  </si>
  <si>
    <t>Die Lösung kann Meilensteine, Fristen und relevante Termine je Teilprojekt, Standort und Haushaltsjahr strukturiert erfassen, anzeigen und überwachen.</t>
  </si>
  <si>
    <t>OPT-IA-12</t>
  </si>
  <si>
    <t>IA-12</t>
  </si>
  <si>
    <t>Die Lösung kann die Erstellung der Vorhabenbeschreibung unmittelbar in der Software über strukturierte Eingabemasken einschließlich relevanter…</t>
  </si>
  <si>
    <t>OPT-IA-14</t>
  </si>
  <si>
    <t>IA-14</t>
  </si>
  <si>
    <t>Die Lösung kann den Bearbeitungsstatus für Standorte und die Geschäftsstelle nachvollziehbar darstellen. Mindestens vorzusehen sind die Status…</t>
  </si>
  <si>
    <t>OPT-AA-05</t>
  </si>
  <si>
    <t>AA-05</t>
  </si>
  <si>
    <t>Die Lösung kann die relevanten Finanzmittelstände nach der finalen Freigabe regelgestützt oder automatisch aktualisieren.</t>
  </si>
  <si>
    <t>OPT-ZA-04</t>
  </si>
  <si>
    <t>ZA-04</t>
  </si>
  <si>
    <t>Die Lösung kann die Geschäftsstelle über eingereichte Zahlungsanforderungen benachrichtigen.</t>
  </si>
  <si>
    <t>Go-Live Phase 2</t>
  </si>
  <si>
    <t>OPT-ZA-06</t>
  </si>
  <si>
    <t>ZA-06</t>
  </si>
  <si>
    <t>Die Lösung kann den Status zahlungsangeforderter beziehungsweise freigegebener Finanzmittel nach der Freigabe regelgestützt oder automatisch…</t>
  </si>
  <si>
    <t>OPT-ZA-09</t>
  </si>
  <si>
    <t>ZA-09</t>
  </si>
  <si>
    <t>Die Lösung kann den BNBest-Abruf M03 auf Grundlage der konsolidierten Gesamtsumme des jeweiligen Abrufvorgangs der NUM GmbH vorbefüllen oder…</t>
  </si>
  <si>
    <t>OPT-ZN-09</t>
  </si>
  <si>
    <t>ZN-09</t>
  </si>
  <si>
    <t>Die Lösung kann importierte Beleglisten automatisiert rechnerisch vorprüfen. Die Vorprüfung kann insbesondere einen Summenabgleich je…</t>
  </si>
  <si>
    <t>Go-Live Phase 3</t>
  </si>
  <si>
    <t>OPT-ZN-11</t>
  </si>
  <si>
    <t>ZN-11</t>
  </si>
  <si>
    <t>Die Lösung kann automatisierte Erinnerungen und eine Fristenüberwachung für offene Rückforderungen und ausstehende Rückzahlungen je Standort und…</t>
  </si>
  <si>
    <t>OPT-BP-03</t>
  </si>
  <si>
    <t>BP-03</t>
  </si>
  <si>
    <t>Die Lösung kann für fällige fachliche Berichte je Teilprojekt und Berichtstyp Erinnerungen und eine Fristenüberwachung bereitstellen, mindestens…</t>
  </si>
  <si>
    <t>OPT-Ü-02</t>
  </si>
  <si>
    <t>Ü-02</t>
  </si>
  <si>
    <t>Die Lösung kann Standortnutzenden ein Dashboard mit bewilligten, gesperrten, entsperrten, zahlungsangeforderten, abgerufenen, als verwendet…</t>
  </si>
  <si>
    <t>jeweils zum zugehörigen Modul-Go-Live</t>
  </si>
  <si>
    <t>OPT-Ü-03</t>
  </si>
  <si>
    <t>Ü-03</t>
  </si>
  <si>
    <t>Die Lösung kann Teilprojektleitungen ein Dashboard mit allen beteiligten Standorten und den Finanzmittelständen des Teilprojekts bereitstellen.</t>
  </si>
  <si>
    <t>OPT-Ü-04</t>
  </si>
  <si>
    <t>Ü-04</t>
  </si>
  <si>
    <t>Die Lösung kann der Geschäftsstelle ein Cockpit mit folgenden Antragsständen bereitstellen: eingereicht, in Prüfung, Korrektur erforderlich, final…</t>
  </si>
  <si>
    <t>OPT-Ü-05</t>
  </si>
  <si>
    <t>Ü-05</t>
  </si>
  <si>
    <t>Die Lösung kann Standortnutzenden und Teilprojektleitungen den Export der Finanzmittelübersichten in einem gängigen Format ermöglichen, mindestens…</t>
  </si>
  <si>
    <t>OPT-Ü-06</t>
  </si>
  <si>
    <t>Ü-06</t>
  </si>
  <si>
    <t>Die Lösung kann einen Projekt- beziehungsweise Teilprojektsteckbrief mit aktuellen Kerninformationen bereitstellen. Dieser muss mindestens das…</t>
  </si>
  <si>
    <t>OPT-Ü-09</t>
  </si>
  <si>
    <t>Ü-09</t>
  </si>
  <si>
    <t>Die Lösung kann exportierbare Reports für Power BI oder vergleichbare Reportingtools bereitstellen.</t>
  </si>
  <si>
    <t>OPT-ST-02</t>
  </si>
  <si>
    <t>ST-02</t>
  </si>
  <si>
    <t>Die Lösung kann eine erweiterte projekt- und standortbezogene Kontaktverwaltung mit mehreren Kontaktpersonen je Rolle oder Funktion bereitstellen.…</t>
  </si>
  <si>
    <t>OPT-ST-03</t>
  </si>
  <si>
    <t>ST-03</t>
  </si>
  <si>
    <t>Die Lösung kann eine erweiterte Kontaktdatenpflege mit einem Gültigkeits- beziehungsweise Aktualisierungsstatus und zusätzlichen organisatorischen…</t>
  </si>
  <si>
    <t>OPT-ST-04</t>
  </si>
  <si>
    <t>ST-04</t>
  </si>
  <si>
    <t>Die Lösung kann aktuelle Kontaktlisten beziehungsweise Verteiler nach Förderlinie, Teilprojekt, Standort und Rolle mindestens als XLSX oder CSV…</t>
  </si>
  <si>
    <t>OPT-ST-05</t>
  </si>
  <si>
    <t>ST-05</t>
  </si>
  <si>
    <t>Die Lösung kann Änderungen an zentralen Kontaktpersonen historisieren, zum Beispiel einen Wechsel in der Koordination, bei der wissenschaftlichen…</t>
  </si>
  <si>
    <t>OPT-D-05</t>
  </si>
  <si>
    <t>D-05</t>
  </si>
  <si>
    <t>Die vorgesehene Ablage in einer Datenbank, in einem Dateisystem oder in einem externen DMS kann konzeptionell beschrieben werden.</t>
  </si>
  <si>
    <t>mit Angebotsabgabe</t>
  </si>
  <si>
    <t>OPT-D-06</t>
  </si>
  <si>
    <t>D-06</t>
  </si>
  <si>
    <t>Die Lösung kann eine Schnittstelle zu einem DMS bereitstellen, zum Beispiel zu Fabasoft, d.3, SharePoint oder einem vergleichbaren System. Die…</t>
  </si>
  <si>
    <t>OPT-D-08</t>
  </si>
  <si>
    <t>D-08</t>
  </si>
  <si>
    <t>Die Lösung kann die Zuordnung ein- und ausgehender E-Mail-Korrespondenz durch eine besonders komfortable Funktion unterstützen, insbesondere per…</t>
  </si>
  <si>
    <t>OPT-E-05</t>
  </si>
  <si>
    <t>E-05</t>
  </si>
  <si>
    <t>Die Exporte müssen vor der Ausgabe nach definierten Kriterien filterbar sein, insbesondere nach Förderlinie, Teilprojekt, Standort, Haushaltsjahr,…</t>
  </si>
  <si>
    <t>OPT-MIG-06</t>
  </si>
  <si>
    <t>MIG-06</t>
  </si>
  <si>
    <t>Die Lösung kann wiederkehrende Importfunktionen für Excel-, CSV- und XML-Dateien bereitstellen, sofern nach dem Go-Live regelmäßig externe Daten…</t>
  </si>
  <si>
    <t>OPT-NF-15</t>
  </si>
  <si>
    <t>NF-15</t>
  </si>
  <si>
    <t>Die Lösung kann für sämtliche Nutzergruppen eine erweiterte Mehrfaktor-Authentifizierung unterstützen, einschließlich mehrerer Faktoren…</t>
  </si>
  <si>
    <t>OPT-H-06</t>
  </si>
  <si>
    <t>H-06</t>
  </si>
  <si>
    <t>Der Bieter kann eine zusätzliche Skalierbarkeit über die verbindliche Mindestleistung von bis zu 300 gleichzeitig aktiven Sitzungen hinaus…</t>
  </si>
  <si>
    <t>OPT-UX-02</t>
  </si>
  <si>
    <t>UX-02</t>
  </si>
  <si>
    <t>Die Lösung kann bei unvollständigen Einreichungen von Anträgen, Zahlungsanforderungen und Nachweisen klare Statusanzeigen, Validierungshinweise…</t>
  </si>
  <si>
    <t>OPT-UX-04</t>
  </si>
  <si>
    <t>UX-04</t>
  </si>
  <si>
    <t>Die Lösung kann barrierearm und an den Anforderungen der BITV beziehungsweise WCAG orientiert gestaltet sein.</t>
  </si>
  <si>
    <t>OPT-UX-05</t>
  </si>
  <si>
    <t>UX-05</t>
  </si>
  <si>
    <t>Die Lösung kann Hilfetexte, Tooltips und prozessbezogene Erläuterungen direkt in den Formularen bereitstellen.</t>
  </si>
  <si>
    <t>OPT-UX-06</t>
  </si>
  <si>
    <t>UX-06</t>
  </si>
  <si>
    <t>Die Lösung kann die gleichzeitige Bearbeitung desselben Vorgangs durch mehrere berechtigte Personen ermöglichen, ohne dass sich deren Eingaben…</t>
  </si>
  <si>
    <t>OPT-SUP-06</t>
  </si>
  <si>
    <t>SUP-06</t>
  </si>
  <si>
    <t>Der Auftragnehmer kann eine zusätzliche Schulungsumgebung bereitstellen, die von der Test- und der Produktionsumgebung getrennt ist. Produktive…</t>
  </si>
  <si>
    <t>Phase 0</t>
  </si>
  <si>
    <t>OPT-SCH-05</t>
  </si>
  <si>
    <t>SCH-05</t>
  </si>
  <si>
    <t>Der Auftragnehmer kann für die Geschäftsstelle, die Standorte und die Teilprojektleitungen Benutzermanuals oder Kurzanleitungen bereitstellen.</t>
  </si>
  <si>
    <t>jeweils vor Modul-Go-Live</t>
  </si>
  <si>
    <t>OPT-SCH-06</t>
  </si>
  <si>
    <t>SCH-06</t>
  </si>
  <si>
    <t>Der Auftragnehmer kann die Geschäftsstelle im erweiterten Customizing von Formularen, Workflows, Checklisten, Auswertungen und Dokumentvorlagen…</t>
  </si>
  <si>
    <t>OPT-C-05</t>
  </si>
  <si>
    <t>C-05</t>
  </si>
  <si>
    <t>Der Auftraggeber kann nach erweiterter Schulung weitergehende Anpassungen an Formularen, Checklisten, Auswertungen oder Workflows selbst durchführen.</t>
  </si>
  <si>
    <t>OPT-FIN-01</t>
  </si>
  <si>
    <t>—</t>
  </si>
  <si>
    <t>Herstellerspezifische Direktanbindung an die später ausgewählte Finanzsoftware</t>
  </si>
  <si>
    <t>nach Auswahl / gesonderter Abruf</t>
  </si>
  <si>
    <t>Nein</t>
  </si>
  <si>
    <t>optional</t>
  </si>
  <si>
    <t>Nicht wertungsrelevant; kompatibles Importformat ist Grundpreisbestandteil</t>
  </si>
  <si>
    <t>Summe wertungsrelevante optionale Leistungen</t>
  </si>
  <si>
    <t>Keine Abrufpflicht</t>
  </si>
  <si>
    <t>C.5 – Einheitspreise und Bewertungsmengen</t>
  </si>
  <si>
    <t>Die Bewertungsmengen dienen nur der Vergleichbarkeit und begründen keine Mindestabnahme. Abgerechnet werden ausschließlich tatsächlich beauftragte Mehrmengen oberhalb der in C.2 enthaltenen Toleranzen.</t>
  </si>
  <si>
    <t>Abrechnungseinheit</t>
  </si>
  <si>
    <t>Im Grundpreis enthalten bis</t>
  </si>
  <si>
    <t>Einheitspreis netto</t>
  </si>
  <si>
    <t>UNIT-IU</t>
  </si>
  <si>
    <t>Zusätzliches internes Nutzerkonto</t>
  </si>
  <si>
    <t>Nutzer-Monat</t>
  </si>
  <si>
    <t>72 Konten</t>
  </si>
  <si>
    <t>10 zusätzliche Konten für 12 Monate</t>
  </si>
  <si>
    <t>UNIT-EU</t>
  </si>
  <si>
    <t>Zusätzliches externes Nutzerkonto</t>
  </si>
  <si>
    <t>1.200 Konten</t>
  </si>
  <si>
    <t>100 zusätzliche Konten für 12 Monate</t>
  </si>
  <si>
    <t>UNIT-TP</t>
  </si>
  <si>
    <t>Zusätzliches aktives Projekt / Teilprojekt</t>
  </si>
  <si>
    <t>Projekt-Monat</t>
  </si>
  <si>
    <t>72 Projekte / Teilprojekte</t>
  </si>
  <si>
    <t>10 zusätzliche Projekte für 12 Monate</t>
  </si>
  <si>
    <t>UNIT-DOC</t>
  </si>
  <si>
    <t>Migrationsmehrmenge Dokumente</t>
  </si>
  <si>
    <t>je 1.000 Dokumente</t>
  </si>
  <si>
    <t>18.000 Dokumente</t>
  </si>
  <si>
    <t>Grundmenge 15.000 Dokumente + 20 % Toleranz</t>
  </si>
  <si>
    <t>UNIT-GB</t>
  </si>
  <si>
    <t>Migrationsmehrmenge Datenvolumen</t>
  </si>
  <si>
    <t>je 10 GB</t>
  </si>
  <si>
    <t>36 GB</t>
  </si>
  <si>
    <t>Grundmenge 30 GB + 20 % Toleranz</t>
  </si>
  <si>
    <t>UNIT-API</t>
  </si>
  <si>
    <t>Zusätzliches API-Modul</t>
  </si>
  <si>
    <t>Modul</t>
  </si>
  <si>
    <t>Basis-API nach E-06</t>
  </si>
  <si>
    <t>Bis zu fünf zusätzliche Datenobjekte oder Prozessaktionen je Modul</t>
  </si>
  <si>
    <t>Summe Einheitspreise im Wertungsszenario</t>
  </si>
  <si>
    <t>Keine Abnahmeverpflichtung</t>
  </si>
  <si>
    <t>C.5 – Tagessätze und Bewertungsmengen</t>
  </si>
  <si>
    <t>Ein Personentag umfasst acht Stunden. Die Bewertungsmengen begründen keine Mindestabnahme. Reisezeiten und Reisekosten werden nicht gesondert vergütet.</t>
  </si>
  <si>
    <t>Leistungskategorie</t>
  </si>
  <si>
    <t>Tagessatz netto</t>
  </si>
  <si>
    <t>DAY-CONF</t>
  </si>
  <si>
    <t>Zusätzliche Konfigurationsleistungen nach C-06</t>
  </si>
  <si>
    <t>Personentag à 8 Std.</t>
  </si>
  <si>
    <t>Unverbindliche Schätzmenge; Abruf in Phasen 0 bis 4</t>
  </si>
  <si>
    <t>DAY-DEV</t>
  </si>
  <si>
    <t>Entwicklungsleistungen</t>
  </si>
  <si>
    <t>Nur nach vorheriger Beauftragung</t>
  </si>
  <si>
    <t>DAY-CONS</t>
  </si>
  <si>
    <t>Beratungsleistungen</t>
  </si>
  <si>
    <t>DAY-TRAIN</t>
  </si>
  <si>
    <t>Zusätzliche Schulungsleistungen</t>
  </si>
  <si>
    <t>Summe Tagessätze im Wertungsszenario</t>
  </si>
  <si>
    <t>C.5 – Zusammenstellung des Wertungspreises</t>
  </si>
  <si>
    <t>Der Wertungspreis dient ausschließlich der Zuschlagswertung. Er begründet keine Abnahme- oder Abrufpflicht für Optionen, Einheitspreise oder Tagessätze.</t>
  </si>
  <si>
    <t>Bestandteil</t>
  </si>
  <si>
    <t>Quelle</t>
  </si>
  <si>
    <t>Einbeziehung</t>
  </si>
  <si>
    <t>Einmalige Implementierungskosten</t>
  </si>
  <si>
    <t>Preisblatt!F17</t>
  </si>
  <si>
    <t>vollständig</t>
  </si>
  <si>
    <t>Phasen 0 bis 4</t>
  </si>
  <si>
    <t>Laufende Entgelte Grundlaufzeit</t>
  </si>
  <si>
    <t>Preisblatt!F30</t>
  </si>
  <si>
    <t>36 Monate ab Go-Live Phase 1</t>
  </si>
  <si>
    <t>Laufende Entgelte Optionsjahr</t>
  </si>
  <si>
    <t>Preisblatt!F39</t>
  </si>
  <si>
    <t>12 Monate; keine Ausübungsverpflichtung</t>
  </si>
  <si>
    <t>Bepunktete optionale Leistungen</t>
  </si>
  <si>
    <t>'Optionale Leistungen'!K48</t>
  </si>
  <si>
    <t>Nur Status optional; keine Abrufpflicht</t>
  </si>
  <si>
    <t>Einheitspreise im Wertungsszenario</t>
  </si>
  <si>
    <t>Einheitspreise!G12</t>
  </si>
  <si>
    <t>Vorgegebene Bewertungsmengen</t>
  </si>
  <si>
    <t>Tagessätze im Wertungsszenario</t>
  </si>
  <si>
    <t>Tagessätze!F10</t>
  </si>
  <si>
    <t>30 / 10 / 10 / 10 Personentage</t>
  </si>
  <si>
    <t>Maßgeblicher Preis für das Zuschlagskriterium „Preis und Gesamtbetriebskosten“</t>
  </si>
  <si>
    <t>Preisformel</t>
  </si>
  <si>
    <t>30 × niedrigster Wertungspreis / Wertungspreis des jeweiligen Angebots</t>
  </si>
  <si>
    <t>Maximal 30 Punkte</t>
  </si>
  <si>
    <t>Nicht wertungsrelevante Vertragsoption</t>
  </si>
  <si>
    <t>Herstellerspezifische Direktanbindung Finanzsoftware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</si>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</sst>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7]"/>
    <numFmt numFmtId="165" formatCode="0.0%"/>
  </numFmts>
  <fonts count="14">
    <font>
      <sz val="11"/>
      <name val="Carlito"/>
    </font>
    <font>
      <b/>
      <sz val="16"/>
      <color rgb="FFFFFFFF"/>
      <name val="Carlito"/>
    </font>
    <font>
      <b/>
      <sz val="10"/>
      <color rgb="FF1F4E78"/>
      <name val="Carlito"/>
    </font>
    <font>
      <b/>
      <sz val="9"/>
      <color rgb="FF1F4E78"/>
      <name val="Carlito"/>
    </font>
    <font>
      <sz val="11"/>
      <name val="Carlito"/>
    </font>
    <font>
      <b/>
      <sz val="9"/>
      <color rgb="FFFFFFFF"/>
      <name val="Calibri"/>
      <family val="2"/>
      <scheme val="minor"/>
    </font>
    <font>
      <b/>
      <sz val="9"/>
      <color rgb="FF1F4E78"/>
      <name val="Calibri"/>
      <family val="2"/>
      <scheme val="minor"/>
    </font>
    <font>
      <sz val="9"/>
      <color rgb="FF22222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1F4E78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2"/>
      <color rgb="FF1F4E7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DEBF7"/>
      </patternFill>
    </fill>
    <fill>
      <patternFill patternType="solid">
        <fgColor rgb="FF2F8F8A"/>
      </patternFill>
    </fill>
    <fill>
      <patternFill patternType="solid">
        <fgColor rgb="FFFCE4D6"/>
      </patternFill>
    </fill>
    <fill>
      <patternFill patternType="solid">
        <fgColor rgb="FFF2F2F2"/>
      </patternFill>
    </fill>
    <fill>
      <patternFill patternType="solid">
        <fgColor rgb="FFD9EAF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3" borderId="0" xfId="1" applyFont="1" applyFill="1"/>
    <xf numFmtId="0" fontId="3" fillId="6" borderId="0" xfId="1" applyFont="1" applyFill="1"/>
    <xf numFmtId="164" fontId="3" fillId="6" borderId="0" xfId="1" applyNumberFormat="1" applyFont="1" applyFill="1"/>
    <xf numFmtId="0" fontId="2" fillId="7" borderId="0" xfId="1" applyFont="1" applyFill="1" applyAlignment="1">
      <alignment horizontal="left" vertical="center"/>
    </xf>
    <xf numFmtId="0" fontId="5" fillId="4" borderId="0" xfId="1" applyFont="1" applyFill="1" applyAlignment="1">
      <alignment horizontal="center" vertical="center" wrapText="1"/>
    </xf>
    <xf numFmtId="0" fontId="7" fillId="0" borderId="0" xfId="1" applyFont="1" applyAlignment="1">
      <alignment vertical="top" wrapText="1"/>
    </xf>
    <xf numFmtId="0" fontId="8" fillId="0" borderId="0" xfId="1" applyFont="1" applyAlignment="1">
      <alignment wrapText="1"/>
    </xf>
    <xf numFmtId="0" fontId="9" fillId="4" borderId="0" xfId="1" applyFont="1" applyFill="1" applyAlignment="1">
      <alignment horizontal="center" vertical="center" wrapText="1"/>
    </xf>
    <xf numFmtId="0" fontId="10" fillId="0" borderId="0" xfId="1" applyFont="1" applyAlignment="1">
      <alignment vertical="top" wrapText="1"/>
    </xf>
    <xf numFmtId="0" fontId="11" fillId="0" borderId="0" xfId="1" applyFont="1" applyAlignment="1">
      <alignment vertical="top" wrapText="1"/>
    </xf>
    <xf numFmtId="0" fontId="10" fillId="0" borderId="0" xfId="1" applyFont="1" applyAlignment="1">
      <alignment wrapText="1"/>
    </xf>
    <xf numFmtId="0" fontId="12" fillId="2" borderId="0" xfId="1" applyFont="1" applyFill="1" applyAlignment="1">
      <alignment horizontal="left" vertical="center" wrapText="1"/>
    </xf>
    <xf numFmtId="0" fontId="8" fillId="0" borderId="0" xfId="0" applyFont="1"/>
    <xf numFmtId="0" fontId="7" fillId="5" borderId="0" xfId="1" applyFont="1" applyFill="1" applyAlignment="1">
      <alignment vertical="top" wrapText="1"/>
    </xf>
    <xf numFmtId="164" fontId="7" fillId="0" borderId="0" xfId="1" applyNumberFormat="1" applyFont="1" applyAlignment="1">
      <alignment vertical="top" wrapText="1"/>
    </xf>
    <xf numFmtId="164" fontId="11" fillId="5" borderId="0" xfId="1" applyNumberFormat="1" applyFont="1" applyFill="1" applyAlignment="1">
      <alignment vertical="top" wrapText="1"/>
    </xf>
    <xf numFmtId="164" fontId="11" fillId="0" borderId="0" xfId="1" applyNumberFormat="1" applyFont="1" applyAlignment="1">
      <alignment vertical="top" wrapText="1"/>
    </xf>
    <xf numFmtId="0" fontId="10" fillId="6" borderId="0" xfId="1" applyFont="1" applyFill="1"/>
    <xf numFmtId="164" fontId="10" fillId="6" borderId="0" xfId="1" applyNumberFormat="1" applyFont="1" applyFill="1"/>
    <xf numFmtId="165" fontId="11" fillId="0" borderId="0" xfId="1" applyNumberFormat="1" applyFont="1" applyAlignment="1">
      <alignment vertical="top" wrapText="1"/>
    </xf>
    <xf numFmtId="0" fontId="11" fillId="5" borderId="0" xfId="1" applyFont="1" applyFill="1" applyAlignment="1">
      <alignment vertical="top" wrapText="1"/>
    </xf>
    <xf numFmtId="0" fontId="4" fillId="0" borderId="0" xfId="0" applyFont="1"/>
    <xf numFmtId="164" fontId="9" fillId="2" borderId="0" xfId="1" applyNumberFormat="1" applyFont="1" applyFill="1" applyAlignment="1">
      <alignment wrapText="1"/>
    </xf>
    <xf numFmtId="0" fontId="6" fillId="0" borderId="0" xfId="1" applyFont="1" applyAlignment="1">
      <alignment vertical="top" wrapText="1"/>
    </xf>
    <xf numFmtId="0" fontId="10" fillId="3" borderId="0" xfId="1" applyFont="1" applyFill="1" applyAlignment="1">
      <alignment wrapText="1"/>
    </xf>
    <xf numFmtId="0" fontId="3" fillId="6" borderId="0" xfId="1" applyFont="1" applyFill="1"/>
    <xf numFmtId="0" fontId="12" fillId="2" borderId="0" xfId="1" applyFont="1" applyFill="1" applyAlignment="1">
      <alignment horizontal="left" vertical="center" wrapText="1"/>
    </xf>
    <xf numFmtId="0" fontId="10" fillId="3" borderId="0" xfId="1" applyFont="1" applyFill="1" applyAlignment="1">
      <alignment horizontal="left" vertical="center" wrapText="1"/>
    </xf>
    <xf numFmtId="0" fontId="10" fillId="6" borderId="0" xfId="1" applyFont="1" applyFill="1"/>
    <xf numFmtId="0" fontId="6" fillId="3" borderId="0" xfId="1" applyFont="1" applyFill="1"/>
    <xf numFmtId="0" fontId="13" fillId="3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wrapText="1"/>
    </xf>
    <xf numFmtId="0" fontId="3" fillId="3" borderId="0" xfId="1" applyFont="1" applyFill="1" applyAlignment="1">
      <alignment wrapText="1"/>
    </xf>
    <xf numFmtId="0" fontId="9" fillId="2" borderId="0" xfId="1" applyFont="1" applyFill="1" applyAlignment="1">
      <alignment wrapText="1"/>
    </xf>
  </cellXfs>
  <cellStyles count="2">
    <cellStyle name="Normal" xfId="1" xr:uid="{00000000-0005-0000-0000-000000000000}"/>
    <cellStyle name="Standard" xfId="0" builtinId="0"/>
  </cellStyles>
  <dxfs count="82">
    <dxf>
      <fill>
        <patternFill>
          <bgColor rgb="FFFFF2CC"/>
        </patternFill>
      </fill>
    </dxf>
    <dxf>
      <font>
        <color rgb="FF9C0006"/>
      </font>
      <fill>
        <patternFill>
          <bgColor rgb="FFFDE9E7"/>
        </patternFill>
      </fill>
    </dxf>
    <dxf>
      <font>
        <color rgb="FF9C0006"/>
      </font>
      <fill>
        <patternFill>
          <bgColor rgb="FFFDE9E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2F8F8A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fill>
        <patternFill patternType="solid">
          <fgColor indexed="64"/>
          <bgColor rgb="FFFCE4D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2F8F8A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fill>
        <patternFill patternType="solid">
          <fgColor indexed="64"/>
          <bgColor rgb="FFFCE4D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2F8F8A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fill>
        <patternFill patternType="solid">
          <fgColor indexed="64"/>
          <bgColor rgb="FFFCE4D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2F8F8A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fill>
        <patternFill patternType="solid">
          <fgColor indexed="64"/>
          <bgColor rgb="FFFCE4D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2F8F8A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5" formatCode="0.0%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fill>
        <patternFill patternType="solid">
          <fgColor indexed="64"/>
          <bgColor rgb="FFFCE4D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2F8F8A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fill>
        <patternFill patternType="solid">
          <fgColor indexed="64"/>
          <bgColor rgb="FFFCE4D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2F8F8A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1F4E78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2F8F8A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fill>
        <patternFill patternType="solid">
          <fgColor indexed="64"/>
          <bgColor rgb="FFFCE4D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fill>
        <patternFill patternType="solid">
          <fgColor indexed="64"/>
          <bgColor rgb="FFFCE4D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numFmt numFmtId="164" formatCode="#,##0.00\ [$€-407]"/>
      <fill>
        <patternFill patternType="solid">
          <fgColor indexed="64"/>
          <bgColor rgb="FFFCE4D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fill>
        <patternFill patternType="solid">
          <fgColor indexed="64"/>
          <bgColor rgb="FFFCE4D6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22222"/>
        <name val="Calibri"/>
        <family val="2"/>
        <scheme val="minor"/>
      </font>
      <fill>
        <patternFill patternType="solid">
          <fgColor indexed="64"/>
          <bgColor rgb="FFFCE4D6"/>
        </patternFill>
      </fill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minor"/>
      </font>
      <fill>
        <patternFill patternType="solid">
          <fgColor indexed="64"/>
          <bgColor rgb="FF2F8F8A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A8815E-3DEB-47CE-B253-B81B29DF6FAA}" name="Tabelle1" displayName="Tabelle1" ref="A4:B15" totalsRowShown="0" headerRowDxfId="67" headerRowCellStyle="Normal">
  <autoFilter ref="A4:B15" xr:uid="{02A8815E-3DEB-47CE-B253-B81B29DF6FAA}"/>
  <tableColumns count="2">
    <tableColumn id="1" xr3:uid="{009BF562-5CC0-4C9C-AB2A-D549095CF131}" name="Thema" dataDxfId="66" dataCellStyle="Normal"/>
    <tableColumn id="2" xr3:uid="{21190D01-4EAE-48D6-B5A9-105927A19EEC}" name="Verbindlicher Hinweis" dataDxfId="65" dataCellStyle="Normal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909B7C-380B-4F47-B68E-C1FE74B43B8A}" name="Tabelle2" displayName="Tabelle2" ref="A11:G17" totalsRowShown="0" headerRowDxfId="64" dataDxfId="63" headerRowCellStyle="Normal" dataCellStyle="Normal">
  <autoFilter ref="A11:G17" xr:uid="{8F909B7C-380B-4F47-B68E-C1FE74B43B8A}"/>
  <tableColumns count="7">
    <tableColumn id="1" xr3:uid="{16622718-6D68-4A6C-B9FA-EBF1B2B539F2}" name="Preisposition" dataDxfId="62" dataCellStyle="Normal"/>
    <tableColumn id="2" xr3:uid="{EB0040C3-4AF6-49A7-B2A0-9B3840DDEC3A}" name="Leistung" dataDxfId="61" dataCellStyle="Normal"/>
    <tableColumn id="3" xr3:uid="{3D4FA815-9C34-4930-9C4C-6EFF2393F91C}" name="Einheit" dataDxfId="60" dataCellStyle="Normal"/>
    <tableColumn id="4" xr3:uid="{3924CDD4-7F96-4F07-861E-17DDE106EF88}" name="Bewertungsmenge" dataDxfId="59" dataCellStyle="Normal"/>
    <tableColumn id="5" xr3:uid="{064B68AF-7CEC-4760-984B-FA278BC6016A}" name="Einzelpreis netto" dataDxfId="58" dataCellStyle="Normal"/>
    <tableColumn id="6" xr3:uid="{8663343A-ED33-4816-B0DB-827979E6ECB9}" name="Wertungsbetrag netto" dataDxfId="57" dataCellStyle="Normal"/>
    <tableColumn id="7" xr3:uid="{6CB949E6-0EED-4212-BAF5-026FF3600EF3}" name="Hinweis" dataDxfId="56" dataCellStyle="Normal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C5DD9F-12E6-469B-B676-01F18A64FF26}" name="Tabelle3" displayName="Tabelle3" ref="A20:G21" totalsRowShown="0" headerRowDxfId="55" dataDxfId="54" headerRowCellStyle="Normal" dataCellStyle="Normal">
  <autoFilter ref="A20:G21" xr:uid="{E3C5DD9F-12E6-469B-B676-01F18A64FF26}"/>
  <tableColumns count="7">
    <tableColumn id="1" xr3:uid="{B3041FDA-46C6-446F-896B-73CBF95D61B6}" name="Angabe" dataDxfId="53" dataCellStyle="Normal"/>
    <tableColumn id="2" xr3:uid="{2F95AFDF-4C85-4B03-ABE0-AFACB02E04E8}" name="Bezug" dataDxfId="52" dataCellStyle="Normal"/>
    <tableColumn id="3" xr3:uid="{09C8BF5C-B9A9-49F9-9A4E-E3E5FB0E4036}" name="Einheit" dataDxfId="51" dataCellStyle="Normal"/>
    <tableColumn id="4" xr3:uid="{D5E48EE2-94C1-4304-9BD9-2F963746C6E8}" name="Menge" dataDxfId="50" dataCellStyle="Normal"/>
    <tableColumn id="5" xr3:uid="{B314994F-1866-4518-AA04-4A6EE403571B}" name="Betrag netto" dataDxfId="49" dataCellStyle="Normal"/>
    <tableColumn id="6" xr3:uid="{493EBAA7-F31F-4D26-8A69-BB967CF47679}" name="Anteil" dataDxfId="48" dataCellStyle="Normal">
      <calculatedColumnFormula>IF(F17=0,0,E21/F17)</calculatedColumnFormula>
    </tableColumn>
    <tableColumn id="7" xr3:uid="{58508ABE-0A3E-4CB4-B2DC-69A334C6E228}" name="Hinweis" dataDxfId="47" dataCellStyle="Normal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CB09A9D-1EED-4B39-BF1E-572FFB7F824E}" name="Tabelle4" displayName="Tabelle4" ref="A24:G30" totalsRowShown="0" headerRowDxfId="46" dataDxfId="45" headerRowCellStyle="Normal" dataCellStyle="Normal">
  <autoFilter ref="A24:G30" xr:uid="{9CB09A9D-1EED-4B39-BF1E-572FFB7F824E}"/>
  <tableColumns count="7">
    <tableColumn id="1" xr3:uid="{8692AC54-F9CE-4B2C-8E7A-6C3B6429F71D}" name="Preisposition" dataDxfId="44" dataCellStyle="Normal"/>
    <tableColumn id="2" xr3:uid="{07E85254-D191-4B4F-91FA-A30CC94C4F5E}" name="Leistung" dataDxfId="43" dataCellStyle="Normal"/>
    <tableColumn id="3" xr3:uid="{26125258-0C52-492C-9E07-C058759F4DCD}" name="Einheit" dataDxfId="42" dataCellStyle="Normal"/>
    <tableColumn id="4" xr3:uid="{A6004727-F845-4F00-8E0A-2C58DE47FCB4}" name="Bewertungsmenge" dataDxfId="41" dataCellStyle="Normal"/>
    <tableColumn id="5" xr3:uid="{D586816B-5001-47DC-9A37-96DAE8070688}" name="Einzelpreis netto" dataDxfId="40" dataCellStyle="Normal"/>
    <tableColumn id="6" xr3:uid="{642B9493-515D-4668-BA6B-E8848C3CE701}" name="Wertungsbetrag netto" dataDxfId="39" dataCellStyle="Normal"/>
    <tableColumn id="7" xr3:uid="{E1D49191-58C9-491B-AF66-D253247A6CF0}" name="Hinweis" dataDxfId="38" dataCellStyle="Normal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628FCC9-5EB7-4288-9D62-744634DDCF3D}" name="Tabelle5" displayName="Tabelle5" ref="A33:G38" totalsRowShown="0" headerRowDxfId="37" dataDxfId="36" headerRowCellStyle="Normal" dataCellStyle="Normal">
  <autoFilter ref="A33:G38" xr:uid="{B628FCC9-5EB7-4288-9D62-744634DDCF3D}"/>
  <tableColumns count="7">
    <tableColumn id="1" xr3:uid="{7F204B36-D931-4A30-BFD0-C00F371EC707}" name="Preisposition" dataDxfId="35" dataCellStyle="Normal"/>
    <tableColumn id="2" xr3:uid="{6AFB8170-9D2F-4B54-B63E-25DA0CF18D6A}" name="Leistung" dataDxfId="34" dataCellStyle="Normal"/>
    <tableColumn id="3" xr3:uid="{9F11B37B-EF92-429F-93E0-E0EBDF005241}" name="Einheit" dataDxfId="33" dataCellStyle="Normal"/>
    <tableColumn id="4" xr3:uid="{0CB38507-8540-4CD0-8FD7-E780256360DF}" name="Bewertungsmenge" dataDxfId="32" dataCellStyle="Normal"/>
    <tableColumn id="5" xr3:uid="{38A0987F-9AC0-4491-AD74-9CEACB6D2D86}" name="Einzelpreis netto" dataDxfId="31" dataCellStyle="Normal"/>
    <tableColumn id="6" xr3:uid="{ED55383B-63E6-40B1-BDE7-FA15ED9AB04E}" name="Wertungsbetrag netto" dataDxfId="30" dataCellStyle="Normal">
      <calculatedColumnFormula>D34*E34</calculatedColumnFormula>
    </tableColumn>
    <tableColumn id="7" xr3:uid="{BD8E9F78-BF39-429B-BFCF-9A4948257FC1}" name="Hinweis" dataDxfId="29" dataCellStyle="Normal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00EE3C2-57F2-4239-8441-7F03B62ADF0F}" name="Tabelle6" displayName="Tabelle6" ref="A4:L46" totalsRowShown="0" headerRowDxfId="81" dataDxfId="80" headerRowCellStyle="Normal" dataCellStyle="Normal">
  <autoFilter ref="A4:L46" xr:uid="{E00EE3C2-57F2-4239-8441-7F03B62ADF0F}"/>
  <tableColumns count="12">
    <tableColumn id="1" xr3:uid="{5A3F7AF7-3169-4A53-A104-9E21BB84E215}" name="Preisposition" dataDxfId="79" dataCellStyle="Normal"/>
    <tableColumn id="2" xr3:uid="{8AEE1464-7A75-4E52-B102-AF9A5097F58C}" name="ID" dataDxfId="78" dataCellStyle="Normal"/>
    <tableColumn id="3" xr3:uid="{F4F18B16-C920-4A3D-8358-05250E0D328F}" name="Kurzbezeichnung" dataDxfId="77" dataCellStyle="Normal"/>
    <tableColumn id="4" xr3:uid="{B4167D57-6C78-4D72-9A0D-1875C3611E3D}" name="Fälligkeit" dataDxfId="76" dataCellStyle="Normal"/>
    <tableColumn id="5" xr3:uid="{7060D59E-7FFD-4D90-9AAE-896A78562FBA}" name="Wertungsmonate Grundlaufzeit" dataDxfId="75" dataCellStyle="Normal"/>
    <tableColumn id="6" xr3:uid="{51C975B3-716F-47A0-82DC-30E7A9B1BE58}" name="Wertungsrelevant" dataDxfId="74" dataCellStyle="Normal"/>
    <tableColumn id="7" xr3:uid="{DB552055-93D2-4EC3-B08A-2312C51815D2}" name="Leistungsstatus" dataDxfId="73" dataCellStyle="Normal"/>
    <tableColumn id="8" xr3:uid="{9A67950D-847E-48AD-B098-BF65163E67D6}" name="Einmalpreis netto" dataDxfId="72" dataCellStyle="Normal"/>
    <tableColumn id="9" xr3:uid="{C647D9CE-286B-4D09-9DDB-1E26571E60EF}" name="Monatsentgelt Grundlaufzeit" dataDxfId="71" dataCellStyle="Normal"/>
    <tableColumn id="10" xr3:uid="{4DCC614D-4FFE-4B4D-9B97-663F3D532DE6}" name="Monatsentgelt Optionsjahr" dataDxfId="70" dataCellStyle="Normal"/>
    <tableColumn id="11" xr3:uid="{C4F9C33E-B8E6-46D7-AD7F-73206F02C4BF}" name="Wertungsbetrag netto" dataDxfId="69" dataCellStyle="Normal">
      <calculatedColumnFormula>IF(AND(F5="Ja",G5="optional"),H5+I5*E5+J5*12,0)</calculatedColumnFormula>
    </tableColumn>
    <tableColumn id="12" xr3:uid="{082675F4-27EB-46BD-9F02-09EEEBBBB644}" name="Hinweis" dataDxfId="68" dataCellStyle="Normal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E669098-F7ED-4C4E-B759-121A9A9C7A93}" name="Tabelle9" displayName="Tabelle9" ref="A4:H12" totalsRowShown="0" headerRowDxfId="28" dataDxfId="27" headerRowCellStyle="Normal" dataCellStyle="Normal">
  <autoFilter ref="A4:H12" xr:uid="{FE669098-F7ED-4C4E-B759-121A9A9C7A93}"/>
  <tableColumns count="8">
    <tableColumn id="1" xr3:uid="{ECD195FD-D8F1-4C19-BF1C-0CD94623AA3B}" name="Preisposition" dataDxfId="26" dataCellStyle="Normal"/>
    <tableColumn id="2" xr3:uid="{660DA2B5-35E6-4C3D-9E05-8D0635B7D2C5}" name="Leistung" dataDxfId="25" dataCellStyle="Normal"/>
    <tableColumn id="3" xr3:uid="{65FF0651-C9E5-4A4E-AC36-B240459FACA1}" name="Abrechnungseinheit" dataDxfId="24" dataCellStyle="Normal"/>
    <tableColumn id="4" xr3:uid="{072948B5-C28A-459E-9145-57C5D7845672}" name="Im Grundpreis enthalten bis" dataDxfId="23" dataCellStyle="Normal"/>
    <tableColumn id="5" xr3:uid="{D4DA46DA-C6E4-44F3-8896-623EE7E0198F}" name="Bewertungsmenge" dataDxfId="22" dataCellStyle="Normal"/>
    <tableColumn id="6" xr3:uid="{12A07C82-1171-4632-BA6C-9E0FA1839C62}" name="Einheitspreis netto" dataDxfId="21" dataCellStyle="Normal"/>
    <tableColumn id="7" xr3:uid="{9EC1F4C9-90BF-4BAA-A8DA-BE5D1E5FFB5C}" name="Wertungsbetrag netto" dataDxfId="20" dataCellStyle="Normal"/>
    <tableColumn id="8" xr3:uid="{2E265B4B-878A-46D3-AD29-E0ED1CFCB635}" name="Hinweis" dataDxfId="19" dataCellStyle="Normal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B63AFC9-736C-4F52-B393-5FA8B1013C90}" name="Tabelle10" displayName="Tabelle10" ref="A4:G10" totalsRowShown="0" headerRowDxfId="18" dataDxfId="17" headerRowCellStyle="Normal" dataCellStyle="Normal">
  <autoFilter ref="A4:G10" xr:uid="{AB63AFC9-736C-4F52-B393-5FA8B1013C90}"/>
  <tableColumns count="7">
    <tableColumn id="1" xr3:uid="{28E22F68-B0D1-4844-8001-DE75CA788E52}" name="Preisposition" dataDxfId="16" dataCellStyle="Normal"/>
    <tableColumn id="2" xr3:uid="{72853FC8-46C6-42BB-85E0-2A5D3BB25249}" name="Leistungskategorie" dataDxfId="15" dataCellStyle="Normal"/>
    <tableColumn id="3" xr3:uid="{609A4100-A292-45A6-AB98-641E45317FDF}" name="Einheit" dataDxfId="14" dataCellStyle="Normal"/>
    <tableColumn id="4" xr3:uid="{C992AAAE-0D79-4F28-AA87-FF06312EBD21}" name="Bewertungsmenge" dataDxfId="13" dataCellStyle="Normal"/>
    <tableColumn id="5" xr3:uid="{69A89299-78B7-44C5-9968-0791072386DC}" name="Tagessatz netto" dataDxfId="12" dataCellStyle="Normal"/>
    <tableColumn id="6" xr3:uid="{C779487D-DFE0-4B2B-B98D-FE5B6117BC5F}" name="Wertungsbetrag netto" dataDxfId="11" dataCellStyle="Normal"/>
    <tableColumn id="7" xr3:uid="{31D8E3B1-B041-4DDF-978C-6AA21EAE1514}" name="Hinweis" dataDxfId="10" dataCellStyle="Normal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A65A1AD-E318-4A29-8245-E6FDF03153DC}" name="Tabelle11" displayName="Tabelle11" ref="A4:E10" totalsRowShown="0" headerRowDxfId="9" dataDxfId="8" headerRowCellStyle="Normal" dataCellStyle="Normal">
  <autoFilter ref="A4:E10" xr:uid="{2A65A1AD-E318-4A29-8245-E6FDF03153DC}"/>
  <tableColumns count="5">
    <tableColumn id="1" xr3:uid="{64732F03-9ED6-4177-A35B-F2FA39CEB231}" name="Bestandteil" dataDxfId="7" dataCellStyle="Normal"/>
    <tableColumn id="2" xr3:uid="{E3092A72-B341-4A52-ADF4-E18BE05F63F6}" name="Quelle" dataDxfId="6" dataCellStyle="Normal"/>
    <tableColumn id="3" xr3:uid="{2913B024-6FAD-433F-B55A-F3C8C51B9E86}" name="Wertungsbetrag netto" dataDxfId="5" dataCellStyle="Normal"/>
    <tableColumn id="4" xr3:uid="{6854F715-8DF0-4A28-BF81-54D1D1054B6B}" name="Einbeziehung" dataDxfId="4" dataCellStyle="Normal"/>
    <tableColumn id="5" xr3:uid="{E442320B-3F34-4920-8F48-9C9830C35EC7}" name="Hinweis" dataDxfId="3" dataCellStyle="Normal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showGridLines="0" workbookViewId="0">
      <selection activeCell="A5" sqref="A5"/>
    </sheetView>
  </sheetViews>
  <sheetFormatPr baseColWidth="10" defaultColWidth="8.6640625" defaultRowHeight="14"/>
  <cols>
    <col min="1" max="1" width="24" customWidth="1"/>
    <col min="2" max="2" width="95" customWidth="1"/>
  </cols>
  <sheetData>
    <row r="1" spans="1:8" ht="20">
      <c r="A1" s="1"/>
      <c r="B1" s="1" t="s">
        <v>0</v>
      </c>
      <c r="C1" s="1"/>
      <c r="D1" s="1"/>
      <c r="E1" s="1"/>
      <c r="F1" s="1"/>
      <c r="G1" s="1"/>
      <c r="H1" s="1"/>
    </row>
    <row r="2" spans="1:8">
      <c r="A2" s="5"/>
      <c r="B2" s="5" t="s">
        <v>1</v>
      </c>
      <c r="C2" s="2"/>
      <c r="D2" s="2"/>
      <c r="E2" s="2"/>
      <c r="F2" s="2"/>
      <c r="G2" s="2"/>
      <c r="H2" s="2"/>
    </row>
    <row r="4" spans="1:8" ht="14.5">
      <c r="A4" s="9" t="s">
        <v>2</v>
      </c>
      <c r="B4" s="9" t="s">
        <v>3</v>
      </c>
    </row>
    <row r="5" spans="1:8" ht="29">
      <c r="A5" s="10" t="s">
        <v>4</v>
      </c>
      <c r="B5" s="11" t="s">
        <v>5</v>
      </c>
    </row>
    <row r="6" spans="1:8" ht="14.5">
      <c r="A6" s="10" t="s">
        <v>6</v>
      </c>
      <c r="B6" s="11" t="s">
        <v>7</v>
      </c>
    </row>
    <row r="7" spans="1:8" ht="29">
      <c r="A7" s="10" t="s">
        <v>8</v>
      </c>
      <c r="B7" s="11" t="s">
        <v>9</v>
      </c>
    </row>
    <row r="8" spans="1:8" ht="29">
      <c r="A8" s="10" t="s">
        <v>10</v>
      </c>
      <c r="B8" s="11" t="s">
        <v>11</v>
      </c>
    </row>
    <row r="9" spans="1:8" ht="29">
      <c r="A9" s="10" t="s">
        <v>12</v>
      </c>
      <c r="B9" s="11" t="s">
        <v>13</v>
      </c>
    </row>
    <row r="10" spans="1:8" ht="29">
      <c r="A10" s="10" t="s">
        <v>14</v>
      </c>
      <c r="B10" s="11" t="s">
        <v>15</v>
      </c>
    </row>
    <row r="11" spans="1:8" ht="29">
      <c r="A11" s="10" t="s">
        <v>16</v>
      </c>
      <c r="B11" s="11" t="s">
        <v>17</v>
      </c>
    </row>
    <row r="12" spans="1:8" ht="14.5">
      <c r="A12" s="10" t="s">
        <v>18</v>
      </c>
      <c r="B12" s="11" t="s">
        <v>19</v>
      </c>
    </row>
    <row r="13" spans="1:8" ht="29">
      <c r="A13" s="10" t="s">
        <v>20</v>
      </c>
      <c r="B13" s="11" t="s">
        <v>21</v>
      </c>
    </row>
    <row r="14" spans="1:8" ht="14.5">
      <c r="A14" s="10" t="s">
        <v>22</v>
      </c>
      <c r="B14" s="11" t="s">
        <v>23</v>
      </c>
    </row>
    <row r="15" spans="1:8" ht="29">
      <c r="A15" s="12" t="s">
        <v>24</v>
      </c>
      <c r="B15" s="8" t="s">
        <v>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showGridLines="0" workbookViewId="0">
      <selection activeCell="A22" sqref="A22:G27"/>
    </sheetView>
  </sheetViews>
  <sheetFormatPr baseColWidth="10" defaultColWidth="8.6640625" defaultRowHeight="14"/>
  <cols>
    <col min="1" max="1" width="16" customWidth="1"/>
    <col min="2" max="2" width="52" customWidth="1"/>
    <col min="3" max="5" width="18" customWidth="1"/>
    <col min="6" max="6" width="20" customWidth="1"/>
    <col min="7" max="7" width="52" customWidth="1"/>
  </cols>
  <sheetData>
    <row r="1" spans="1:7" ht="21">
      <c r="A1" s="28" t="s">
        <v>26</v>
      </c>
      <c r="B1" s="28"/>
      <c r="C1" s="28"/>
      <c r="D1" s="28"/>
      <c r="E1" s="28"/>
      <c r="F1" s="28"/>
      <c r="G1" s="28"/>
    </row>
    <row r="2" spans="1:7">
      <c r="A2" s="31" t="s">
        <v>27</v>
      </c>
      <c r="B2" s="31"/>
      <c r="C2" s="31"/>
      <c r="D2" s="31"/>
      <c r="E2" s="31"/>
      <c r="F2" s="31"/>
      <c r="G2" s="31"/>
    </row>
    <row r="3" spans="1:7" ht="14.5">
      <c r="A3" s="14"/>
      <c r="B3" s="14"/>
      <c r="C3" s="14"/>
      <c r="D3" s="14"/>
      <c r="E3" s="14"/>
      <c r="F3" s="14"/>
      <c r="G3" s="14"/>
    </row>
    <row r="4" spans="1:7" ht="14.5">
      <c r="A4" s="10" t="s">
        <v>28</v>
      </c>
      <c r="B4" s="15"/>
      <c r="C4" s="14"/>
      <c r="D4" s="14"/>
      <c r="E4" s="14"/>
      <c r="F4" s="14"/>
      <c r="G4" s="14"/>
    </row>
    <row r="5" spans="1:7" ht="14.5">
      <c r="A5" s="10" t="s">
        <v>29</v>
      </c>
      <c r="B5" s="15"/>
      <c r="C5" s="14"/>
      <c r="D5" s="14"/>
      <c r="E5" s="14"/>
      <c r="F5" s="14"/>
      <c r="G5" s="14"/>
    </row>
    <row r="6" spans="1:7" ht="14.5">
      <c r="A6" s="10" t="s">
        <v>30</v>
      </c>
      <c r="B6" s="15"/>
      <c r="C6" s="14"/>
      <c r="D6" s="14"/>
      <c r="E6" s="14"/>
      <c r="F6" s="14"/>
      <c r="G6" s="14"/>
    </row>
    <row r="7" spans="1:7" ht="14.5">
      <c r="A7" s="10" t="s">
        <v>31</v>
      </c>
      <c r="B7" s="15"/>
      <c r="C7" s="14"/>
      <c r="D7" s="14"/>
      <c r="E7" s="14"/>
      <c r="F7" s="14"/>
      <c r="G7" s="14"/>
    </row>
    <row r="8" spans="1:7" ht="29">
      <c r="A8" s="10" t="s">
        <v>32</v>
      </c>
      <c r="B8" s="15"/>
      <c r="C8" s="14"/>
      <c r="D8" s="14"/>
      <c r="E8" s="14"/>
      <c r="F8" s="14"/>
      <c r="G8" s="14"/>
    </row>
    <row r="9" spans="1:7" ht="14.5">
      <c r="A9" s="14"/>
      <c r="B9" s="14"/>
      <c r="C9" s="14"/>
      <c r="D9" s="14"/>
      <c r="E9" s="14"/>
      <c r="F9" s="14"/>
      <c r="G9" s="14"/>
    </row>
    <row r="10" spans="1:7" ht="15.5">
      <c r="A10" s="32" t="s">
        <v>33</v>
      </c>
      <c r="B10" s="32"/>
      <c r="C10" s="32"/>
      <c r="D10" s="32"/>
      <c r="E10" s="32"/>
      <c r="F10" s="32"/>
      <c r="G10" s="32"/>
    </row>
    <row r="11" spans="1:7" ht="14.5">
      <c r="A11" s="9" t="s">
        <v>34</v>
      </c>
      <c r="B11" s="9" t="s">
        <v>35</v>
      </c>
      <c r="C11" s="9" t="s">
        <v>36</v>
      </c>
      <c r="D11" s="9" t="s">
        <v>37</v>
      </c>
      <c r="E11" s="9" t="s">
        <v>38</v>
      </c>
      <c r="F11" s="9" t="s">
        <v>39</v>
      </c>
      <c r="G11" s="9" t="s">
        <v>40</v>
      </c>
    </row>
    <row r="12" spans="1:7" ht="29">
      <c r="A12" s="11" t="s">
        <v>41</v>
      </c>
      <c r="B12" s="11" t="s">
        <v>42</v>
      </c>
      <c r="C12" s="11" t="s">
        <v>43</v>
      </c>
      <c r="D12" s="11">
        <v>1</v>
      </c>
      <c r="E12" s="17"/>
      <c r="F12" s="18">
        <f>D12*E12</f>
        <v>0</v>
      </c>
      <c r="G12" s="11" t="s">
        <v>44</v>
      </c>
    </row>
    <row r="13" spans="1:7" ht="29">
      <c r="A13" s="11" t="s">
        <v>45</v>
      </c>
      <c r="B13" s="11" t="s">
        <v>46</v>
      </c>
      <c r="C13" s="11" t="s">
        <v>43</v>
      </c>
      <c r="D13" s="11">
        <v>1</v>
      </c>
      <c r="E13" s="17"/>
      <c r="F13" s="18">
        <f>D13*E13</f>
        <v>0</v>
      </c>
      <c r="G13" s="11" t="s">
        <v>47</v>
      </c>
    </row>
    <row r="14" spans="1:7" ht="29">
      <c r="A14" s="11" t="s">
        <v>48</v>
      </c>
      <c r="B14" s="11" t="s">
        <v>49</v>
      </c>
      <c r="C14" s="11" t="s">
        <v>43</v>
      </c>
      <c r="D14" s="11">
        <v>1</v>
      </c>
      <c r="E14" s="17"/>
      <c r="F14" s="18">
        <f>D14*E14</f>
        <v>0</v>
      </c>
      <c r="G14" s="11" t="s">
        <v>50</v>
      </c>
    </row>
    <row r="15" spans="1:7" ht="29">
      <c r="A15" s="11" t="s">
        <v>51</v>
      </c>
      <c r="B15" s="11" t="s">
        <v>52</v>
      </c>
      <c r="C15" s="11" t="s">
        <v>43</v>
      </c>
      <c r="D15" s="11">
        <v>1</v>
      </c>
      <c r="E15" s="17"/>
      <c r="F15" s="18">
        <f>D15*E15</f>
        <v>0</v>
      </c>
      <c r="G15" s="11" t="s">
        <v>53</v>
      </c>
    </row>
    <row r="16" spans="1:7" ht="29">
      <c r="A16" s="11" t="s">
        <v>54</v>
      </c>
      <c r="B16" s="11" t="s">
        <v>55</v>
      </c>
      <c r="C16" s="11" t="s">
        <v>43</v>
      </c>
      <c r="D16" s="11">
        <v>1</v>
      </c>
      <c r="E16" s="17"/>
      <c r="F16" s="18">
        <f>D16*E16</f>
        <v>0</v>
      </c>
      <c r="G16" s="11" t="s">
        <v>56</v>
      </c>
    </row>
    <row r="17" spans="1:7" ht="14.5">
      <c r="A17" s="19" t="s">
        <v>57</v>
      </c>
      <c r="B17" s="19"/>
      <c r="C17" s="19"/>
      <c r="D17" s="19"/>
      <c r="E17" s="19"/>
      <c r="F17" s="20">
        <f>SUM(F12:F16)</f>
        <v>0</v>
      </c>
      <c r="G17" s="19" t="s">
        <v>58</v>
      </c>
    </row>
    <row r="18" spans="1:7" ht="14.5">
      <c r="A18" s="14"/>
      <c r="B18" s="14"/>
      <c r="C18" s="14"/>
      <c r="D18" s="14"/>
      <c r="E18" s="14"/>
      <c r="F18" s="14"/>
      <c r="G18" s="14"/>
    </row>
    <row r="19" spans="1:7" ht="14.5">
      <c r="A19" s="29" t="s">
        <v>59</v>
      </c>
      <c r="B19" s="29"/>
      <c r="C19" s="29"/>
      <c r="D19" s="29"/>
      <c r="E19" s="29"/>
      <c r="F19" s="29"/>
      <c r="G19" s="29"/>
    </row>
    <row r="20" spans="1:7" ht="14.5">
      <c r="A20" s="9" t="s">
        <v>60</v>
      </c>
      <c r="B20" s="9" t="s">
        <v>61</v>
      </c>
      <c r="C20" s="9" t="s">
        <v>36</v>
      </c>
      <c r="D20" s="9" t="s">
        <v>62</v>
      </c>
      <c r="E20" s="9" t="s">
        <v>63</v>
      </c>
      <c r="F20" s="9" t="s">
        <v>64</v>
      </c>
      <c r="G20" s="9" t="s">
        <v>40</v>
      </c>
    </row>
    <row r="21" spans="1:7" ht="29">
      <c r="A21" s="11" t="s">
        <v>65</v>
      </c>
      <c r="B21" s="11" t="s">
        <v>66</v>
      </c>
      <c r="C21" s="11" t="s">
        <v>67</v>
      </c>
      <c r="D21" s="11">
        <v>1</v>
      </c>
      <c r="E21" s="17"/>
      <c r="F21" s="21">
        <f>IF(F17=0,0,E21/F17)</f>
        <v>0</v>
      </c>
      <c r="G21" s="11" t="s">
        <v>68</v>
      </c>
    </row>
    <row r="22" spans="1:7" ht="14.5">
      <c r="A22" s="14"/>
      <c r="B22" s="14"/>
      <c r="C22" s="14"/>
      <c r="D22" s="14"/>
      <c r="E22" s="14"/>
      <c r="F22" s="14"/>
      <c r="G22" s="14"/>
    </row>
    <row r="23" spans="1:7" ht="14.5">
      <c r="A23" s="29" t="s">
        <v>69</v>
      </c>
      <c r="B23" s="29"/>
      <c r="C23" s="29"/>
      <c r="D23" s="29"/>
      <c r="E23" s="29"/>
      <c r="F23" s="29"/>
      <c r="G23" s="29"/>
    </row>
    <row r="24" spans="1:7" ht="14.5">
      <c r="A24" s="9" t="s">
        <v>34</v>
      </c>
      <c r="B24" s="9" t="s">
        <v>35</v>
      </c>
      <c r="C24" s="9" t="s">
        <v>36</v>
      </c>
      <c r="D24" s="9" t="s">
        <v>37</v>
      </c>
      <c r="E24" s="9" t="s">
        <v>38</v>
      </c>
      <c r="F24" s="9" t="s">
        <v>39</v>
      </c>
      <c r="G24" s="9" t="s">
        <v>40</v>
      </c>
    </row>
    <row r="25" spans="1:7" ht="14.5">
      <c r="A25" s="11" t="s">
        <v>70</v>
      </c>
      <c r="B25" s="11" t="s">
        <v>71</v>
      </c>
      <c r="C25" s="11" t="s">
        <v>72</v>
      </c>
      <c r="D25" s="11">
        <v>36</v>
      </c>
      <c r="E25" s="17"/>
      <c r="F25" s="18">
        <f>D25*E25</f>
        <v>0</v>
      </c>
      <c r="G25" s="11" t="s">
        <v>73</v>
      </c>
    </row>
    <row r="26" spans="1:7" ht="14.5">
      <c r="A26" s="11" t="s">
        <v>74</v>
      </c>
      <c r="B26" s="11" t="s">
        <v>75</v>
      </c>
      <c r="C26" s="11" t="s">
        <v>72</v>
      </c>
      <c r="D26" s="11">
        <v>36</v>
      </c>
      <c r="E26" s="17"/>
      <c r="F26" s="18">
        <f>D26*E26</f>
        <v>0</v>
      </c>
      <c r="G26" s="11" t="s">
        <v>76</v>
      </c>
    </row>
    <row r="27" spans="1:7" ht="14.5">
      <c r="A27" s="11" t="s">
        <v>77</v>
      </c>
      <c r="B27" s="11" t="s">
        <v>78</v>
      </c>
      <c r="C27" s="11" t="s">
        <v>72</v>
      </c>
      <c r="D27" s="11">
        <v>36</v>
      </c>
      <c r="E27" s="17"/>
      <c r="F27" s="18">
        <f>D27*E27</f>
        <v>0</v>
      </c>
      <c r="G27" s="11" t="s">
        <v>79</v>
      </c>
    </row>
    <row r="28" spans="1:7" ht="14.5">
      <c r="A28" s="11" t="s">
        <v>80</v>
      </c>
      <c r="B28" s="11" t="s">
        <v>81</v>
      </c>
      <c r="C28" s="11" t="s">
        <v>72</v>
      </c>
      <c r="D28" s="11">
        <v>36</v>
      </c>
      <c r="E28" s="17"/>
      <c r="F28" s="18">
        <f>D28*E28</f>
        <v>0</v>
      </c>
      <c r="G28" s="11" t="s">
        <v>82</v>
      </c>
    </row>
    <row r="29" spans="1:7" ht="14.5">
      <c r="A29" s="11" t="s">
        <v>83</v>
      </c>
      <c r="B29" s="11" t="s">
        <v>84</v>
      </c>
      <c r="C29" s="11" t="s">
        <v>72</v>
      </c>
      <c r="D29" s="11">
        <v>36</v>
      </c>
      <c r="E29" s="17"/>
      <c r="F29" s="18">
        <f>D29*E29</f>
        <v>0</v>
      </c>
      <c r="G29" s="11" t="s">
        <v>85</v>
      </c>
    </row>
    <row r="30" spans="1:7" ht="14.5">
      <c r="A30" s="19" t="s">
        <v>86</v>
      </c>
      <c r="B30" s="19"/>
      <c r="C30" s="19"/>
      <c r="D30" s="19"/>
      <c r="E30" s="19"/>
      <c r="F30" s="20">
        <f>SUM(F25:F29)</f>
        <v>0</v>
      </c>
      <c r="G30" s="19" t="s">
        <v>87</v>
      </c>
    </row>
    <row r="31" spans="1:7" ht="14.5">
      <c r="A31" s="14"/>
      <c r="B31" s="14"/>
      <c r="C31" s="14"/>
      <c r="D31" s="14"/>
      <c r="E31" s="14"/>
      <c r="F31" s="14"/>
      <c r="G31" s="14"/>
    </row>
    <row r="32" spans="1:7" ht="14.5">
      <c r="A32" s="29" t="s">
        <v>88</v>
      </c>
      <c r="B32" s="29"/>
      <c r="C32" s="29"/>
      <c r="D32" s="29"/>
      <c r="E32" s="29"/>
      <c r="F32" s="29"/>
      <c r="G32" s="29"/>
    </row>
    <row r="33" spans="1:7" ht="14.5">
      <c r="A33" s="9" t="s">
        <v>34</v>
      </c>
      <c r="B33" s="9" t="s">
        <v>35</v>
      </c>
      <c r="C33" s="9" t="s">
        <v>36</v>
      </c>
      <c r="D33" s="9" t="s">
        <v>37</v>
      </c>
      <c r="E33" s="9" t="s">
        <v>38</v>
      </c>
      <c r="F33" s="9" t="s">
        <v>39</v>
      </c>
      <c r="G33" s="9" t="s">
        <v>40</v>
      </c>
    </row>
    <row r="34" spans="1:7" ht="14.5">
      <c r="A34" s="11" t="s">
        <v>89</v>
      </c>
      <c r="B34" s="11" t="s">
        <v>90</v>
      </c>
      <c r="C34" s="11" t="s">
        <v>72</v>
      </c>
      <c r="D34" s="11">
        <v>12</v>
      </c>
      <c r="E34" s="17"/>
      <c r="F34" s="18">
        <f>D34*E34</f>
        <v>0</v>
      </c>
      <c r="G34" s="11" t="s">
        <v>91</v>
      </c>
    </row>
    <row r="35" spans="1:7" ht="14.5">
      <c r="A35" s="11" t="s">
        <v>92</v>
      </c>
      <c r="B35" s="11" t="s">
        <v>93</v>
      </c>
      <c r="C35" s="11" t="s">
        <v>72</v>
      </c>
      <c r="D35" s="11">
        <v>12</v>
      </c>
      <c r="E35" s="17"/>
      <c r="F35" s="18">
        <f>D35*E35</f>
        <v>0</v>
      </c>
      <c r="G35" s="11" t="s">
        <v>91</v>
      </c>
    </row>
    <row r="36" spans="1:7" ht="14.5">
      <c r="A36" s="11" t="s">
        <v>94</v>
      </c>
      <c r="B36" s="11" t="s">
        <v>95</v>
      </c>
      <c r="C36" s="11" t="s">
        <v>72</v>
      </c>
      <c r="D36" s="11">
        <v>12</v>
      </c>
      <c r="E36" s="17"/>
      <c r="F36" s="18">
        <f>D36*E36</f>
        <v>0</v>
      </c>
      <c r="G36" s="11" t="s">
        <v>91</v>
      </c>
    </row>
    <row r="37" spans="1:7" ht="14.5">
      <c r="A37" s="11" t="s">
        <v>96</v>
      </c>
      <c r="B37" s="11" t="s">
        <v>97</v>
      </c>
      <c r="C37" s="11" t="s">
        <v>72</v>
      </c>
      <c r="D37" s="11">
        <v>12</v>
      </c>
      <c r="E37" s="17"/>
      <c r="F37" s="18">
        <f>D37*E37</f>
        <v>0</v>
      </c>
      <c r="G37" s="11" t="s">
        <v>91</v>
      </c>
    </row>
    <row r="38" spans="1:7" ht="14.5">
      <c r="A38" s="11" t="s">
        <v>98</v>
      </c>
      <c r="B38" s="11" t="s">
        <v>99</v>
      </c>
      <c r="C38" s="11" t="s">
        <v>72</v>
      </c>
      <c r="D38" s="11">
        <v>12</v>
      </c>
      <c r="E38" s="17"/>
      <c r="F38" s="18">
        <f>D38*E38</f>
        <v>0</v>
      </c>
      <c r="G38" s="11" t="s">
        <v>100</v>
      </c>
    </row>
    <row r="39" spans="1:7" ht="14.5">
      <c r="A39" s="30" t="s">
        <v>101</v>
      </c>
      <c r="B39" s="30"/>
      <c r="C39" s="30"/>
      <c r="D39" s="30"/>
      <c r="E39" s="30"/>
      <c r="F39" s="20">
        <f>SUM(F34:F38)</f>
        <v>0</v>
      </c>
      <c r="G39" s="19" t="s">
        <v>102</v>
      </c>
    </row>
  </sheetData>
  <mergeCells count="7">
    <mergeCell ref="A23:G23"/>
    <mergeCell ref="A32:G32"/>
    <mergeCell ref="A39:E39"/>
    <mergeCell ref="A1:G1"/>
    <mergeCell ref="A2:G2"/>
    <mergeCell ref="A10:G10"/>
    <mergeCell ref="A19:G19"/>
  </mergeCells>
  <dataValidations count="1">
    <dataValidation type="decimal" operator="greaterThanOrEqual" showErrorMessage="1" errorTitle="Ungültige Preisangabe" error="Bitte nur nichtnegative Zahlen oder ein leeres Feld eingeben." sqref="E12:E16 E34:E38 E25:E29 E21" xr:uid="{00000000-0002-0000-0100-000000000000}">
      <formula1>0</formula1>
    </dataValidation>
  </dataValidation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1"/>
  <sheetViews>
    <sheetView showGridLines="0" topLeftCell="D1" zoomScale="72" workbookViewId="0">
      <selection activeCell="C61" sqref="C61"/>
    </sheetView>
  </sheetViews>
  <sheetFormatPr baseColWidth="10" defaultColWidth="8.6640625" defaultRowHeight="14"/>
  <cols>
    <col min="1" max="1" width="16" customWidth="1"/>
    <col min="2" max="2" width="10" customWidth="1"/>
    <col min="3" max="3" width="54" customWidth="1"/>
    <col min="4" max="4" width="26" customWidth="1"/>
    <col min="5" max="5" width="28.9140625" customWidth="1"/>
    <col min="6" max="6" width="17.75" customWidth="1"/>
    <col min="7" max="8" width="18" customWidth="1"/>
    <col min="9" max="9" width="27.25" customWidth="1"/>
    <col min="10" max="10" width="25.75" customWidth="1"/>
    <col min="11" max="11" width="21.6640625" customWidth="1"/>
    <col min="12" max="12" width="45" customWidth="1"/>
  </cols>
  <sheetData>
    <row r="1" spans="1:12" ht="25.5" customHeight="1">
      <c r="A1" s="28" t="s">
        <v>103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0" customHeight="1">
      <c r="A2" s="26" t="s">
        <v>104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4.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4.5">
      <c r="A4" s="9" t="s">
        <v>34</v>
      </c>
      <c r="B4" s="9" t="s">
        <v>105</v>
      </c>
      <c r="C4" s="9" t="s">
        <v>106</v>
      </c>
      <c r="D4" s="9" t="s">
        <v>107</v>
      </c>
      <c r="E4" s="9" t="s">
        <v>108</v>
      </c>
      <c r="F4" s="9" t="s">
        <v>58</v>
      </c>
      <c r="G4" s="9" t="s">
        <v>109</v>
      </c>
      <c r="H4" s="9" t="s">
        <v>110</v>
      </c>
      <c r="I4" s="9" t="s">
        <v>111</v>
      </c>
      <c r="J4" s="9" t="s">
        <v>112</v>
      </c>
      <c r="K4" s="9" t="s">
        <v>39</v>
      </c>
      <c r="L4" s="9" t="s">
        <v>40</v>
      </c>
    </row>
    <row r="5" spans="1:12" ht="43.5">
      <c r="A5" s="11" t="s">
        <v>113</v>
      </c>
      <c r="B5" s="11" t="s">
        <v>114</v>
      </c>
      <c r="C5" s="11" t="s">
        <v>115</v>
      </c>
      <c r="D5" s="11" t="s">
        <v>116</v>
      </c>
      <c r="E5" s="11">
        <v>30</v>
      </c>
      <c r="F5" s="11" t="s">
        <v>117</v>
      </c>
      <c r="G5" s="22"/>
      <c r="H5" s="17"/>
      <c r="I5" s="17"/>
      <c r="J5" s="17"/>
      <c r="K5" s="18">
        <f t="shared" ref="K5:K46" si="0">IF(AND(F5="Ja",G5="optional"),H5+I5*E5+J5*12,0)</f>
        <v>0</v>
      </c>
      <c r="L5" s="11" t="s">
        <v>118</v>
      </c>
    </row>
    <row r="6" spans="1:12" ht="43.5">
      <c r="A6" s="11" t="s">
        <v>119</v>
      </c>
      <c r="B6" s="11" t="s">
        <v>120</v>
      </c>
      <c r="C6" s="11" t="s">
        <v>121</v>
      </c>
      <c r="D6" s="11" t="s">
        <v>122</v>
      </c>
      <c r="E6" s="11">
        <v>36</v>
      </c>
      <c r="F6" s="11" t="s">
        <v>117</v>
      </c>
      <c r="G6" s="22"/>
      <c r="H6" s="17"/>
      <c r="I6" s="17"/>
      <c r="J6" s="17"/>
      <c r="K6" s="18">
        <f t="shared" si="0"/>
        <v>0</v>
      </c>
      <c r="L6" s="11" t="s">
        <v>118</v>
      </c>
    </row>
    <row r="7" spans="1:12" ht="43.5">
      <c r="A7" s="11" t="s">
        <v>123</v>
      </c>
      <c r="B7" s="11" t="s">
        <v>124</v>
      </c>
      <c r="C7" s="11" t="s">
        <v>125</v>
      </c>
      <c r="D7" s="11" t="s">
        <v>122</v>
      </c>
      <c r="E7" s="11">
        <v>36</v>
      </c>
      <c r="F7" s="11" t="s">
        <v>117</v>
      </c>
      <c r="G7" s="22"/>
      <c r="H7" s="17"/>
      <c r="I7" s="17"/>
      <c r="J7" s="17"/>
      <c r="K7" s="18">
        <f t="shared" si="0"/>
        <v>0</v>
      </c>
      <c r="L7" s="11" t="s">
        <v>118</v>
      </c>
    </row>
    <row r="8" spans="1:12" ht="43.5">
      <c r="A8" s="11" t="s">
        <v>126</v>
      </c>
      <c r="B8" s="11" t="s">
        <v>127</v>
      </c>
      <c r="C8" s="11" t="s">
        <v>128</v>
      </c>
      <c r="D8" s="11" t="s">
        <v>116</v>
      </c>
      <c r="E8" s="11">
        <v>30</v>
      </c>
      <c r="F8" s="11" t="s">
        <v>117</v>
      </c>
      <c r="G8" s="22"/>
      <c r="H8" s="17"/>
      <c r="I8" s="17"/>
      <c r="J8" s="17"/>
      <c r="K8" s="18">
        <f t="shared" si="0"/>
        <v>0</v>
      </c>
      <c r="L8" s="11" t="s">
        <v>118</v>
      </c>
    </row>
    <row r="9" spans="1:12" ht="43.5">
      <c r="A9" s="11" t="s">
        <v>129</v>
      </c>
      <c r="B9" s="11" t="s">
        <v>130</v>
      </c>
      <c r="C9" s="11" t="s">
        <v>131</v>
      </c>
      <c r="D9" s="11" t="s">
        <v>116</v>
      </c>
      <c r="E9" s="11">
        <v>30</v>
      </c>
      <c r="F9" s="11" t="s">
        <v>117</v>
      </c>
      <c r="G9" s="22"/>
      <c r="H9" s="17"/>
      <c r="I9" s="17"/>
      <c r="J9" s="17"/>
      <c r="K9" s="18">
        <f t="shared" si="0"/>
        <v>0</v>
      </c>
      <c r="L9" s="11" t="s">
        <v>118</v>
      </c>
    </row>
    <row r="10" spans="1:12" ht="43.5">
      <c r="A10" s="11" t="s">
        <v>132</v>
      </c>
      <c r="B10" s="11" t="s">
        <v>133</v>
      </c>
      <c r="C10" s="11" t="s">
        <v>134</v>
      </c>
      <c r="D10" s="11" t="s">
        <v>122</v>
      </c>
      <c r="E10" s="11">
        <v>36</v>
      </c>
      <c r="F10" s="11" t="s">
        <v>117</v>
      </c>
      <c r="G10" s="22"/>
      <c r="H10" s="17"/>
      <c r="I10" s="17"/>
      <c r="J10" s="17"/>
      <c r="K10" s="18">
        <f t="shared" si="0"/>
        <v>0</v>
      </c>
      <c r="L10" s="11" t="s">
        <v>118</v>
      </c>
    </row>
    <row r="11" spans="1:12" ht="43.5">
      <c r="A11" s="11" t="s">
        <v>135</v>
      </c>
      <c r="B11" s="11" t="s">
        <v>136</v>
      </c>
      <c r="C11" s="11" t="s">
        <v>137</v>
      </c>
      <c r="D11" s="11" t="s">
        <v>122</v>
      </c>
      <c r="E11" s="11">
        <v>36</v>
      </c>
      <c r="F11" s="11" t="s">
        <v>117</v>
      </c>
      <c r="G11" s="22"/>
      <c r="H11" s="17"/>
      <c r="I11" s="17"/>
      <c r="J11" s="17"/>
      <c r="K11" s="18">
        <f t="shared" si="0"/>
        <v>0</v>
      </c>
      <c r="L11" s="11" t="s">
        <v>118</v>
      </c>
    </row>
    <row r="12" spans="1:12" ht="43.5">
      <c r="A12" s="11" t="s">
        <v>138</v>
      </c>
      <c r="B12" s="11" t="s">
        <v>139</v>
      </c>
      <c r="C12" s="11" t="s">
        <v>140</v>
      </c>
      <c r="D12" s="11" t="s">
        <v>122</v>
      </c>
      <c r="E12" s="11">
        <v>36</v>
      </c>
      <c r="F12" s="11" t="s">
        <v>117</v>
      </c>
      <c r="G12" s="22"/>
      <c r="H12" s="17"/>
      <c r="I12" s="17"/>
      <c r="J12" s="17"/>
      <c r="K12" s="18">
        <f t="shared" si="0"/>
        <v>0</v>
      </c>
      <c r="L12" s="11" t="s">
        <v>118</v>
      </c>
    </row>
    <row r="13" spans="1:12" ht="43.5">
      <c r="A13" s="11" t="s">
        <v>141</v>
      </c>
      <c r="B13" s="11" t="s">
        <v>142</v>
      </c>
      <c r="C13" s="11" t="s">
        <v>143</v>
      </c>
      <c r="D13" s="11" t="s">
        <v>122</v>
      </c>
      <c r="E13" s="11">
        <v>36</v>
      </c>
      <c r="F13" s="11" t="s">
        <v>117</v>
      </c>
      <c r="G13" s="22"/>
      <c r="H13" s="17"/>
      <c r="I13" s="17"/>
      <c r="J13" s="17"/>
      <c r="K13" s="18">
        <f t="shared" si="0"/>
        <v>0</v>
      </c>
      <c r="L13" s="11" t="s">
        <v>118</v>
      </c>
    </row>
    <row r="14" spans="1:12" ht="29">
      <c r="A14" s="11" t="s">
        <v>144</v>
      </c>
      <c r="B14" s="11" t="s">
        <v>145</v>
      </c>
      <c r="C14" s="11" t="s">
        <v>146</v>
      </c>
      <c r="D14" s="11" t="s">
        <v>122</v>
      </c>
      <c r="E14" s="11">
        <v>36</v>
      </c>
      <c r="F14" s="11" t="s">
        <v>117</v>
      </c>
      <c r="G14" s="22"/>
      <c r="H14" s="17"/>
      <c r="I14" s="17"/>
      <c r="J14" s="17"/>
      <c r="K14" s="18">
        <f t="shared" si="0"/>
        <v>0</v>
      </c>
      <c r="L14" s="11" t="s">
        <v>118</v>
      </c>
    </row>
    <row r="15" spans="1:12" ht="29">
      <c r="A15" s="11" t="s">
        <v>147</v>
      </c>
      <c r="B15" s="11" t="s">
        <v>148</v>
      </c>
      <c r="C15" s="11" t="s">
        <v>149</v>
      </c>
      <c r="D15" s="11" t="s">
        <v>150</v>
      </c>
      <c r="E15" s="11">
        <v>34</v>
      </c>
      <c r="F15" s="11" t="s">
        <v>117</v>
      </c>
      <c r="G15" s="22"/>
      <c r="H15" s="17"/>
      <c r="I15" s="17"/>
      <c r="J15" s="17"/>
      <c r="K15" s="18">
        <f t="shared" si="0"/>
        <v>0</v>
      </c>
      <c r="L15" s="11" t="s">
        <v>118</v>
      </c>
    </row>
    <row r="16" spans="1:12" ht="43.5">
      <c r="A16" s="11" t="s">
        <v>151</v>
      </c>
      <c r="B16" s="11" t="s">
        <v>152</v>
      </c>
      <c r="C16" s="11" t="s">
        <v>153</v>
      </c>
      <c r="D16" s="11" t="s">
        <v>150</v>
      </c>
      <c r="E16" s="11">
        <v>34</v>
      </c>
      <c r="F16" s="11" t="s">
        <v>117</v>
      </c>
      <c r="G16" s="22"/>
      <c r="H16" s="17"/>
      <c r="I16" s="17"/>
      <c r="J16" s="17"/>
      <c r="K16" s="18">
        <f t="shared" si="0"/>
        <v>0</v>
      </c>
      <c r="L16" s="11" t="s">
        <v>118</v>
      </c>
    </row>
    <row r="17" spans="1:12" ht="43.5">
      <c r="A17" s="11" t="s">
        <v>154</v>
      </c>
      <c r="B17" s="11" t="s">
        <v>155</v>
      </c>
      <c r="C17" s="11" t="s">
        <v>156</v>
      </c>
      <c r="D17" s="11" t="s">
        <v>150</v>
      </c>
      <c r="E17" s="11">
        <v>34</v>
      </c>
      <c r="F17" s="11" t="s">
        <v>117</v>
      </c>
      <c r="G17" s="22"/>
      <c r="H17" s="17"/>
      <c r="I17" s="17"/>
      <c r="J17" s="17"/>
      <c r="K17" s="18">
        <f t="shared" si="0"/>
        <v>0</v>
      </c>
      <c r="L17" s="11" t="s">
        <v>118</v>
      </c>
    </row>
    <row r="18" spans="1:12" ht="43.5">
      <c r="A18" s="11" t="s">
        <v>157</v>
      </c>
      <c r="B18" s="11" t="s">
        <v>158</v>
      </c>
      <c r="C18" s="11" t="s">
        <v>159</v>
      </c>
      <c r="D18" s="11" t="s">
        <v>160</v>
      </c>
      <c r="E18" s="11">
        <v>32</v>
      </c>
      <c r="F18" s="11" t="s">
        <v>117</v>
      </c>
      <c r="G18" s="22"/>
      <c r="H18" s="17"/>
      <c r="I18" s="17"/>
      <c r="J18" s="17"/>
      <c r="K18" s="18">
        <f t="shared" si="0"/>
        <v>0</v>
      </c>
      <c r="L18" s="11" t="s">
        <v>118</v>
      </c>
    </row>
    <row r="19" spans="1:12" ht="43.5">
      <c r="A19" s="11" t="s">
        <v>161</v>
      </c>
      <c r="B19" s="11" t="s">
        <v>162</v>
      </c>
      <c r="C19" s="11" t="s">
        <v>163</v>
      </c>
      <c r="D19" s="11" t="s">
        <v>160</v>
      </c>
      <c r="E19" s="11">
        <v>32</v>
      </c>
      <c r="F19" s="11" t="s">
        <v>117</v>
      </c>
      <c r="G19" s="22"/>
      <c r="H19" s="17"/>
      <c r="I19" s="17"/>
      <c r="J19" s="17"/>
      <c r="K19" s="18">
        <f t="shared" si="0"/>
        <v>0</v>
      </c>
      <c r="L19" s="11" t="s">
        <v>118</v>
      </c>
    </row>
    <row r="20" spans="1:12" ht="43.5">
      <c r="A20" s="11" t="s">
        <v>164</v>
      </c>
      <c r="B20" s="11" t="s">
        <v>165</v>
      </c>
      <c r="C20" s="11" t="s">
        <v>166</v>
      </c>
      <c r="D20" s="11" t="s">
        <v>160</v>
      </c>
      <c r="E20" s="11">
        <v>32</v>
      </c>
      <c r="F20" s="11" t="s">
        <v>117</v>
      </c>
      <c r="G20" s="22"/>
      <c r="H20" s="17"/>
      <c r="I20" s="17"/>
      <c r="J20" s="17"/>
      <c r="K20" s="18">
        <f t="shared" si="0"/>
        <v>0</v>
      </c>
      <c r="L20" s="11" t="s">
        <v>118</v>
      </c>
    </row>
    <row r="21" spans="1:12" ht="43.5">
      <c r="A21" s="11" t="s">
        <v>167</v>
      </c>
      <c r="B21" s="11" t="s">
        <v>168</v>
      </c>
      <c r="C21" s="11" t="s">
        <v>169</v>
      </c>
      <c r="D21" s="11" t="s">
        <v>170</v>
      </c>
      <c r="E21" s="11">
        <v>36</v>
      </c>
      <c r="F21" s="11" t="s">
        <v>117</v>
      </c>
      <c r="G21" s="22"/>
      <c r="H21" s="17"/>
      <c r="I21" s="17"/>
      <c r="J21" s="17"/>
      <c r="K21" s="18">
        <f t="shared" si="0"/>
        <v>0</v>
      </c>
      <c r="L21" s="11" t="s">
        <v>118</v>
      </c>
    </row>
    <row r="22" spans="1:12" ht="43.5">
      <c r="A22" s="11" t="s">
        <v>171</v>
      </c>
      <c r="B22" s="11" t="s">
        <v>172</v>
      </c>
      <c r="C22" s="11" t="s">
        <v>173</v>
      </c>
      <c r="D22" s="11" t="s">
        <v>150</v>
      </c>
      <c r="E22" s="11">
        <v>34</v>
      </c>
      <c r="F22" s="11" t="s">
        <v>117</v>
      </c>
      <c r="G22" s="22"/>
      <c r="H22" s="17"/>
      <c r="I22" s="17"/>
      <c r="J22" s="17"/>
      <c r="K22" s="18">
        <f t="shared" si="0"/>
        <v>0</v>
      </c>
      <c r="L22" s="11" t="s">
        <v>118</v>
      </c>
    </row>
    <row r="23" spans="1:12" ht="43.5">
      <c r="A23" s="11" t="s">
        <v>174</v>
      </c>
      <c r="B23" s="11" t="s">
        <v>175</v>
      </c>
      <c r="C23" s="11" t="s">
        <v>176</v>
      </c>
      <c r="D23" s="11" t="s">
        <v>122</v>
      </c>
      <c r="E23" s="11">
        <v>36</v>
      </c>
      <c r="F23" s="11" t="s">
        <v>117</v>
      </c>
      <c r="G23" s="22"/>
      <c r="H23" s="17"/>
      <c r="I23" s="17"/>
      <c r="J23" s="17"/>
      <c r="K23" s="18">
        <f t="shared" si="0"/>
        <v>0</v>
      </c>
      <c r="L23" s="11" t="s">
        <v>118</v>
      </c>
    </row>
    <row r="24" spans="1:12" ht="43.5">
      <c r="A24" s="11" t="s">
        <v>177</v>
      </c>
      <c r="B24" s="11" t="s">
        <v>178</v>
      </c>
      <c r="C24" s="11" t="s">
        <v>179</v>
      </c>
      <c r="D24" s="11" t="s">
        <v>150</v>
      </c>
      <c r="E24" s="11">
        <v>34</v>
      </c>
      <c r="F24" s="11" t="s">
        <v>117</v>
      </c>
      <c r="G24" s="22"/>
      <c r="H24" s="17"/>
      <c r="I24" s="17"/>
      <c r="J24" s="17"/>
      <c r="K24" s="18">
        <f t="shared" si="0"/>
        <v>0</v>
      </c>
      <c r="L24" s="11" t="s">
        <v>118</v>
      </c>
    </row>
    <row r="25" spans="1:12" ht="43.5">
      <c r="A25" s="11" t="s">
        <v>180</v>
      </c>
      <c r="B25" s="11" t="s">
        <v>181</v>
      </c>
      <c r="C25" s="11" t="s">
        <v>182</v>
      </c>
      <c r="D25" s="11" t="s">
        <v>170</v>
      </c>
      <c r="E25" s="11">
        <v>36</v>
      </c>
      <c r="F25" s="11" t="s">
        <v>117</v>
      </c>
      <c r="G25" s="22"/>
      <c r="H25" s="17"/>
      <c r="I25" s="17"/>
      <c r="J25" s="17"/>
      <c r="K25" s="18">
        <f t="shared" si="0"/>
        <v>0</v>
      </c>
      <c r="L25" s="11" t="s">
        <v>118</v>
      </c>
    </row>
    <row r="26" spans="1:12" ht="29">
      <c r="A26" s="11" t="s">
        <v>183</v>
      </c>
      <c r="B26" s="11" t="s">
        <v>184</v>
      </c>
      <c r="C26" s="11" t="s">
        <v>185</v>
      </c>
      <c r="D26" s="11" t="s">
        <v>116</v>
      </c>
      <c r="E26" s="11">
        <v>30</v>
      </c>
      <c r="F26" s="11" t="s">
        <v>117</v>
      </c>
      <c r="G26" s="22"/>
      <c r="H26" s="17"/>
      <c r="I26" s="17"/>
      <c r="J26" s="17"/>
      <c r="K26" s="18">
        <f t="shared" si="0"/>
        <v>0</v>
      </c>
      <c r="L26" s="11" t="s">
        <v>118</v>
      </c>
    </row>
    <row r="27" spans="1:12" ht="43.5">
      <c r="A27" s="11" t="s">
        <v>186</v>
      </c>
      <c r="B27" s="11" t="s">
        <v>187</v>
      </c>
      <c r="C27" s="11" t="s">
        <v>188</v>
      </c>
      <c r="D27" s="11" t="s">
        <v>122</v>
      </c>
      <c r="E27" s="11">
        <v>36</v>
      </c>
      <c r="F27" s="11" t="s">
        <v>117</v>
      </c>
      <c r="G27" s="22"/>
      <c r="H27" s="17"/>
      <c r="I27" s="17"/>
      <c r="J27" s="17"/>
      <c r="K27" s="18">
        <f t="shared" si="0"/>
        <v>0</v>
      </c>
      <c r="L27" s="11" t="s">
        <v>118</v>
      </c>
    </row>
    <row r="28" spans="1:12" ht="43.5">
      <c r="A28" s="11" t="s">
        <v>189</v>
      </c>
      <c r="B28" s="11" t="s">
        <v>190</v>
      </c>
      <c r="C28" s="11" t="s">
        <v>191</v>
      </c>
      <c r="D28" s="11" t="s">
        <v>122</v>
      </c>
      <c r="E28" s="11">
        <v>36</v>
      </c>
      <c r="F28" s="11" t="s">
        <v>117</v>
      </c>
      <c r="G28" s="22"/>
      <c r="H28" s="17"/>
      <c r="I28" s="17"/>
      <c r="J28" s="17"/>
      <c r="K28" s="18">
        <f t="shared" si="0"/>
        <v>0</v>
      </c>
      <c r="L28" s="11" t="s">
        <v>118</v>
      </c>
    </row>
    <row r="29" spans="1:12" ht="43.5">
      <c r="A29" s="11" t="s">
        <v>192</v>
      </c>
      <c r="B29" s="11" t="s">
        <v>193</v>
      </c>
      <c r="C29" s="11" t="s">
        <v>194</v>
      </c>
      <c r="D29" s="11" t="s">
        <v>122</v>
      </c>
      <c r="E29" s="11">
        <v>36</v>
      </c>
      <c r="F29" s="11" t="s">
        <v>117</v>
      </c>
      <c r="G29" s="22"/>
      <c r="H29" s="17"/>
      <c r="I29" s="17"/>
      <c r="J29" s="17"/>
      <c r="K29" s="18">
        <f t="shared" si="0"/>
        <v>0</v>
      </c>
      <c r="L29" s="11" t="s">
        <v>118</v>
      </c>
    </row>
    <row r="30" spans="1:12" ht="43.5">
      <c r="A30" s="11" t="s">
        <v>195</v>
      </c>
      <c r="B30" s="11" t="s">
        <v>196</v>
      </c>
      <c r="C30" s="11" t="s">
        <v>197</v>
      </c>
      <c r="D30" s="11" t="s">
        <v>122</v>
      </c>
      <c r="E30" s="11">
        <v>36</v>
      </c>
      <c r="F30" s="11" t="s">
        <v>117</v>
      </c>
      <c r="G30" s="22"/>
      <c r="H30" s="17"/>
      <c r="I30" s="17"/>
      <c r="J30" s="17"/>
      <c r="K30" s="18">
        <f t="shared" si="0"/>
        <v>0</v>
      </c>
      <c r="L30" s="11" t="s">
        <v>118</v>
      </c>
    </row>
    <row r="31" spans="1:12" ht="43.5">
      <c r="A31" s="11" t="s">
        <v>198</v>
      </c>
      <c r="B31" s="11" t="s">
        <v>199</v>
      </c>
      <c r="C31" s="11" t="s">
        <v>200</v>
      </c>
      <c r="D31" s="11" t="s">
        <v>201</v>
      </c>
      <c r="E31" s="11">
        <v>36</v>
      </c>
      <c r="F31" s="11" t="s">
        <v>117</v>
      </c>
      <c r="G31" s="22"/>
      <c r="H31" s="17"/>
      <c r="I31" s="17"/>
      <c r="J31" s="17"/>
      <c r="K31" s="18">
        <f t="shared" si="0"/>
        <v>0</v>
      </c>
      <c r="L31" s="11" t="s">
        <v>118</v>
      </c>
    </row>
    <row r="32" spans="1:12" ht="43.5">
      <c r="A32" s="11" t="s">
        <v>202</v>
      </c>
      <c r="B32" s="11" t="s">
        <v>203</v>
      </c>
      <c r="C32" s="11" t="s">
        <v>204</v>
      </c>
      <c r="D32" s="11" t="s">
        <v>116</v>
      </c>
      <c r="E32" s="11">
        <v>30</v>
      </c>
      <c r="F32" s="11" t="s">
        <v>117</v>
      </c>
      <c r="G32" s="22"/>
      <c r="H32" s="17"/>
      <c r="I32" s="17"/>
      <c r="J32" s="17"/>
      <c r="K32" s="18">
        <f t="shared" si="0"/>
        <v>0</v>
      </c>
      <c r="L32" s="11" t="s">
        <v>118</v>
      </c>
    </row>
    <row r="33" spans="1:12" ht="43.5">
      <c r="A33" s="11" t="s">
        <v>205</v>
      </c>
      <c r="B33" s="11" t="s">
        <v>206</v>
      </c>
      <c r="C33" s="11" t="s">
        <v>207</v>
      </c>
      <c r="D33" s="11" t="s">
        <v>116</v>
      </c>
      <c r="E33" s="11">
        <v>30</v>
      </c>
      <c r="F33" s="11" t="s">
        <v>117</v>
      </c>
      <c r="G33" s="22"/>
      <c r="H33" s="17"/>
      <c r="I33" s="17"/>
      <c r="J33" s="17"/>
      <c r="K33" s="18">
        <f t="shared" si="0"/>
        <v>0</v>
      </c>
      <c r="L33" s="11" t="s">
        <v>118</v>
      </c>
    </row>
    <row r="34" spans="1:12" ht="43.5">
      <c r="A34" s="11" t="s">
        <v>208</v>
      </c>
      <c r="B34" s="11" t="s">
        <v>209</v>
      </c>
      <c r="C34" s="11" t="s">
        <v>210</v>
      </c>
      <c r="D34" s="11" t="s">
        <v>170</v>
      </c>
      <c r="E34" s="11">
        <v>36</v>
      </c>
      <c r="F34" s="11" t="s">
        <v>117</v>
      </c>
      <c r="G34" s="22"/>
      <c r="H34" s="17"/>
      <c r="I34" s="17"/>
      <c r="J34" s="17"/>
      <c r="K34" s="18">
        <f t="shared" si="0"/>
        <v>0</v>
      </c>
      <c r="L34" s="11" t="s">
        <v>118</v>
      </c>
    </row>
    <row r="35" spans="1:12" ht="43.5">
      <c r="A35" s="11" t="s">
        <v>211</v>
      </c>
      <c r="B35" s="11" t="s">
        <v>212</v>
      </c>
      <c r="C35" s="11" t="s">
        <v>213</v>
      </c>
      <c r="D35" s="11" t="s">
        <v>116</v>
      </c>
      <c r="E35" s="11">
        <v>30</v>
      </c>
      <c r="F35" s="11" t="s">
        <v>117</v>
      </c>
      <c r="G35" s="22"/>
      <c r="H35" s="17"/>
      <c r="I35" s="17"/>
      <c r="J35" s="17"/>
      <c r="K35" s="18">
        <f t="shared" si="0"/>
        <v>0</v>
      </c>
      <c r="L35" s="11" t="s">
        <v>118</v>
      </c>
    </row>
    <row r="36" spans="1:12" ht="43.5">
      <c r="A36" s="11" t="s">
        <v>214</v>
      </c>
      <c r="B36" s="11" t="s">
        <v>215</v>
      </c>
      <c r="C36" s="11" t="s">
        <v>216</v>
      </c>
      <c r="D36" s="11" t="s">
        <v>116</v>
      </c>
      <c r="E36" s="11">
        <v>30</v>
      </c>
      <c r="F36" s="11" t="s">
        <v>117</v>
      </c>
      <c r="G36" s="22"/>
      <c r="H36" s="17"/>
      <c r="I36" s="17"/>
      <c r="J36" s="17"/>
      <c r="K36" s="18">
        <f t="shared" si="0"/>
        <v>0</v>
      </c>
      <c r="L36" s="11" t="s">
        <v>118</v>
      </c>
    </row>
    <row r="37" spans="1:12" ht="43.5">
      <c r="A37" s="11" t="s">
        <v>217</v>
      </c>
      <c r="B37" s="11" t="s">
        <v>218</v>
      </c>
      <c r="C37" s="11" t="s">
        <v>219</v>
      </c>
      <c r="D37" s="11" t="s">
        <v>201</v>
      </c>
      <c r="E37" s="11">
        <v>36</v>
      </c>
      <c r="F37" s="11" t="s">
        <v>117</v>
      </c>
      <c r="G37" s="22"/>
      <c r="H37" s="17"/>
      <c r="I37" s="17"/>
      <c r="J37" s="17"/>
      <c r="K37" s="18">
        <f t="shared" si="0"/>
        <v>0</v>
      </c>
      <c r="L37" s="11" t="s">
        <v>118</v>
      </c>
    </row>
    <row r="38" spans="1:12" ht="43.5">
      <c r="A38" s="11" t="s">
        <v>220</v>
      </c>
      <c r="B38" s="11" t="s">
        <v>221</v>
      </c>
      <c r="C38" s="11" t="s">
        <v>222</v>
      </c>
      <c r="D38" s="11" t="s">
        <v>170</v>
      </c>
      <c r="E38" s="11">
        <v>36</v>
      </c>
      <c r="F38" s="11" t="s">
        <v>117</v>
      </c>
      <c r="G38" s="22"/>
      <c r="H38" s="17"/>
      <c r="I38" s="17"/>
      <c r="J38" s="17"/>
      <c r="K38" s="18">
        <f t="shared" si="0"/>
        <v>0</v>
      </c>
      <c r="L38" s="11" t="s">
        <v>118</v>
      </c>
    </row>
    <row r="39" spans="1:12" ht="29">
      <c r="A39" s="11" t="s">
        <v>223</v>
      </c>
      <c r="B39" s="11" t="s">
        <v>224</v>
      </c>
      <c r="C39" s="11" t="s">
        <v>225</v>
      </c>
      <c r="D39" s="11" t="s">
        <v>122</v>
      </c>
      <c r="E39" s="11">
        <v>36</v>
      </c>
      <c r="F39" s="11" t="s">
        <v>117</v>
      </c>
      <c r="G39" s="22"/>
      <c r="H39" s="17"/>
      <c r="I39" s="17"/>
      <c r="J39" s="17"/>
      <c r="K39" s="18">
        <f t="shared" si="0"/>
        <v>0</v>
      </c>
      <c r="L39" s="11" t="s">
        <v>118</v>
      </c>
    </row>
    <row r="40" spans="1:12" ht="29">
      <c r="A40" s="11" t="s">
        <v>226</v>
      </c>
      <c r="B40" s="11" t="s">
        <v>227</v>
      </c>
      <c r="C40" s="11" t="s">
        <v>228</v>
      </c>
      <c r="D40" s="11" t="s">
        <v>122</v>
      </c>
      <c r="E40" s="11">
        <v>36</v>
      </c>
      <c r="F40" s="11" t="s">
        <v>117</v>
      </c>
      <c r="G40" s="22"/>
      <c r="H40" s="17"/>
      <c r="I40" s="17"/>
      <c r="J40" s="17"/>
      <c r="K40" s="18">
        <f t="shared" si="0"/>
        <v>0</v>
      </c>
      <c r="L40" s="11" t="s">
        <v>118</v>
      </c>
    </row>
    <row r="41" spans="1:12" ht="43.5">
      <c r="A41" s="11" t="s">
        <v>229</v>
      </c>
      <c r="B41" s="11" t="s">
        <v>230</v>
      </c>
      <c r="C41" s="11" t="s">
        <v>231</v>
      </c>
      <c r="D41" s="11" t="s">
        <v>122</v>
      </c>
      <c r="E41" s="11">
        <v>36</v>
      </c>
      <c r="F41" s="11" t="s">
        <v>117</v>
      </c>
      <c r="G41" s="22"/>
      <c r="H41" s="17"/>
      <c r="I41" s="17"/>
      <c r="J41" s="17"/>
      <c r="K41" s="18">
        <f t="shared" si="0"/>
        <v>0</v>
      </c>
      <c r="L41" s="11" t="s">
        <v>118</v>
      </c>
    </row>
    <row r="42" spans="1:12" ht="43.5">
      <c r="A42" s="11" t="s">
        <v>232</v>
      </c>
      <c r="B42" s="11" t="s">
        <v>233</v>
      </c>
      <c r="C42" s="11" t="s">
        <v>234</v>
      </c>
      <c r="D42" s="11" t="s">
        <v>235</v>
      </c>
      <c r="E42" s="11">
        <v>36</v>
      </c>
      <c r="F42" s="11" t="s">
        <v>117</v>
      </c>
      <c r="G42" s="22"/>
      <c r="H42" s="17"/>
      <c r="I42" s="17"/>
      <c r="J42" s="17"/>
      <c r="K42" s="18">
        <f t="shared" si="0"/>
        <v>0</v>
      </c>
      <c r="L42" s="11" t="s">
        <v>118</v>
      </c>
    </row>
    <row r="43" spans="1:12" ht="43.5">
      <c r="A43" s="11" t="s">
        <v>236</v>
      </c>
      <c r="B43" s="11" t="s">
        <v>237</v>
      </c>
      <c r="C43" s="11" t="s">
        <v>238</v>
      </c>
      <c r="D43" s="11" t="s">
        <v>239</v>
      </c>
      <c r="E43" s="11">
        <v>36</v>
      </c>
      <c r="F43" s="11" t="s">
        <v>117</v>
      </c>
      <c r="G43" s="22"/>
      <c r="H43" s="17"/>
      <c r="I43" s="17"/>
      <c r="J43" s="17"/>
      <c r="K43" s="18">
        <f t="shared" si="0"/>
        <v>0</v>
      </c>
      <c r="L43" s="11" t="s">
        <v>118</v>
      </c>
    </row>
    <row r="44" spans="1:12" ht="43.5">
      <c r="A44" s="11" t="s">
        <v>240</v>
      </c>
      <c r="B44" s="11" t="s">
        <v>241</v>
      </c>
      <c r="C44" s="11" t="s">
        <v>242</v>
      </c>
      <c r="D44" s="11" t="s">
        <v>116</v>
      </c>
      <c r="E44" s="11">
        <v>30</v>
      </c>
      <c r="F44" s="11" t="s">
        <v>117</v>
      </c>
      <c r="G44" s="22"/>
      <c r="H44" s="17"/>
      <c r="I44" s="17"/>
      <c r="J44" s="17"/>
      <c r="K44" s="18">
        <f t="shared" si="0"/>
        <v>0</v>
      </c>
      <c r="L44" s="11" t="s">
        <v>118</v>
      </c>
    </row>
    <row r="45" spans="1:12" ht="43.5">
      <c r="A45" s="11" t="s">
        <v>243</v>
      </c>
      <c r="B45" s="11" t="s">
        <v>244</v>
      </c>
      <c r="C45" s="11" t="s">
        <v>245</v>
      </c>
      <c r="D45" s="11" t="s">
        <v>116</v>
      </c>
      <c r="E45" s="11">
        <v>30</v>
      </c>
      <c r="F45" s="11" t="s">
        <v>117</v>
      </c>
      <c r="G45" s="22"/>
      <c r="H45" s="17"/>
      <c r="I45" s="17"/>
      <c r="J45" s="17"/>
      <c r="K45" s="18">
        <f t="shared" si="0"/>
        <v>0</v>
      </c>
      <c r="L45" s="11" t="s">
        <v>118</v>
      </c>
    </row>
    <row r="46" spans="1:12" ht="29">
      <c r="A46" s="11" t="s">
        <v>246</v>
      </c>
      <c r="B46" s="11" t="s">
        <v>247</v>
      </c>
      <c r="C46" s="11" t="s">
        <v>248</v>
      </c>
      <c r="D46" s="11" t="s">
        <v>249</v>
      </c>
      <c r="E46" s="11">
        <v>34</v>
      </c>
      <c r="F46" s="11" t="s">
        <v>250</v>
      </c>
      <c r="G46" s="22" t="s">
        <v>251</v>
      </c>
      <c r="H46" s="17"/>
      <c r="I46" s="17"/>
      <c r="J46" s="17"/>
      <c r="K46" s="18">
        <f t="shared" si="0"/>
        <v>0</v>
      </c>
      <c r="L46" s="11" t="s">
        <v>252</v>
      </c>
    </row>
    <row r="48" spans="1:12">
      <c r="A48" s="27" t="s">
        <v>253</v>
      </c>
      <c r="B48" s="27"/>
      <c r="C48" s="27"/>
      <c r="D48" s="27"/>
      <c r="E48" s="27"/>
      <c r="F48" s="27"/>
      <c r="G48" s="27"/>
      <c r="H48" s="27"/>
      <c r="I48" s="27"/>
      <c r="J48" s="27"/>
      <c r="K48" s="4">
        <f>SUM(K5:K46)</f>
        <v>0</v>
      </c>
      <c r="L48" s="3" t="s">
        <v>254</v>
      </c>
    </row>
    <row r="61" spans="3:3">
      <c r="C61" t="s">
        <v>337</v>
      </c>
    </row>
  </sheetData>
  <mergeCells count="4">
    <mergeCell ref="A2:L2"/>
    <mergeCell ref="A48:J48"/>
    <mergeCell ref="A1:G1"/>
    <mergeCell ref="H1:L1"/>
  </mergeCells>
  <conditionalFormatting sqref="G5:J46">
    <cfRule type="expression" dxfId="2" priority="1">
      <formula>AND($G5="optional",$H5="",$I5="",$J5="")</formula>
    </cfRule>
    <cfRule type="expression" dxfId="1" priority="2">
      <formula>AND(OR($G5="inkludiert",$G5="nicht angeboten"),COUNTA($H5:$J5)&gt;0)</formula>
    </cfRule>
    <cfRule type="expression" dxfId="0" priority="3">
      <formula>$G5=""</formula>
    </cfRule>
  </conditionalFormatting>
  <dataValidations count="2">
    <dataValidation type="list" sqref="G5:G46" xr:uid="{00000000-0002-0000-0200-000000000000}">
      <formula1>"inkludiert,optional,nicht angeboten"</formula1>
    </dataValidation>
    <dataValidation type="decimal" operator="greaterThanOrEqual" showErrorMessage="1" errorTitle="Ungültige Preisangabe" error="Bitte nur nichtnegative Zahlen oder ein leeres Feld eingeben." sqref="H5:J46" xr:uid="{00000000-0002-0000-0200-000001000000}">
      <formula1>0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"/>
  <sheetViews>
    <sheetView showGridLines="0" workbookViewId="0">
      <selection activeCell="A4" sqref="A4:H12"/>
    </sheetView>
  </sheetViews>
  <sheetFormatPr baseColWidth="10" defaultColWidth="8.6640625" defaultRowHeight="14"/>
  <cols>
    <col min="1" max="1" width="16" customWidth="1"/>
    <col min="2" max="2" width="48" customWidth="1"/>
    <col min="3" max="3" width="20" customWidth="1"/>
    <col min="4" max="4" width="24" customWidth="1"/>
    <col min="5" max="5" width="18" customWidth="1"/>
    <col min="6" max="7" width="20" customWidth="1"/>
    <col min="8" max="8" width="45" customWidth="1"/>
  </cols>
  <sheetData>
    <row r="1" spans="1:8" ht="21">
      <c r="A1" s="28" t="s">
        <v>255</v>
      </c>
      <c r="B1" s="28"/>
      <c r="C1" s="28"/>
      <c r="D1" s="28"/>
      <c r="E1" s="28"/>
      <c r="F1" s="28"/>
      <c r="G1" s="28"/>
      <c r="H1" s="13"/>
    </row>
    <row r="2" spans="1:8">
      <c r="A2" s="33" t="s">
        <v>256</v>
      </c>
      <c r="B2" s="33"/>
      <c r="C2" s="33"/>
      <c r="D2" s="33"/>
      <c r="E2" s="33"/>
      <c r="F2" s="33"/>
      <c r="G2" s="33"/>
      <c r="H2" s="33"/>
    </row>
    <row r="3" spans="1:8" ht="14.5">
      <c r="A3" s="14"/>
      <c r="B3" s="14"/>
      <c r="C3" s="14"/>
      <c r="D3" s="14"/>
      <c r="E3" s="14"/>
      <c r="F3" s="14"/>
      <c r="G3" s="14"/>
      <c r="H3" s="14"/>
    </row>
    <row r="4" spans="1:8" ht="10" customHeight="1">
      <c r="A4" s="9" t="s">
        <v>34</v>
      </c>
      <c r="B4" s="9" t="s">
        <v>35</v>
      </c>
      <c r="C4" s="9" t="s">
        <v>257</v>
      </c>
      <c r="D4" s="9" t="s">
        <v>258</v>
      </c>
      <c r="E4" s="9" t="s">
        <v>37</v>
      </c>
      <c r="F4" s="9" t="s">
        <v>259</v>
      </c>
      <c r="G4" s="9" t="s">
        <v>39</v>
      </c>
      <c r="H4" s="9" t="s">
        <v>40</v>
      </c>
    </row>
    <row r="5" spans="1:8" s="23" customFormat="1" ht="14.5">
      <c r="A5" s="11" t="s">
        <v>260</v>
      </c>
      <c r="B5" s="11" t="s">
        <v>261</v>
      </c>
      <c r="C5" s="11" t="s">
        <v>262</v>
      </c>
      <c r="D5" s="11" t="s">
        <v>263</v>
      </c>
      <c r="E5" s="11">
        <v>120</v>
      </c>
      <c r="F5" s="17"/>
      <c r="G5" s="18">
        <f t="shared" ref="G5:G10" si="0">E5*F5</f>
        <v>0</v>
      </c>
      <c r="H5" s="11" t="s">
        <v>264</v>
      </c>
    </row>
    <row r="6" spans="1:8" s="23" customFormat="1" ht="14.5">
      <c r="A6" s="11" t="s">
        <v>265</v>
      </c>
      <c r="B6" s="11" t="s">
        <v>266</v>
      </c>
      <c r="C6" s="11" t="s">
        <v>262</v>
      </c>
      <c r="D6" s="11" t="s">
        <v>267</v>
      </c>
      <c r="E6" s="11">
        <v>1200</v>
      </c>
      <c r="F6" s="17"/>
      <c r="G6" s="18">
        <f t="shared" si="0"/>
        <v>0</v>
      </c>
      <c r="H6" s="11" t="s">
        <v>268</v>
      </c>
    </row>
    <row r="7" spans="1:8" s="23" customFormat="1" ht="14.5">
      <c r="A7" s="11" t="s">
        <v>269</v>
      </c>
      <c r="B7" s="11" t="s">
        <v>270</v>
      </c>
      <c r="C7" s="11" t="s">
        <v>271</v>
      </c>
      <c r="D7" s="11" t="s">
        <v>272</v>
      </c>
      <c r="E7" s="11">
        <v>120</v>
      </c>
      <c r="F7" s="17"/>
      <c r="G7" s="18">
        <f t="shared" si="0"/>
        <v>0</v>
      </c>
      <c r="H7" s="11" t="s">
        <v>273</v>
      </c>
    </row>
    <row r="8" spans="1:8" s="23" customFormat="1" ht="14.5">
      <c r="A8" s="11" t="s">
        <v>274</v>
      </c>
      <c r="B8" s="11" t="s">
        <v>275</v>
      </c>
      <c r="C8" s="11" t="s">
        <v>276</v>
      </c>
      <c r="D8" s="11" t="s">
        <v>277</v>
      </c>
      <c r="E8" s="11">
        <v>5</v>
      </c>
      <c r="F8" s="17"/>
      <c r="G8" s="18">
        <f t="shared" si="0"/>
        <v>0</v>
      </c>
      <c r="H8" s="11" t="s">
        <v>278</v>
      </c>
    </row>
    <row r="9" spans="1:8" s="23" customFormat="1" ht="14.5">
      <c r="A9" s="11" t="s">
        <v>279</v>
      </c>
      <c r="B9" s="11" t="s">
        <v>280</v>
      </c>
      <c r="C9" s="11" t="s">
        <v>281</v>
      </c>
      <c r="D9" s="11" t="s">
        <v>282</v>
      </c>
      <c r="E9" s="11">
        <v>1</v>
      </c>
      <c r="F9" s="17"/>
      <c r="G9" s="18">
        <f t="shared" si="0"/>
        <v>0</v>
      </c>
      <c r="H9" s="11" t="s">
        <v>283</v>
      </c>
    </row>
    <row r="10" spans="1:8" s="23" customFormat="1" ht="29">
      <c r="A10" s="11" t="s">
        <v>284</v>
      </c>
      <c r="B10" s="11" t="s">
        <v>285</v>
      </c>
      <c r="C10" s="11" t="s">
        <v>286</v>
      </c>
      <c r="D10" s="11" t="s">
        <v>287</v>
      </c>
      <c r="E10" s="11">
        <v>2</v>
      </c>
      <c r="F10" s="17"/>
      <c r="G10" s="18">
        <f t="shared" si="0"/>
        <v>0</v>
      </c>
      <c r="H10" s="11" t="s">
        <v>288</v>
      </c>
    </row>
    <row r="11" spans="1:8" s="23" customFormat="1" ht="14.5">
      <c r="A11" s="14"/>
      <c r="B11" s="14"/>
      <c r="C11" s="14"/>
      <c r="D11" s="14"/>
      <c r="E11" s="14"/>
      <c r="F11" s="14"/>
      <c r="G11" s="14"/>
      <c r="H11" s="14"/>
    </row>
    <row r="12" spans="1:8" s="23" customFormat="1" ht="14.5">
      <c r="A12" s="19" t="s">
        <v>289</v>
      </c>
      <c r="B12" s="19"/>
      <c r="C12" s="19"/>
      <c r="D12" s="19"/>
      <c r="E12" s="19"/>
      <c r="F12" s="19"/>
      <c r="G12" s="20">
        <f>SUM(G5:G10)</f>
        <v>0</v>
      </c>
      <c r="H12" s="19" t="s">
        <v>290</v>
      </c>
    </row>
  </sheetData>
  <mergeCells count="2">
    <mergeCell ref="A2:H2"/>
    <mergeCell ref="A1:G1"/>
  </mergeCells>
  <dataValidations count="1">
    <dataValidation type="decimal" operator="greaterThanOrEqual" showErrorMessage="1" errorTitle="Ungültige Preisangabe" error="Bitte nur nichtnegative Zahlen oder ein leeres Feld eingeben." sqref="F5:F10" xr:uid="{00000000-0002-0000-0300-000000000000}">
      <formula1>0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showGridLines="0" tabSelected="1" workbookViewId="0">
      <selection activeCell="C13" sqref="C13"/>
    </sheetView>
  </sheetViews>
  <sheetFormatPr baseColWidth="10" defaultColWidth="8.6640625" defaultRowHeight="14"/>
  <cols>
    <col min="1" max="1" width="16" customWidth="1"/>
    <col min="2" max="2" width="45" customWidth="1"/>
    <col min="3" max="3" width="20.5" customWidth="1"/>
    <col min="4" max="4" width="18" customWidth="1"/>
    <col min="5" max="6" width="20" customWidth="1"/>
    <col min="7" max="7" width="45" customWidth="1"/>
  </cols>
  <sheetData>
    <row r="1" spans="1:7" ht="21">
      <c r="A1" s="28" t="s">
        <v>291</v>
      </c>
      <c r="B1" s="28"/>
      <c r="C1" s="28"/>
      <c r="D1" s="28"/>
      <c r="E1" s="28"/>
      <c r="F1" s="28"/>
      <c r="G1" s="28"/>
    </row>
    <row r="2" spans="1:7" ht="32" customHeight="1">
      <c r="A2" s="34" t="s">
        <v>292</v>
      </c>
      <c r="B2" s="34"/>
      <c r="C2" s="34"/>
      <c r="D2" s="34"/>
      <c r="E2" s="34"/>
    </row>
    <row r="3" spans="1:7" ht="14.5">
      <c r="A3" s="14"/>
      <c r="B3" s="14"/>
      <c r="C3" s="14"/>
      <c r="D3" s="14"/>
      <c r="E3" s="14"/>
      <c r="F3" s="14"/>
      <c r="G3" s="14"/>
    </row>
    <row r="4" spans="1:7" ht="14.5">
      <c r="A4" s="9" t="s">
        <v>34</v>
      </c>
      <c r="B4" s="9" t="s">
        <v>293</v>
      </c>
      <c r="C4" s="9" t="s">
        <v>36</v>
      </c>
      <c r="D4" s="9" t="s">
        <v>37</v>
      </c>
      <c r="E4" s="9" t="s">
        <v>294</v>
      </c>
      <c r="F4" s="9" t="s">
        <v>39</v>
      </c>
      <c r="G4" s="9" t="s">
        <v>40</v>
      </c>
    </row>
    <row r="5" spans="1:7" ht="29">
      <c r="A5" s="11" t="s">
        <v>295</v>
      </c>
      <c r="B5" s="11" t="s">
        <v>296</v>
      </c>
      <c r="C5" s="11" t="s">
        <v>297</v>
      </c>
      <c r="D5" s="11">
        <v>30</v>
      </c>
      <c r="E5" s="17"/>
      <c r="F5" s="18">
        <f>D5*E5</f>
        <v>0</v>
      </c>
      <c r="G5" s="11" t="s">
        <v>298</v>
      </c>
    </row>
    <row r="6" spans="1:7" ht="29">
      <c r="A6" s="11" t="s">
        <v>299</v>
      </c>
      <c r="B6" s="11" t="s">
        <v>300</v>
      </c>
      <c r="C6" s="11" t="s">
        <v>297</v>
      </c>
      <c r="D6" s="11">
        <v>10</v>
      </c>
      <c r="E6" s="17"/>
      <c r="F6" s="18">
        <f>D6*E6</f>
        <v>0</v>
      </c>
      <c r="G6" s="11" t="s">
        <v>301</v>
      </c>
    </row>
    <row r="7" spans="1:7" ht="29">
      <c r="A7" s="11" t="s">
        <v>302</v>
      </c>
      <c r="B7" s="11" t="s">
        <v>303</v>
      </c>
      <c r="C7" s="11" t="s">
        <v>297</v>
      </c>
      <c r="D7" s="11">
        <v>10</v>
      </c>
      <c r="E7" s="17"/>
      <c r="F7" s="18">
        <f>D7*E7</f>
        <v>0</v>
      </c>
      <c r="G7" s="11" t="s">
        <v>301</v>
      </c>
    </row>
    <row r="8" spans="1:7" ht="29">
      <c r="A8" s="11" t="s">
        <v>304</v>
      </c>
      <c r="B8" s="11" t="s">
        <v>305</v>
      </c>
      <c r="C8" s="11" t="s">
        <v>297</v>
      </c>
      <c r="D8" s="11">
        <v>10</v>
      </c>
      <c r="E8" s="17"/>
      <c r="F8" s="18">
        <f>D8*E8</f>
        <v>0</v>
      </c>
      <c r="G8" s="11" t="s">
        <v>301</v>
      </c>
    </row>
    <row r="9" spans="1:7" ht="14.5">
      <c r="A9" s="14"/>
      <c r="B9" s="14"/>
      <c r="C9" s="14"/>
      <c r="D9" s="14"/>
      <c r="E9" s="14"/>
      <c r="F9" s="14"/>
      <c r="G9" s="14"/>
    </row>
    <row r="10" spans="1:7" ht="14.5">
      <c r="A10" s="19" t="s">
        <v>306</v>
      </c>
      <c r="B10" s="19"/>
      <c r="C10" s="19"/>
      <c r="D10" s="19"/>
      <c r="E10" s="19"/>
      <c r="F10" s="20">
        <f>SUM(F5:F8)</f>
        <v>0</v>
      </c>
      <c r="G10" s="19" t="s">
        <v>290</v>
      </c>
    </row>
  </sheetData>
  <mergeCells count="2">
    <mergeCell ref="A1:G1"/>
    <mergeCell ref="A2:E2"/>
  </mergeCells>
  <dataValidations count="1">
    <dataValidation type="decimal" operator="greaterThanOrEqual" showErrorMessage="1" errorTitle="Ungültige Preisangabe" error="Bitte nur nichtnegative Zahlen oder ein leeres Feld eingeben." sqref="E5:E8" xr:uid="{00000000-0002-0000-0400-000000000000}">
      <formula1>0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7"/>
  <sheetViews>
    <sheetView showGridLines="0" workbookViewId="0">
      <selection activeCell="A12" sqref="A12:E17"/>
    </sheetView>
  </sheetViews>
  <sheetFormatPr baseColWidth="10" defaultColWidth="8.6640625" defaultRowHeight="14"/>
  <cols>
    <col min="1" max="1" width="38" customWidth="1"/>
    <col min="2" max="2" width="28" customWidth="1"/>
    <col min="3" max="4" width="22" customWidth="1"/>
    <col min="5" max="5" width="48" customWidth="1"/>
  </cols>
  <sheetData>
    <row r="1" spans="1:5" ht="21">
      <c r="A1" s="28" t="s">
        <v>307</v>
      </c>
      <c r="B1" s="28"/>
      <c r="C1" s="28"/>
      <c r="D1" s="28"/>
      <c r="E1" s="28"/>
    </row>
    <row r="2" spans="1:5">
      <c r="A2" s="33" t="s">
        <v>308</v>
      </c>
      <c r="B2" s="33"/>
      <c r="C2" s="33"/>
      <c r="D2" s="33"/>
      <c r="E2" s="33"/>
    </row>
    <row r="3" spans="1:5" ht="19" customHeight="1">
      <c r="A3" s="14"/>
      <c r="B3" s="14"/>
      <c r="C3" s="14"/>
      <c r="D3" s="14"/>
      <c r="E3" s="14"/>
    </row>
    <row r="4" spans="1:5" ht="14.5">
      <c r="A4" s="9" t="s">
        <v>309</v>
      </c>
      <c r="B4" s="9" t="s">
        <v>310</v>
      </c>
      <c r="C4" s="9" t="s">
        <v>39</v>
      </c>
      <c r="D4" s="9" t="s">
        <v>311</v>
      </c>
      <c r="E4" s="9" t="s">
        <v>40</v>
      </c>
    </row>
    <row r="5" spans="1:5" ht="14.5">
      <c r="A5" s="11" t="s">
        <v>312</v>
      </c>
      <c r="B5" s="11" t="s">
        <v>313</v>
      </c>
      <c r="C5" s="18">
        <f>Preisblatt!F17</f>
        <v>0</v>
      </c>
      <c r="D5" s="11" t="s">
        <v>314</v>
      </c>
      <c r="E5" s="11" t="s">
        <v>315</v>
      </c>
    </row>
    <row r="6" spans="1:5" ht="14.5">
      <c r="A6" s="11" t="s">
        <v>316</v>
      </c>
      <c r="B6" s="11" t="s">
        <v>317</v>
      </c>
      <c r="C6" s="18">
        <f>Preisblatt!F30</f>
        <v>0</v>
      </c>
      <c r="D6" s="11" t="s">
        <v>314</v>
      </c>
      <c r="E6" s="11" t="s">
        <v>318</v>
      </c>
    </row>
    <row r="7" spans="1:5" ht="14.5">
      <c r="A7" s="11" t="s">
        <v>319</v>
      </c>
      <c r="B7" s="11" t="s">
        <v>320</v>
      </c>
      <c r="C7" s="18">
        <f>Preisblatt!F39</f>
        <v>0</v>
      </c>
      <c r="D7" s="11" t="s">
        <v>314</v>
      </c>
      <c r="E7" s="11" t="s">
        <v>321</v>
      </c>
    </row>
    <row r="8" spans="1:5" ht="14.5">
      <c r="A8" s="11" t="s">
        <v>322</v>
      </c>
      <c r="B8" s="11" t="s">
        <v>323</v>
      </c>
      <c r="C8" s="18">
        <f>'Optionale Leistungen'!K48</f>
        <v>0</v>
      </c>
      <c r="D8" s="11" t="s">
        <v>314</v>
      </c>
      <c r="E8" s="11" t="s">
        <v>324</v>
      </c>
    </row>
    <row r="9" spans="1:5" ht="14.5">
      <c r="A9" s="11" t="s">
        <v>325</v>
      </c>
      <c r="B9" s="11" t="s">
        <v>326</v>
      </c>
      <c r="C9" s="18">
        <f>Einheitspreise!G12</f>
        <v>0</v>
      </c>
      <c r="D9" s="11" t="s">
        <v>314</v>
      </c>
      <c r="E9" s="11" t="s">
        <v>327</v>
      </c>
    </row>
    <row r="10" spans="1:5" ht="14.5">
      <c r="A10" s="11" t="s">
        <v>328</v>
      </c>
      <c r="B10" s="11" t="s">
        <v>329</v>
      </c>
      <c r="C10" s="18">
        <f>Tagessätze!F10</f>
        <v>0</v>
      </c>
      <c r="D10" s="11" t="s">
        <v>314</v>
      </c>
      <c r="E10" s="11" t="s">
        <v>330</v>
      </c>
    </row>
    <row r="11" spans="1:5" ht="14.5">
      <c r="A11" s="14"/>
      <c r="B11" s="14"/>
      <c r="C11" s="14"/>
      <c r="D11" s="14"/>
      <c r="E11" s="14"/>
    </row>
    <row r="12" spans="1:5" ht="14.5">
      <c r="A12" s="35">
        <v>22</v>
      </c>
      <c r="B12" s="35"/>
      <c r="C12" s="24">
        <f>SUM(C5:C10)</f>
        <v>0</v>
      </c>
      <c r="D12" s="35" t="s">
        <v>331</v>
      </c>
      <c r="E12" s="35"/>
    </row>
    <row r="13" spans="1:5" ht="14.5">
      <c r="A13" s="14"/>
      <c r="B13" s="14"/>
      <c r="C13" s="14"/>
      <c r="D13" s="14"/>
      <c r="E13" s="14"/>
    </row>
    <row r="14" spans="1:5" ht="14.4" customHeight="1">
      <c r="A14" s="25" t="s">
        <v>332</v>
      </c>
      <c r="B14" s="7" t="s">
        <v>333</v>
      </c>
      <c r="C14" s="7"/>
      <c r="D14" s="7"/>
      <c r="E14" s="7" t="s">
        <v>334</v>
      </c>
    </row>
    <row r="15" spans="1:5" ht="14.5">
      <c r="A15" s="14"/>
      <c r="B15" s="14"/>
      <c r="C15" s="14"/>
      <c r="D15" s="14"/>
      <c r="E15" s="14"/>
    </row>
    <row r="16" spans="1:5" ht="10" customHeight="1">
      <c r="A16" s="6" t="s">
        <v>335</v>
      </c>
      <c r="B16" s="6" t="s">
        <v>34</v>
      </c>
      <c r="C16" s="6" t="s">
        <v>110</v>
      </c>
      <c r="D16" s="6" t="s">
        <v>111</v>
      </c>
      <c r="E16" s="6" t="s">
        <v>112</v>
      </c>
    </row>
    <row r="17" spans="1:5">
      <c r="A17" s="7" t="s">
        <v>336</v>
      </c>
      <c r="B17" s="7" t="s">
        <v>246</v>
      </c>
      <c r="C17" s="16">
        <f>'Optionale Leistungen'!H46</f>
        <v>0</v>
      </c>
      <c r="D17" s="16">
        <f>'Optionale Leistungen'!I46</f>
        <v>0</v>
      </c>
      <c r="E17" s="16">
        <f>'Optionale Leistungen'!J46</f>
        <v>0</v>
      </c>
    </row>
  </sheetData>
  <mergeCells count="4">
    <mergeCell ref="A1:E1"/>
    <mergeCell ref="A2:E2"/>
    <mergeCell ref="A12:B12"/>
    <mergeCell ref="D12:E12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7A9636560F2E41B71573E1D4434B33" ma:contentTypeVersion="3" ma:contentTypeDescription="Create a new document." ma:contentTypeScope="" ma:versionID="fe66c7760782af8a5c92a677d3db584b">
  <xsd:schema xmlns:xsd="http://www.w3.org/2001/XMLSchema" xmlns:xs="http://www.w3.org/2001/XMLSchema" xmlns:p="http://schemas.microsoft.com/office/2006/metadata/properties" xmlns:ns2="6deab388-66d5-4ff7-94b4-38d356c91a6b" targetNamespace="http://schemas.microsoft.com/office/2006/metadata/properties" ma:root="true" ma:fieldsID="24ac12600ea3b570479645c15eae6d72" ns2:_="">
    <xsd:import namespace="6deab388-66d5-4ff7-94b4-38d356c91a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ab388-66d5-4ff7-94b4-38d356c91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33BAA3-F884-4B83-A653-79492165C387}">
  <ds:schemaRefs>
    <ds:schemaRef ds:uri="http://purl.org/dc/elements/1.1/"/>
    <ds:schemaRef ds:uri="http://schemas.microsoft.com/office/infopath/2007/PartnerControls"/>
    <ds:schemaRef ds:uri="6deab388-66d5-4ff7-94b4-38d356c91a6b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CED853D-0EAF-49C7-9A57-D0DB03DBAF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C9A8D6-1AA8-4DC1-96D3-EA972DFACA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ab388-66d5-4ff7-94b4-38d356c91a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Hinweise</vt:lpstr>
      <vt:lpstr>Preisblatt</vt:lpstr>
      <vt:lpstr>Optionale Leistungen</vt:lpstr>
      <vt:lpstr>Einheitspreise</vt:lpstr>
      <vt:lpstr>Tagessätze</vt:lpstr>
      <vt:lpstr>Wertungspreis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C.5 – Preisblatt FMM NUM</dc:title>
  <dc:subject>Vergabe Fördermittelmanagement-Software (FMM)</dc:subject>
  <dc:creator>Hemmes, Matthias</dc:creator>
  <cp:keywords>NUM; Fördermittelmanagement; Vergabe</cp:keywords>
  <cp:lastModifiedBy>Matthias Hemmes</cp:lastModifiedBy>
  <cp:revision>1</cp:revision>
  <dcterms:created xsi:type="dcterms:W3CDTF">2026-08-21T15:11:00Z</dcterms:created>
  <dcterms:modified xsi:type="dcterms:W3CDTF">2026-09-02T11:49:58Z</dcterms:modified>
  <cp:category>Vergabeunterlagen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0x010100BB7A9636560F2E41B71573E1D4434B33</vt:lpwstr>
  </property>
</Properties>
</file>