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DB273639-D939-433A-8C21-648D2D6D03EF}" xr6:coauthVersionLast="47" xr6:coauthVersionMax="47" xr10:uidLastSave="{00000000-0000-0000-0000-000000000000}"/>
  <bookViews>
    <workbookView xWindow="-120" yWindow="-120" windowWidth="27390" windowHeight="15840" xr2:uid="{00000000-000D-0000-FFFF-FFFF00000000}"/>
  </bookViews>
  <sheets>
    <sheet name="Anlage B - 2608" sheetId="7" r:id="rId1"/>
  </sheets>
  <definedNames>
    <definedName name="_xlnm.Print_Area" localSheetId="0">'Anlage B - 2608'!$B$2:$J$31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1" i="7" l="1"/>
</calcChain>
</file>

<file path=xl/sharedStrings.xml><?xml version="1.0" encoding="utf-8"?>
<sst xmlns="http://schemas.openxmlformats.org/spreadsheetml/2006/main" count="32" uniqueCount="20">
  <si>
    <t>Nr.</t>
  </si>
  <si>
    <t>Erzielbare Maximalpunktzahl</t>
  </si>
  <si>
    <t xml:space="preserve">Maximal erzielbare Wertungspunktzahl </t>
  </si>
  <si>
    <t>Firmierung der oder des Wirtschaftsteilnehmenden:</t>
  </si>
  <si>
    <t>Frage / Aufgabenstellung</t>
  </si>
  <si>
    <t xml:space="preserve">Bewertung </t>
  </si>
  <si>
    <t xml:space="preserve">Reichen Sie das aktuelle Benutzerhandbuch als eine zusammenhängende PDF-Datei ein und verweisen Sie im Feld auf die Anlagenbezeichnung: </t>
  </si>
  <si>
    <t xml:space="preserve">Stellen Sie einen Testzugang für die Software für den Zugriff von 2 Personen gleichzeitig zur Verfügung und tragen Sie die Zugangsdaten im Feld ein: </t>
  </si>
  <si>
    <t>Stellen Sie eine mit Testdaten versehene Umgebung Ihrer angebotenen Softwarelösung zur Verfügung, welche alle genannten Leistungsparameter simuliert und abbildet. Reichen Sie mit Ihrem Angebot das Benutzerhandbuch ein und geben sie die entsprechenden Zugangsdaten in den obigen Feldern an. 
Bewertung der Funktionalität und der intuitiven selbsterkärenden Bedienbarkeit der Software anhand der Kriterien: 
1. Übersichtliche und visuell ansprechende Oberfläche
2. Schnelle Erlernbarkeit des Handlings 
3. Einfache Navigation, Struktur und Menüführung
4. Notwendigkeit des Zugriffs auf das Handbuch</t>
  </si>
  <si>
    <t xml:space="preserve">Feld zur Beantwortung mit X </t>
  </si>
  <si>
    <t>Erzielbare Punkte</t>
  </si>
  <si>
    <t xml:space="preserve">0 Punkte </t>
  </si>
  <si>
    <t xml:space="preserve">250 Punkte </t>
  </si>
  <si>
    <t>Nein</t>
  </si>
  <si>
    <t>Ja</t>
  </si>
  <si>
    <t>Gibt es eine Status Anzeige mit direktem Zugriff von der Hauptseite der Anwendung aus, in der man sehen kann, in welchem Prozessschritt sich gerade die Verarbeitung befindet?</t>
  </si>
  <si>
    <t>Können Seiten innerhalb eines Dokumentes nach dem Scannen und vor dem Abschließen zur Signierung manuell und beliebig gelöscht werden?</t>
  </si>
  <si>
    <r>
      <t>Hoher Zielerfüllungsgrad - 2.500 Punkte</t>
    </r>
    <r>
      <rPr>
        <sz val="22"/>
        <rFont val="Arial"/>
        <family val="2"/>
      </rPr>
      <t xml:space="preserve">
Die Software ist optisch ansprechend verständlich aufgebaut, lässt sich intuitiv bedienen und bietet einen leichten Einstieg in die Handhabung. Klickflächen und mögliche Bearbeitungsoptionen sind klar erkennbar und eindeutig bezeichnet. Notwendige Arbeitsschritte/ Prozesse sind kontextual sinnvoll aufgebaut. Die Software macht einen strukturierten und widerspruchsfrei nachvollziehbaren Eindruck. Nach kurzer Eingewöhnung kann die Software fließend bedient werden. Rückfragen durch Zugriff auf das Benutzerhandbuch sind nicht oder nur in geringem Maße notwendig und dort strukturiert auffindbar erklärt.   
</t>
    </r>
    <r>
      <rPr>
        <b/>
        <sz val="22"/>
        <rFont val="Arial"/>
        <family val="2"/>
      </rPr>
      <t>Mittlerer Zielerfüllungsgrad - 1.250 Punkte</t>
    </r>
    <r>
      <rPr>
        <sz val="22"/>
        <rFont val="Arial"/>
        <family val="2"/>
      </rPr>
      <t xml:space="preserve">
Die Software ist optisch geordnet und lässt sich weitestgehend intuitiv bedienen. Die Handhabung muss sukzessive erlernt werden. Klickflächen und mögliche Bearbeitungsoptionen sind überwiegend erkennbar und bezeichnet. Notwendige Arbeitsschritte/ Prozesse sind nachvollziehbar aufgebaut. Die Software macht einen strukturierten Eindruck. Die Bedienung der Software ist größtenteils nur mit intensiver Beschäftigung und häufigen Rückfragen erlernbar. Die Bedienung der Software erfordert eine intensive Eingewöhnung und Zugriff auf das Handbuch. Rückfragen erfordern gegebenenfalls ein zusammenhängendes Verständnis zu Unterpunkten des Handbuches.
</t>
    </r>
    <r>
      <rPr>
        <b/>
        <sz val="22"/>
        <rFont val="Arial"/>
        <family val="2"/>
      </rPr>
      <t>Geringer Zielerfüllungsgrad - 500 Punkte</t>
    </r>
    <r>
      <rPr>
        <sz val="22"/>
        <rFont val="Arial"/>
        <family val="2"/>
      </rPr>
      <t xml:space="preserve">
Die Software ist optisch nicht ansprechend und unübersichtlich aufgebaut. Klickflächen und mögliche Bearbeitungsoptionen sind schwer oder nicht erkennbar, Bezeichnungen uneindeutig. Notwendige Arbeitsschritte/ Prozesse sind nicht nachvollziehbar aufgebaut. Die Software hat keine einheitliche Struktur. Selbst nach längerer Nutzung kann die Software nicht fließend bedient werden, da sich immer wieder Rückfragen oder Logikprobleme ergeben. Es ist ein intensives Studium des Benutzerhandbuches erforderlich und/oder wird auch anhand des Bedienungshandbuches nicht eindeutig nachvollziehbar umgesetzt.</t>
    </r>
  </si>
  <si>
    <t>Anlage B - Fachliche Bewertungsmatrix zum Verfahren 2608</t>
  </si>
  <si>
    <r>
      <rPr>
        <b/>
        <sz val="24"/>
        <rFont val="Arial"/>
        <family val="2"/>
      </rPr>
      <t xml:space="preserve">Hinweise zur Wertung:
</t>
    </r>
    <r>
      <rPr>
        <sz val="24"/>
        <rFont val="Arial"/>
        <family val="2"/>
      </rPr>
      <t>Es sind alle Fragen / Aufgabenstellungen wie dort gefordert durch einmaliges Ankreuzen (</t>
    </r>
    <r>
      <rPr>
        <b/>
        <sz val="24"/>
        <rFont val="Arial"/>
        <family val="2"/>
      </rPr>
      <t>befüllen mit X</t>
    </r>
    <r>
      <rPr>
        <sz val="24"/>
        <rFont val="Arial"/>
        <family val="2"/>
      </rPr>
      <t xml:space="preserve">) zu bestätigen bzw. durch Einreichung einer separaten Anlage zu beantworten.
Auf die Anlagen ist im betreffenden Feld zu verweisen, diese sind mit der Nummer des betreffenden Kriteriums sowie der Firmierung der oder des Teilnehmenden eindeutig zu kennzeichnen. 
</t>
    </r>
    <r>
      <rPr>
        <b/>
        <sz val="24"/>
        <rFont val="Arial"/>
        <family val="2"/>
      </rPr>
      <t>Bitte beachten Sie, dass nur Unterlagen zur Wertung zugelassen sind, die zur Angebotsöffnung im Angebotsordner vorliegen.</t>
    </r>
    <r>
      <rPr>
        <sz val="24"/>
        <rFont val="Arial"/>
        <family val="2"/>
      </rPr>
      <t xml:space="preserve"> </t>
    </r>
    <r>
      <rPr>
        <b/>
        <sz val="24"/>
        <rFont val="Arial"/>
        <family val="2"/>
      </rPr>
      <t>Verlinkungen oder sonstige Verweise auf externe 
Quellen sind nicht zulässig und werden nicht berücksichtigt.</t>
    </r>
    <r>
      <rPr>
        <sz val="24"/>
        <rFont val="Arial"/>
        <family val="2"/>
      </rPr>
      <t xml:space="preserve">
Wird ein Kriterium nicht oder mehrfach beantwortet/angekreuzt, gilt das Kriterium als nicht beantwortet und wird mit </t>
    </r>
    <r>
      <rPr>
        <b/>
        <sz val="24"/>
        <rFont val="Arial"/>
        <family val="2"/>
      </rPr>
      <t>0 Punkten</t>
    </r>
    <r>
      <rPr>
        <sz val="24"/>
        <rFont val="Arial"/>
        <family val="2"/>
      </rPr>
      <t xml:space="preserve"> gewertet. Werden geforderte Angaben und/oder Dokumente etc. 
(z.B. Zugangsdaten, Handbücher, Skizzen etc.) nicht erfüllt bzw. bis Fristende eingereicht (hochgeladen), gilt das Kriterium als nicht beantwortet und wird mit </t>
    </r>
    <r>
      <rPr>
        <b/>
        <sz val="24"/>
        <rFont val="Arial"/>
        <family val="2"/>
      </rPr>
      <t>0 Punkten</t>
    </r>
    <r>
      <rPr>
        <sz val="24"/>
        <rFont val="Arial"/>
        <family val="2"/>
      </rPr>
      <t xml:space="preserve"> gewertet. 
</t>
    </r>
    <r>
      <rPr>
        <b/>
        <sz val="24"/>
        <rFont val="Arial"/>
        <family val="2"/>
      </rPr>
      <t xml:space="preserve">Alle im Rahmen dieser Bewertung beantworteten Angaben sind verpflichtender Bestandteil der vertraglichen Leistung und mit den Angebotspreisen der Preisabfrage Anlage A abgegolten.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</si>
</sst>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Tahoma"/>
      <family val="2"/>
    </font>
    <font>
      <sz val="10"/>
      <name val="Arial"/>
      <family val="2"/>
    </font>
    <font>
      <sz val="10"/>
      <name val="Arial"/>
      <family val="2"/>
    </font>
    <font>
      <sz val="11"/>
      <color theme="1"/>
      <name val="Tahoma"/>
      <family val="2"/>
    </font>
    <font>
      <sz val="12"/>
      <name val="Arial"/>
      <family val="2"/>
    </font>
    <font>
      <sz val="36"/>
      <name val="Arial"/>
      <family val="2"/>
    </font>
    <font>
      <sz val="22"/>
      <name val="Arial"/>
      <family val="2"/>
    </font>
    <font>
      <b/>
      <sz val="22"/>
      <name val="Arial"/>
      <family val="2"/>
    </font>
    <font>
      <sz val="20"/>
      <name val="Arial"/>
      <family val="2"/>
    </font>
    <font>
      <b/>
      <sz val="28"/>
      <name val="Arial"/>
      <family val="2"/>
    </font>
    <font>
      <b/>
      <u/>
      <sz val="36"/>
      <name val="Arial"/>
      <family val="2"/>
    </font>
    <font>
      <b/>
      <sz val="36"/>
      <name val="Arial"/>
      <family val="2"/>
    </font>
    <font>
      <b/>
      <sz val="18"/>
      <name val="Arial"/>
      <family val="2"/>
    </font>
    <font>
      <sz val="18"/>
      <name val="Arial"/>
      <family val="2"/>
    </font>
    <font>
      <b/>
      <sz val="24"/>
      <name val="Arial"/>
      <family val="2"/>
    </font>
    <font>
      <b/>
      <sz val="32"/>
      <name val="Arial"/>
      <family val="2"/>
    </font>
    <font>
      <sz val="24"/>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s>
  <cellStyleXfs count="5">
    <xf numFmtId="0" fontId="0" fillId="0" borderId="0"/>
    <xf numFmtId="0" fontId="1" fillId="0" borderId="0"/>
    <xf numFmtId="0" fontId="2" fillId="0" borderId="0"/>
    <xf numFmtId="0" fontId="1" fillId="0" borderId="0"/>
    <xf numFmtId="0" fontId="3" fillId="0" borderId="0"/>
  </cellStyleXfs>
  <cellXfs count="93">
    <xf numFmtId="0" fontId="0" fillId="0" borderId="0" xfId="0"/>
    <xf numFmtId="0" fontId="1" fillId="0" borderId="0" xfId="1" applyFont="1" applyAlignment="1" applyProtection="1">
      <alignment vertical="center"/>
    </xf>
    <xf numFmtId="49" fontId="1" fillId="0" borderId="0" xfId="1" applyNumberFormat="1" applyFont="1" applyAlignment="1" applyProtection="1">
      <alignment vertical="center"/>
    </xf>
    <xf numFmtId="49" fontId="4" fillId="0" borderId="11" xfId="3" applyNumberFormat="1" applyFont="1" applyFill="1" applyBorder="1" applyAlignment="1" applyProtection="1">
      <alignment horizontal="left" vertical="center" wrapText="1"/>
    </xf>
    <xf numFmtId="0" fontId="4" fillId="0" borderId="2" xfId="3" applyFont="1" applyFill="1" applyBorder="1" applyAlignment="1" applyProtection="1">
      <alignment horizontal="left" vertical="center" wrapText="1"/>
    </xf>
    <xf numFmtId="0" fontId="5" fillId="0" borderId="2" xfId="3" applyFont="1" applyFill="1" applyBorder="1" applyAlignment="1" applyProtection="1">
      <alignment vertical="center" wrapText="1"/>
    </xf>
    <xf numFmtId="0" fontId="6" fillId="0" borderId="0" xfId="1" applyFont="1" applyAlignment="1" applyProtection="1">
      <alignment vertical="center"/>
    </xf>
    <xf numFmtId="0" fontId="7" fillId="4" borderId="3" xfId="1" applyFont="1" applyFill="1" applyBorder="1" applyAlignment="1" applyProtection="1">
      <alignment horizontal="center" vertical="center"/>
    </xf>
    <xf numFmtId="0" fontId="7" fillId="4" borderId="3" xfId="1" applyFont="1" applyFill="1" applyBorder="1" applyAlignment="1" applyProtection="1">
      <alignment horizontal="left" vertical="center" wrapText="1" indent="1"/>
    </xf>
    <xf numFmtId="49" fontId="6" fillId="0" borderId="0" xfId="1" applyNumberFormat="1" applyFont="1" applyAlignment="1" applyProtection="1">
      <alignment vertical="center"/>
    </xf>
    <xf numFmtId="0" fontId="1" fillId="0" borderId="0" xfId="1" applyFont="1" applyAlignment="1" applyProtection="1">
      <alignment horizontal="left" vertical="center" indent="1"/>
    </xf>
    <xf numFmtId="0" fontId="7" fillId="2" borderId="3" xfId="3" applyFont="1" applyFill="1" applyBorder="1" applyAlignment="1" applyProtection="1">
      <alignment horizontal="center" vertical="center"/>
      <protection locked="0"/>
    </xf>
    <xf numFmtId="0" fontId="1" fillId="0" borderId="0" xfId="1" applyAlignment="1" applyProtection="1">
      <alignment vertical="center"/>
    </xf>
    <xf numFmtId="0" fontId="12" fillId="0" borderId="0" xfId="1" applyFont="1" applyAlignment="1" applyProtection="1">
      <alignment horizontal="center" vertical="center"/>
    </xf>
    <xf numFmtId="0" fontId="1" fillId="0" borderId="0" xfId="4" applyFont="1" applyAlignment="1" applyProtection="1">
      <alignment vertical="center"/>
    </xf>
    <xf numFmtId="0" fontId="4" fillId="0" borderId="2" xfId="3" applyFont="1" applyBorder="1" applyAlignment="1" applyProtection="1">
      <alignment horizontal="left" vertical="center" wrapText="1"/>
    </xf>
    <xf numFmtId="0" fontId="12" fillId="0" borderId="2" xfId="3" applyFont="1" applyBorder="1" applyAlignment="1" applyProtection="1">
      <alignment horizontal="center" vertical="center" wrapText="1"/>
    </xf>
    <xf numFmtId="0" fontId="5" fillId="0" borderId="2" xfId="3" applyFont="1" applyBorder="1" applyAlignment="1" applyProtection="1">
      <alignment vertical="center" wrapText="1"/>
    </xf>
    <xf numFmtId="0" fontId="8" fillId="0" borderId="0" xfId="1" applyFont="1" applyAlignment="1" applyProtection="1">
      <alignment vertical="center"/>
    </xf>
    <xf numFmtId="49" fontId="13" fillId="0" borderId="0" xfId="1" applyNumberFormat="1" applyFont="1" applyAlignment="1" applyProtection="1">
      <alignment horizontal="left" vertical="center" indent="1"/>
    </xf>
    <xf numFmtId="0" fontId="13" fillId="0" borderId="0" xfId="1" applyFont="1" applyAlignment="1" applyProtection="1">
      <alignment vertical="center"/>
    </xf>
    <xf numFmtId="0" fontId="13" fillId="0" borderId="0" xfId="1" applyFont="1" applyAlignment="1" applyProtection="1">
      <alignment horizontal="left" vertical="center" indent="1"/>
    </xf>
    <xf numFmtId="49" fontId="7" fillId="4" borderId="3" xfId="3" applyNumberFormat="1" applyFont="1" applyFill="1" applyBorder="1" applyAlignment="1" applyProtection="1">
      <alignment horizontal="left" vertical="center" wrapText="1" indent="1"/>
    </xf>
    <xf numFmtId="0" fontId="7" fillId="4" borderId="4" xfId="1" applyFont="1" applyFill="1" applyBorder="1" applyAlignment="1" applyProtection="1">
      <alignment horizontal="left" vertical="center" wrapText="1" indent="1"/>
    </xf>
    <xf numFmtId="0" fontId="6" fillId="3" borderId="13" xfId="3" applyFont="1" applyFill="1" applyBorder="1" applyAlignment="1" applyProtection="1">
      <alignment horizontal="left" vertical="center" wrapText="1"/>
    </xf>
    <xf numFmtId="0" fontId="7" fillId="3" borderId="2" xfId="3" applyFont="1" applyFill="1" applyBorder="1" applyAlignment="1" applyProtection="1">
      <alignment horizontal="center" vertical="center" wrapText="1"/>
    </xf>
    <xf numFmtId="0" fontId="6" fillId="3" borderId="2" xfId="3" applyFont="1" applyFill="1" applyBorder="1" applyAlignment="1" applyProtection="1">
      <alignment horizontal="left" vertical="center" wrapText="1"/>
    </xf>
    <xf numFmtId="0" fontId="6" fillId="3" borderId="2" xfId="3" applyFont="1" applyFill="1" applyBorder="1" applyAlignment="1" applyProtection="1">
      <alignment vertical="center" wrapText="1"/>
    </xf>
    <xf numFmtId="0" fontId="6" fillId="3" borderId="12" xfId="3" applyFont="1" applyFill="1" applyBorder="1" applyAlignment="1" applyProtection="1">
      <alignment horizontal="left" vertical="center" wrapText="1"/>
    </xf>
    <xf numFmtId="0" fontId="6" fillId="3" borderId="6" xfId="3" applyFont="1" applyFill="1" applyBorder="1" applyAlignment="1" applyProtection="1">
      <alignment horizontal="left" vertical="center" wrapText="1" indent="1"/>
    </xf>
    <xf numFmtId="0" fontId="6" fillId="3" borderId="14" xfId="3" applyFont="1" applyFill="1" applyBorder="1" applyAlignment="1" applyProtection="1">
      <alignment horizontal="left" vertical="center" wrapText="1"/>
    </xf>
    <xf numFmtId="0" fontId="6" fillId="3" borderId="0" xfId="3" applyFont="1" applyFill="1" applyAlignment="1" applyProtection="1">
      <alignment horizontal="left" vertical="center" wrapText="1"/>
    </xf>
    <xf numFmtId="0" fontId="7" fillId="3" borderId="0" xfId="3" applyFont="1" applyFill="1" applyAlignment="1" applyProtection="1">
      <alignment vertical="center" wrapText="1"/>
    </xf>
    <xf numFmtId="0" fontId="6" fillId="3" borderId="15" xfId="3" applyFont="1" applyFill="1" applyBorder="1" applyAlignment="1" applyProtection="1">
      <alignment horizontal="left" vertical="center" wrapText="1"/>
    </xf>
    <xf numFmtId="0" fontId="7" fillId="3" borderId="7" xfId="3" applyFont="1" applyFill="1" applyBorder="1" applyAlignment="1" applyProtection="1">
      <alignment horizontal="left" vertical="center" wrapText="1" indent="1"/>
    </xf>
    <xf numFmtId="0" fontId="7" fillId="3" borderId="0" xfId="3" applyFont="1" applyFill="1" applyAlignment="1" applyProtection="1">
      <alignment horizontal="center" vertical="center"/>
    </xf>
    <xf numFmtId="0" fontId="6" fillId="3" borderId="0" xfId="3" applyFont="1" applyFill="1" applyAlignment="1" applyProtection="1">
      <alignment vertical="center" wrapText="1"/>
    </xf>
    <xf numFmtId="0" fontId="6" fillId="3" borderId="7" xfId="3" applyFont="1" applyFill="1" applyBorder="1" applyAlignment="1" applyProtection="1">
      <alignment horizontal="left" vertical="center" wrapText="1" indent="1"/>
    </xf>
    <xf numFmtId="0" fontId="6" fillId="3" borderId="9" xfId="3" applyFont="1" applyFill="1" applyBorder="1" applyAlignment="1" applyProtection="1">
      <alignment horizontal="left" vertical="center" wrapText="1"/>
    </xf>
    <xf numFmtId="0" fontId="7" fillId="3" borderId="11" xfId="3" applyFont="1" applyFill="1" applyBorder="1" applyAlignment="1" applyProtection="1">
      <alignment horizontal="center" vertical="center"/>
    </xf>
    <xf numFmtId="0" fontId="6" fillId="3" borderId="11" xfId="3" applyFont="1" applyFill="1" applyBorder="1" applyAlignment="1" applyProtection="1">
      <alignment horizontal="left" vertical="center" wrapText="1"/>
    </xf>
    <xf numFmtId="0" fontId="6" fillId="3" borderId="11" xfId="3" applyFont="1" applyFill="1" applyBorder="1" applyAlignment="1" applyProtection="1">
      <alignment vertical="center" wrapText="1"/>
    </xf>
    <xf numFmtId="0" fontId="6" fillId="3" borderId="10" xfId="3" applyFont="1" applyFill="1" applyBorder="1" applyAlignment="1" applyProtection="1">
      <alignment horizontal="left" vertical="center" wrapText="1"/>
    </xf>
    <xf numFmtId="0" fontId="6" fillId="3" borderId="8" xfId="3" applyFont="1" applyFill="1" applyBorder="1" applyAlignment="1" applyProtection="1">
      <alignment horizontal="left" vertical="center" wrapText="1" indent="1"/>
    </xf>
    <xf numFmtId="3" fontId="9" fillId="4" borderId="3" xfId="1" applyNumberFormat="1" applyFont="1" applyFill="1" applyBorder="1" applyAlignment="1" applyProtection="1">
      <alignment horizontal="center" vertical="center"/>
    </xf>
    <xf numFmtId="0" fontId="9" fillId="4" borderId="1" xfId="1" applyFont="1" applyFill="1" applyBorder="1" applyAlignment="1" applyProtection="1">
      <alignment horizontal="right" vertical="center" indent="1"/>
    </xf>
    <xf numFmtId="0" fontId="9" fillId="4" borderId="4" xfId="1" applyFont="1" applyFill="1" applyBorder="1" applyAlignment="1" applyProtection="1">
      <alignment horizontal="right" vertical="center" indent="1"/>
    </xf>
    <xf numFmtId="0" fontId="9" fillId="4" borderId="5" xfId="1" applyFont="1" applyFill="1" applyBorder="1" applyAlignment="1" applyProtection="1">
      <alignment horizontal="right" vertical="center" indent="1"/>
    </xf>
    <xf numFmtId="0" fontId="7" fillId="2" borderId="4" xfId="1" applyFont="1" applyFill="1" applyBorder="1" applyAlignment="1" applyProtection="1">
      <alignment horizontal="left" vertical="center" wrapText="1" indent="1"/>
      <protection locked="0"/>
    </xf>
    <xf numFmtId="0" fontId="7" fillId="2" borderId="5" xfId="1" applyFont="1" applyFill="1" applyBorder="1" applyAlignment="1" applyProtection="1">
      <alignment horizontal="left" vertical="center" wrapText="1" indent="1"/>
      <protection locked="0"/>
    </xf>
    <xf numFmtId="0" fontId="7" fillId="4" borderId="6" xfId="1" applyFont="1" applyFill="1" applyBorder="1" applyAlignment="1" applyProtection="1">
      <alignment horizontal="center" vertical="center"/>
    </xf>
    <xf numFmtId="0" fontId="7" fillId="4" borderId="7" xfId="1" applyFont="1" applyFill="1" applyBorder="1" applyAlignment="1" applyProtection="1">
      <alignment horizontal="center" vertical="center"/>
    </xf>
    <xf numFmtId="0" fontId="7" fillId="4" borderId="8" xfId="1" applyFont="1" applyFill="1" applyBorder="1" applyAlignment="1" applyProtection="1">
      <alignment horizontal="center" vertical="center"/>
    </xf>
    <xf numFmtId="0" fontId="7" fillId="3" borderId="6" xfId="1" applyFont="1" applyFill="1" applyBorder="1" applyAlignment="1" applyProtection="1">
      <alignment horizontal="left" vertical="center" wrapText="1" indent="1"/>
    </xf>
    <xf numFmtId="0" fontId="7" fillId="3" borderId="7" xfId="1" applyFont="1" applyFill="1" applyBorder="1" applyAlignment="1" applyProtection="1">
      <alignment horizontal="left" vertical="center" wrapText="1" indent="1"/>
    </xf>
    <xf numFmtId="0" fontId="7" fillId="3" borderId="8" xfId="1" applyFont="1" applyFill="1" applyBorder="1" applyAlignment="1" applyProtection="1">
      <alignment horizontal="left" vertical="center" wrapText="1" indent="1"/>
    </xf>
    <xf numFmtId="49" fontId="7" fillId="4" borderId="1" xfId="3" applyNumberFormat="1" applyFont="1" applyFill="1" applyBorder="1" applyAlignment="1" applyProtection="1">
      <alignment horizontal="left" vertical="center" wrapText="1" indent="1"/>
    </xf>
    <xf numFmtId="49" fontId="7" fillId="4" borderId="4" xfId="3" applyNumberFormat="1" applyFont="1" applyFill="1" applyBorder="1" applyAlignment="1" applyProtection="1">
      <alignment horizontal="left" vertical="center" wrapText="1" indent="1"/>
    </xf>
    <xf numFmtId="49" fontId="7" fillId="4" borderId="5" xfId="3" applyNumberFormat="1" applyFont="1" applyFill="1" applyBorder="1" applyAlignment="1" applyProtection="1">
      <alignment horizontal="left" vertical="center" wrapText="1" indent="1"/>
    </xf>
    <xf numFmtId="49" fontId="7" fillId="3" borderId="13" xfId="3" applyNumberFormat="1" applyFont="1" applyFill="1" applyBorder="1" applyAlignment="1" applyProtection="1">
      <alignment horizontal="left" vertical="center" wrapText="1" indent="1"/>
    </xf>
    <xf numFmtId="49" fontId="7" fillId="3" borderId="2" xfId="3" applyNumberFormat="1" applyFont="1" applyFill="1" applyBorder="1" applyAlignment="1" applyProtection="1">
      <alignment horizontal="left" vertical="center" wrapText="1" indent="1"/>
    </xf>
    <xf numFmtId="49" fontId="7" fillId="3" borderId="12" xfId="3" applyNumberFormat="1" applyFont="1" applyFill="1" applyBorder="1" applyAlignment="1" applyProtection="1">
      <alignment horizontal="left" vertical="center" wrapText="1" indent="1"/>
    </xf>
    <xf numFmtId="49" fontId="7" fillId="3" borderId="14" xfId="3" applyNumberFormat="1" applyFont="1" applyFill="1" applyBorder="1" applyAlignment="1" applyProtection="1">
      <alignment horizontal="left" vertical="center" wrapText="1" indent="1"/>
    </xf>
    <xf numFmtId="49" fontId="7" fillId="3" borderId="0" xfId="3" applyNumberFormat="1" applyFont="1" applyFill="1" applyBorder="1" applyAlignment="1" applyProtection="1">
      <alignment horizontal="left" vertical="center" wrapText="1" indent="1"/>
    </xf>
    <xf numFmtId="49" fontId="7" fillId="3" borderId="15" xfId="3" applyNumberFormat="1" applyFont="1" applyFill="1" applyBorder="1" applyAlignment="1" applyProtection="1">
      <alignment horizontal="left" vertical="center" wrapText="1" indent="1"/>
    </xf>
    <xf numFmtId="49" fontId="7" fillId="3" borderId="9" xfId="3" applyNumberFormat="1" applyFont="1" applyFill="1" applyBorder="1" applyAlignment="1" applyProtection="1">
      <alignment horizontal="left" vertical="center" wrapText="1" indent="1"/>
    </xf>
    <xf numFmtId="49" fontId="7" fillId="3" borderId="11" xfId="3" applyNumberFormat="1" applyFont="1" applyFill="1" applyBorder="1" applyAlignment="1" applyProtection="1">
      <alignment horizontal="left" vertical="center" wrapText="1" indent="1"/>
    </xf>
    <xf numFmtId="49" fontId="7" fillId="3" borderId="10" xfId="3" applyNumberFormat="1" applyFont="1" applyFill="1" applyBorder="1" applyAlignment="1" applyProtection="1">
      <alignment horizontal="left" vertical="center" wrapText="1" indent="1"/>
    </xf>
    <xf numFmtId="0" fontId="15" fillId="2" borderId="4" xfId="4" applyFont="1" applyFill="1" applyBorder="1" applyAlignment="1" applyProtection="1">
      <alignment horizontal="left" vertical="center" indent="1"/>
      <protection locked="0"/>
    </xf>
    <xf numFmtId="0" fontId="15" fillId="2" borderId="5" xfId="4" applyFont="1" applyFill="1" applyBorder="1" applyAlignment="1" applyProtection="1">
      <alignment horizontal="left" vertical="center" indent="1"/>
      <protection locked="0"/>
    </xf>
    <xf numFmtId="0" fontId="10" fillId="4" borderId="1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1" fillId="4" borderId="12" xfId="1" applyFont="1" applyFill="1" applyBorder="1" applyAlignment="1" applyProtection="1">
      <alignment horizontal="center" vertical="center" wrapText="1"/>
    </xf>
    <xf numFmtId="0" fontId="16" fillId="4" borderId="14" xfId="1" applyFont="1" applyFill="1" applyBorder="1" applyAlignment="1" applyProtection="1">
      <alignment horizontal="left" vertical="center" wrapText="1" indent="1"/>
    </xf>
    <xf numFmtId="0" fontId="16" fillId="4" borderId="0" xfId="1" applyFont="1" applyFill="1" applyBorder="1" applyAlignment="1" applyProtection="1">
      <alignment horizontal="left" vertical="center" wrapText="1" indent="1"/>
    </xf>
    <xf numFmtId="0" fontId="16" fillId="4" borderId="15" xfId="1" applyFont="1" applyFill="1" applyBorder="1" applyAlignment="1" applyProtection="1">
      <alignment horizontal="left" vertical="center" wrapText="1" indent="1"/>
    </xf>
    <xf numFmtId="0" fontId="16" fillId="4" borderId="9" xfId="1" applyFont="1" applyFill="1" applyBorder="1" applyAlignment="1" applyProtection="1">
      <alignment horizontal="left" vertical="center" wrapText="1" indent="1"/>
    </xf>
    <xf numFmtId="0" fontId="16" fillId="4" borderId="11" xfId="1" applyFont="1" applyFill="1" applyBorder="1" applyAlignment="1" applyProtection="1">
      <alignment horizontal="left" vertical="center" wrapText="1" indent="1"/>
    </xf>
    <xf numFmtId="0" fontId="16" fillId="4" borderId="10" xfId="1" applyFont="1" applyFill="1" applyBorder="1" applyAlignment="1" applyProtection="1">
      <alignment horizontal="left" vertical="center" wrapText="1" indent="1"/>
    </xf>
    <xf numFmtId="3" fontId="7" fillId="3" borderId="6" xfId="3" applyNumberFormat="1" applyFont="1" applyFill="1" applyBorder="1" applyAlignment="1" applyProtection="1">
      <alignment horizontal="center" vertical="center" wrapText="1"/>
    </xf>
    <xf numFmtId="3" fontId="7" fillId="3" borderId="7" xfId="3" applyNumberFormat="1" applyFont="1" applyFill="1" applyBorder="1" applyAlignment="1" applyProtection="1">
      <alignment horizontal="center" vertical="center" wrapText="1"/>
    </xf>
    <xf numFmtId="3" fontId="7" fillId="3" borderId="8" xfId="3" applyNumberFormat="1" applyFont="1" applyFill="1" applyBorder="1" applyAlignment="1" applyProtection="1">
      <alignment horizontal="center" vertical="center" wrapText="1"/>
    </xf>
    <xf numFmtId="49" fontId="7" fillId="3" borderId="6" xfId="3" applyNumberFormat="1" applyFont="1" applyFill="1" applyBorder="1" applyAlignment="1" applyProtection="1">
      <alignment horizontal="left" vertical="center" wrapText="1" indent="1"/>
    </xf>
    <xf numFmtId="49" fontId="7" fillId="3" borderId="7" xfId="3" applyNumberFormat="1" applyFont="1" applyFill="1" applyBorder="1" applyAlignment="1" applyProtection="1">
      <alignment horizontal="left" vertical="center" wrapText="1" indent="1"/>
    </xf>
    <xf numFmtId="49" fontId="7" fillId="3" borderId="8" xfId="3" applyNumberFormat="1" applyFont="1" applyFill="1" applyBorder="1" applyAlignment="1" applyProtection="1">
      <alignment horizontal="left" vertical="center" wrapText="1" indent="1"/>
    </xf>
    <xf numFmtId="0" fontId="7" fillId="4" borderId="1" xfId="1" applyFont="1" applyFill="1" applyBorder="1" applyAlignment="1" applyProtection="1">
      <alignment horizontal="left" vertical="center" wrapText="1" indent="1"/>
    </xf>
    <xf numFmtId="0" fontId="7" fillId="4" borderId="4" xfId="1" applyFont="1" applyFill="1" applyBorder="1" applyAlignment="1" applyProtection="1">
      <alignment horizontal="left" vertical="center" wrapText="1" indent="1"/>
    </xf>
    <xf numFmtId="0" fontId="7" fillId="3" borderId="6" xfId="1" applyFont="1" applyFill="1" applyBorder="1" applyAlignment="1" applyProtection="1">
      <alignment horizontal="center" vertical="center"/>
    </xf>
    <xf numFmtId="0" fontId="7" fillId="3" borderId="7" xfId="1" applyFont="1" applyFill="1" applyBorder="1" applyAlignment="1" applyProtection="1">
      <alignment horizontal="center" vertical="center"/>
    </xf>
    <xf numFmtId="0" fontId="7" fillId="3" borderId="8" xfId="1" applyFont="1" applyFill="1" applyBorder="1" applyAlignment="1" applyProtection="1">
      <alignment horizontal="center" vertical="center"/>
    </xf>
    <xf numFmtId="0" fontId="15" fillId="4" borderId="1" xfId="4" applyFont="1" applyFill="1" applyBorder="1" applyAlignment="1" applyProtection="1">
      <alignment horizontal="left" vertical="center" wrapText="1" indent="1"/>
    </xf>
    <xf numFmtId="0" fontId="15" fillId="4" borderId="4" xfId="4" applyFont="1" applyFill="1" applyBorder="1" applyAlignment="1" applyProtection="1">
      <alignment horizontal="left" vertical="center" wrapText="1" indent="1"/>
    </xf>
    <xf numFmtId="0" fontId="15" fillId="4" borderId="5" xfId="4" applyFont="1" applyFill="1" applyBorder="1" applyAlignment="1" applyProtection="1">
      <alignment horizontal="left" vertical="center" wrapText="1" indent="1"/>
    </xf>
  </cellXfs>
  <cellStyles count="5">
    <cellStyle name="Standard" xfId="0" builtinId="0"/>
    <cellStyle name="Standard 2" xfId="1" xr:uid="{00000000-0005-0000-0000-000001000000}"/>
    <cellStyle name="Standard 2 2" xfId="2" xr:uid="{00000000-0005-0000-0000-000002000000}"/>
    <cellStyle name="Standard 2 2 2" xfId="3" xr:uid="{00000000-0005-0000-0000-000003000000}"/>
    <cellStyle name="Standard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31"/>
  <sheetViews>
    <sheetView tabSelected="1" view="pageBreakPreview" topLeftCell="A18" zoomScale="40" zoomScaleNormal="40" zoomScaleSheetLayoutView="40" zoomScalePageLayoutView="60" workbookViewId="0">
      <selection activeCell="I2" sqref="I2:J2"/>
    </sheetView>
  </sheetViews>
  <sheetFormatPr baseColWidth="10" defaultColWidth="11" defaultRowHeight="23.25" x14ac:dyDescent="0.2"/>
  <cols>
    <col min="1" max="2" width="11" style="1"/>
    <col min="3" max="3" width="105.875" style="2" customWidth="1"/>
    <col min="4" max="4" width="2.625" style="12" customWidth="1"/>
    <col min="5" max="5" width="5" style="13" customWidth="1"/>
    <col min="6" max="6" width="2.625" style="12" customWidth="1"/>
    <col min="7" max="7" width="70.125" style="12" customWidth="1"/>
    <col min="8" max="8" width="2.625" style="12" customWidth="1"/>
    <col min="9" max="9" width="172.5" style="1" customWidth="1"/>
    <col min="10" max="10" width="38.75" style="1" customWidth="1"/>
    <col min="11" max="11" width="11" style="1"/>
    <col min="12" max="12" width="25.5" style="1" customWidth="1"/>
    <col min="13" max="16384" width="11" style="1"/>
  </cols>
  <sheetData>
    <row r="1" spans="2:15" ht="24" thickBot="1" x14ac:dyDescent="0.25"/>
    <row r="2" spans="2:15" s="14" customFormat="1" ht="150" customHeight="1" thickBot="1" x14ac:dyDescent="0.25">
      <c r="B2" s="90" t="s">
        <v>3</v>
      </c>
      <c r="C2" s="91"/>
      <c r="D2" s="91"/>
      <c r="E2" s="91"/>
      <c r="F2" s="91"/>
      <c r="G2" s="91"/>
      <c r="H2" s="92"/>
      <c r="I2" s="68"/>
      <c r="J2" s="69"/>
    </row>
    <row r="3" spans="2:15" ht="23.25" customHeight="1" thickBot="1" x14ac:dyDescent="0.25">
      <c r="C3" s="3"/>
      <c r="D3" s="15"/>
      <c r="E3" s="16"/>
      <c r="F3" s="15"/>
      <c r="G3" s="17"/>
      <c r="H3" s="15"/>
      <c r="I3" s="5"/>
      <c r="J3" s="4"/>
    </row>
    <row r="4" spans="2:15" ht="150" customHeight="1" x14ac:dyDescent="0.2">
      <c r="B4" s="70" t="s">
        <v>18</v>
      </c>
      <c r="C4" s="71"/>
      <c r="D4" s="71"/>
      <c r="E4" s="71"/>
      <c r="F4" s="71"/>
      <c r="G4" s="71"/>
      <c r="H4" s="71"/>
      <c r="I4" s="71"/>
      <c r="J4" s="72"/>
    </row>
    <row r="5" spans="2:15" s="10" customFormat="1" ht="192" customHeight="1" x14ac:dyDescent="0.2">
      <c r="B5" s="73" t="s">
        <v>19</v>
      </c>
      <c r="C5" s="74"/>
      <c r="D5" s="74"/>
      <c r="E5" s="74"/>
      <c r="F5" s="74"/>
      <c r="G5" s="74"/>
      <c r="H5" s="74"/>
      <c r="I5" s="74"/>
      <c r="J5" s="75"/>
    </row>
    <row r="6" spans="2:15" s="10" customFormat="1" ht="180.75" customHeight="1" thickBot="1" x14ac:dyDescent="0.25">
      <c r="B6" s="76"/>
      <c r="C6" s="77"/>
      <c r="D6" s="77"/>
      <c r="E6" s="77"/>
      <c r="F6" s="77"/>
      <c r="G6" s="77"/>
      <c r="H6" s="77"/>
      <c r="I6" s="77"/>
      <c r="J6" s="78"/>
    </row>
    <row r="7" spans="2:15" s="12" customFormat="1" ht="24" customHeight="1" thickBot="1" x14ac:dyDescent="0.25">
      <c r="B7" s="18"/>
      <c r="C7" s="19"/>
      <c r="D7" s="20"/>
      <c r="E7" s="13"/>
      <c r="F7" s="20"/>
      <c r="G7" s="20"/>
      <c r="H7" s="20"/>
      <c r="I7" s="20"/>
      <c r="J7" s="13"/>
      <c r="K7" s="20"/>
      <c r="L7" s="20"/>
      <c r="M7" s="20"/>
      <c r="N7" s="21"/>
      <c r="O7" s="18"/>
    </row>
    <row r="8" spans="2:15" s="18" customFormat="1" ht="120" customHeight="1" thickBot="1" x14ac:dyDescent="0.25">
      <c r="B8" s="7" t="s">
        <v>0</v>
      </c>
      <c r="C8" s="22" t="s">
        <v>4</v>
      </c>
      <c r="D8" s="85" t="s">
        <v>9</v>
      </c>
      <c r="E8" s="86"/>
      <c r="F8" s="86"/>
      <c r="G8" s="86"/>
      <c r="H8" s="23"/>
      <c r="I8" s="8" t="s">
        <v>10</v>
      </c>
      <c r="J8" s="8" t="s">
        <v>1</v>
      </c>
    </row>
    <row r="9" spans="2:15" s="12" customFormat="1" ht="30" customHeight="1" thickBot="1" x14ac:dyDescent="0.25">
      <c r="B9" s="50">
        <v>1</v>
      </c>
      <c r="C9" s="82" t="s">
        <v>15</v>
      </c>
      <c r="D9" s="24"/>
      <c r="E9" s="25"/>
      <c r="F9" s="26"/>
      <c r="G9" s="27"/>
      <c r="H9" s="28"/>
      <c r="I9" s="29"/>
      <c r="J9" s="87">
        <v>250</v>
      </c>
    </row>
    <row r="10" spans="2:15" s="12" customFormat="1" ht="30" customHeight="1" thickBot="1" x14ac:dyDescent="0.25">
      <c r="B10" s="51"/>
      <c r="C10" s="83"/>
      <c r="D10" s="30"/>
      <c r="E10" s="11"/>
      <c r="F10" s="31"/>
      <c r="G10" s="32" t="s">
        <v>14</v>
      </c>
      <c r="H10" s="33"/>
      <c r="I10" s="34" t="s">
        <v>12</v>
      </c>
      <c r="J10" s="88"/>
    </row>
    <row r="11" spans="2:15" s="12" customFormat="1" ht="30" customHeight="1" x14ac:dyDescent="0.2">
      <c r="B11" s="51"/>
      <c r="C11" s="83"/>
      <c r="D11" s="30"/>
      <c r="E11" s="35"/>
      <c r="F11" s="31"/>
      <c r="G11" s="36"/>
      <c r="H11" s="33"/>
      <c r="I11" s="34"/>
      <c r="J11" s="88"/>
    </row>
    <row r="12" spans="2:15" s="12" customFormat="1" ht="30" customHeight="1" thickBot="1" x14ac:dyDescent="0.25">
      <c r="B12" s="51"/>
      <c r="C12" s="83"/>
      <c r="D12" s="30"/>
      <c r="E12" s="35"/>
      <c r="F12" s="31"/>
      <c r="G12" s="36"/>
      <c r="H12" s="33"/>
      <c r="I12" s="37"/>
      <c r="J12" s="88"/>
    </row>
    <row r="13" spans="2:15" s="12" customFormat="1" ht="30" customHeight="1" thickBot="1" x14ac:dyDescent="0.25">
      <c r="B13" s="51"/>
      <c r="C13" s="83"/>
      <c r="D13" s="30"/>
      <c r="E13" s="11"/>
      <c r="F13" s="31"/>
      <c r="G13" s="32" t="s">
        <v>13</v>
      </c>
      <c r="H13" s="33"/>
      <c r="I13" s="34" t="s">
        <v>11</v>
      </c>
      <c r="J13" s="88"/>
    </row>
    <row r="14" spans="2:15" s="12" customFormat="1" ht="30" customHeight="1" thickBot="1" x14ac:dyDescent="0.25">
      <c r="B14" s="52"/>
      <c r="C14" s="84"/>
      <c r="D14" s="38"/>
      <c r="E14" s="39"/>
      <c r="F14" s="40"/>
      <c r="G14" s="41"/>
      <c r="H14" s="42"/>
      <c r="I14" s="43"/>
      <c r="J14" s="89"/>
    </row>
    <row r="15" spans="2:15" s="12" customFormat="1" ht="24" customHeight="1" thickBot="1" x14ac:dyDescent="0.25">
      <c r="B15" s="18"/>
      <c r="C15" s="19"/>
      <c r="D15" s="20"/>
      <c r="E15" s="13"/>
      <c r="F15" s="20"/>
      <c r="G15" s="20"/>
      <c r="H15" s="20"/>
      <c r="I15" s="20"/>
      <c r="J15" s="13"/>
      <c r="K15" s="20"/>
      <c r="L15" s="20"/>
      <c r="M15" s="20"/>
      <c r="N15" s="21"/>
      <c r="O15" s="18"/>
    </row>
    <row r="16" spans="2:15" s="18" customFormat="1" ht="120" customHeight="1" thickBot="1" x14ac:dyDescent="0.25">
      <c r="B16" s="7" t="s">
        <v>0</v>
      </c>
      <c r="C16" s="22" t="s">
        <v>4</v>
      </c>
      <c r="D16" s="85" t="s">
        <v>9</v>
      </c>
      <c r="E16" s="86"/>
      <c r="F16" s="86"/>
      <c r="G16" s="86"/>
      <c r="H16" s="23"/>
      <c r="I16" s="8" t="s">
        <v>10</v>
      </c>
      <c r="J16" s="8" t="s">
        <v>1</v>
      </c>
    </row>
    <row r="17" spans="2:15" s="12" customFormat="1" ht="30" customHeight="1" thickBot="1" x14ac:dyDescent="0.25">
      <c r="B17" s="50">
        <v>2</v>
      </c>
      <c r="C17" s="82" t="s">
        <v>16</v>
      </c>
      <c r="D17" s="24"/>
      <c r="E17" s="25"/>
      <c r="F17" s="26"/>
      <c r="G17" s="27"/>
      <c r="H17" s="28"/>
      <c r="I17" s="29"/>
      <c r="J17" s="87">
        <v>250</v>
      </c>
    </row>
    <row r="18" spans="2:15" s="12" customFormat="1" ht="30" customHeight="1" thickBot="1" x14ac:dyDescent="0.25">
      <c r="B18" s="51"/>
      <c r="C18" s="83"/>
      <c r="D18" s="30"/>
      <c r="E18" s="11"/>
      <c r="F18" s="31"/>
      <c r="G18" s="32" t="s">
        <v>14</v>
      </c>
      <c r="H18" s="33"/>
      <c r="I18" s="34" t="s">
        <v>12</v>
      </c>
      <c r="J18" s="88"/>
    </row>
    <row r="19" spans="2:15" s="12" customFormat="1" ht="30" customHeight="1" x14ac:dyDescent="0.2">
      <c r="B19" s="51"/>
      <c r="C19" s="83"/>
      <c r="D19" s="30"/>
      <c r="E19" s="35"/>
      <c r="F19" s="31"/>
      <c r="G19" s="36"/>
      <c r="H19" s="33"/>
      <c r="I19" s="34"/>
      <c r="J19" s="88"/>
    </row>
    <row r="20" spans="2:15" s="12" customFormat="1" ht="30" customHeight="1" thickBot="1" x14ac:dyDescent="0.25">
      <c r="B20" s="51"/>
      <c r="C20" s="83"/>
      <c r="D20" s="30"/>
      <c r="E20" s="35"/>
      <c r="F20" s="31"/>
      <c r="G20" s="36"/>
      <c r="H20" s="33"/>
      <c r="I20" s="37"/>
      <c r="J20" s="88"/>
    </row>
    <row r="21" spans="2:15" s="12" customFormat="1" ht="30" customHeight="1" thickBot="1" x14ac:dyDescent="0.25">
      <c r="B21" s="51"/>
      <c r="C21" s="83"/>
      <c r="D21" s="30"/>
      <c r="E21" s="11"/>
      <c r="F21" s="31"/>
      <c r="G21" s="32" t="s">
        <v>13</v>
      </c>
      <c r="H21" s="33"/>
      <c r="I21" s="34" t="s">
        <v>11</v>
      </c>
      <c r="J21" s="88"/>
    </row>
    <row r="22" spans="2:15" s="12" customFormat="1" ht="30" customHeight="1" thickBot="1" x14ac:dyDescent="0.25">
      <c r="B22" s="52"/>
      <c r="C22" s="84"/>
      <c r="D22" s="38"/>
      <c r="E22" s="39"/>
      <c r="F22" s="40"/>
      <c r="G22" s="41"/>
      <c r="H22" s="42"/>
      <c r="I22" s="43"/>
      <c r="J22" s="89"/>
    </row>
    <row r="23" spans="2:15" s="12" customFormat="1" ht="24" customHeight="1" thickBot="1" x14ac:dyDescent="0.25">
      <c r="B23" s="18"/>
      <c r="C23" s="19"/>
      <c r="D23" s="20"/>
      <c r="E23" s="13"/>
      <c r="F23" s="20"/>
      <c r="G23" s="20"/>
      <c r="H23" s="20"/>
      <c r="I23" s="20"/>
      <c r="J23" s="13"/>
      <c r="K23" s="20"/>
      <c r="L23" s="20"/>
      <c r="M23" s="20"/>
      <c r="N23" s="21"/>
      <c r="O23" s="18"/>
    </row>
    <row r="24" spans="2:15" s="18" customFormat="1" ht="150" customHeight="1" thickBot="1" x14ac:dyDescent="0.25">
      <c r="B24" s="56" t="s">
        <v>7</v>
      </c>
      <c r="C24" s="57"/>
      <c r="D24" s="57"/>
      <c r="E24" s="57"/>
      <c r="F24" s="57"/>
      <c r="G24" s="57"/>
      <c r="H24" s="58"/>
      <c r="I24" s="48"/>
      <c r="J24" s="49"/>
    </row>
    <row r="25" spans="2:15" s="18" customFormat="1" ht="150" customHeight="1" thickBot="1" x14ac:dyDescent="0.25">
      <c r="B25" s="56" t="s">
        <v>6</v>
      </c>
      <c r="C25" s="57"/>
      <c r="D25" s="57"/>
      <c r="E25" s="57"/>
      <c r="F25" s="57"/>
      <c r="G25" s="57"/>
      <c r="H25" s="58"/>
      <c r="I25" s="48"/>
      <c r="J25" s="49"/>
    </row>
    <row r="26" spans="2:15" s="6" customFormat="1" ht="120" customHeight="1" thickBot="1" x14ac:dyDescent="0.25">
      <c r="B26" s="7" t="s">
        <v>0</v>
      </c>
      <c r="C26" s="56" t="s">
        <v>4</v>
      </c>
      <c r="D26" s="57"/>
      <c r="E26" s="57"/>
      <c r="F26" s="57"/>
      <c r="G26" s="57"/>
      <c r="H26" s="58"/>
      <c r="I26" s="8" t="s">
        <v>5</v>
      </c>
      <c r="J26" s="8" t="s">
        <v>1</v>
      </c>
    </row>
    <row r="27" spans="2:15" s="6" customFormat="1" ht="260.25" customHeight="1" x14ac:dyDescent="0.2">
      <c r="B27" s="50">
        <v>3</v>
      </c>
      <c r="C27" s="59" t="s">
        <v>8</v>
      </c>
      <c r="D27" s="60"/>
      <c r="E27" s="60"/>
      <c r="F27" s="60"/>
      <c r="G27" s="60"/>
      <c r="H27" s="61"/>
      <c r="I27" s="53" t="s">
        <v>17</v>
      </c>
      <c r="J27" s="79">
        <v>2500</v>
      </c>
    </row>
    <row r="28" spans="2:15" s="6" customFormat="1" ht="260.25" customHeight="1" x14ac:dyDescent="0.2">
      <c r="B28" s="51"/>
      <c r="C28" s="62"/>
      <c r="D28" s="63"/>
      <c r="E28" s="63"/>
      <c r="F28" s="63"/>
      <c r="G28" s="63"/>
      <c r="H28" s="64"/>
      <c r="I28" s="54"/>
      <c r="J28" s="80"/>
    </row>
    <row r="29" spans="2:15" s="6" customFormat="1" ht="260.25" customHeight="1" thickBot="1" x14ac:dyDescent="0.25">
      <c r="B29" s="52"/>
      <c r="C29" s="65"/>
      <c r="D29" s="66"/>
      <c r="E29" s="66"/>
      <c r="F29" s="66"/>
      <c r="G29" s="66"/>
      <c r="H29" s="67"/>
      <c r="I29" s="55"/>
      <c r="J29" s="81"/>
    </row>
    <row r="30" spans="2:15" s="6" customFormat="1" ht="30" customHeight="1" thickBot="1" x14ac:dyDescent="0.25">
      <c r="C30" s="9"/>
      <c r="D30" s="2"/>
      <c r="E30" s="2"/>
      <c r="F30" s="2"/>
      <c r="G30" s="2"/>
      <c r="H30" s="2"/>
    </row>
    <row r="31" spans="2:15" s="12" customFormat="1" ht="120" customHeight="1" thickBot="1" x14ac:dyDescent="0.25">
      <c r="B31" s="45" t="s">
        <v>2</v>
      </c>
      <c r="C31" s="46"/>
      <c r="D31" s="46"/>
      <c r="E31" s="46"/>
      <c r="F31" s="46"/>
      <c r="G31" s="46"/>
      <c r="H31" s="46"/>
      <c r="I31" s="47"/>
      <c r="J31" s="44">
        <f>SUM(J27,J17,J9)</f>
        <v>3000</v>
      </c>
    </row>
  </sheetData>
  <sheetProtection algorithmName="SHA-512" hashValue="Hu6feHwvCx4gPAqYTWGQCO1enwGCVkpqbLtsK3crJRnDNfisy2g7AKCJvnO007b/NsRTdWb1P8FEAN/PrFzy7A==" saltValue="8JotiDRPSea8mTr8Jhl9lg==" spinCount="100000" sheet="1" objects="1" scenarios="1" selectLockedCells="1"/>
  <mergeCells count="22">
    <mergeCell ref="I2:J2"/>
    <mergeCell ref="B4:J4"/>
    <mergeCell ref="B5:J6"/>
    <mergeCell ref="J27:J29"/>
    <mergeCell ref="B9:B14"/>
    <mergeCell ref="C9:C14"/>
    <mergeCell ref="D16:G16"/>
    <mergeCell ref="B17:B22"/>
    <mergeCell ref="C17:C22"/>
    <mergeCell ref="J17:J22"/>
    <mergeCell ref="B2:H2"/>
    <mergeCell ref="J9:J14"/>
    <mergeCell ref="D8:G8"/>
    <mergeCell ref="B31:I31"/>
    <mergeCell ref="I24:J24"/>
    <mergeCell ref="B27:B29"/>
    <mergeCell ref="I27:I29"/>
    <mergeCell ref="I25:J25"/>
    <mergeCell ref="B24:H24"/>
    <mergeCell ref="B25:H25"/>
    <mergeCell ref="C27:H29"/>
    <mergeCell ref="C26:H26"/>
  </mergeCells>
  <pageMargins left="0.59055118110236227" right="0.59055118110236227" top="1.9685039370078741" bottom="0.98425196850393704" header="0.39370078740157483" footer="0.23622047244094491"/>
  <pageSetup paperSize="9" scale="20" orientation="portrait" r:id="rId1"/>
  <headerFooter scaleWithDoc="0">
    <oddHeader>&amp;L&amp;"Arial,Fett"&amp;12&amp;G
Anlage B - Fachliche Bewertungsmatrix zum Vergabeverfahren Nr. 2608</oddHeader>
    <oddFooter>&amp;R&amp;8Seite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B - 2608</vt:lpstr>
      <vt:lpstr>'Anlage B - 2608'!Druckbereich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2018-05-07T15:38:22Z</dcterms:created>
  <dcterms:modified xsi:type="dcterms:W3CDTF">2026-06-22T06:26:46Z</dcterms:modified>
</cp:coreProperties>
</file>