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filterPrivacy="1" codeName="DieseArbeitsmappe"/>
  <xr:revisionPtr revIDLastSave="0" documentId="13_ncr:1_{028FBAEB-8BCF-44AF-AB84-809746DAABF4}" xr6:coauthVersionLast="47" xr6:coauthVersionMax="47" xr10:uidLastSave="{00000000-0000-0000-0000-000000000000}"/>
  <bookViews>
    <workbookView xWindow="-120" yWindow="-120" windowWidth="27390" windowHeight="15840" tabRatio="783" xr2:uid="{00000000-000D-0000-FFFF-FFFF00000000}"/>
  </bookViews>
  <sheets>
    <sheet name="Anlage A - 2608" sheetId="49" r:id="rId1"/>
  </sheets>
  <definedNames>
    <definedName name="_xlnm.Print_Area" localSheetId="0">'Anlage A - 2608'!$C$2:$J$28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5" i="49" l="1"/>
  <c r="H15" i="49"/>
  <c r="I22" i="49"/>
  <c r="I19" i="49"/>
  <c r="J19" i="49" s="1"/>
  <c r="I11" i="49"/>
  <c r="I15" i="49" l="1"/>
  <c r="J22" i="49"/>
  <c r="J11" i="49"/>
  <c r="J15" i="49" l="1"/>
  <c r="I26" i="49"/>
  <c r="I25" i="49"/>
  <c r="I27" i="49" s="1"/>
  <c r="J26" i="49"/>
  <c r="J25" i="49"/>
  <c r="J27" i="49"/>
</calcChain>
</file>

<file path=xl/sharedStrings.xml><?xml version="1.0" encoding="utf-8"?>
<sst xmlns="http://schemas.openxmlformats.org/spreadsheetml/2006/main" count="41" uniqueCount="39">
  <si>
    <t>Name / Firmierung der oder des Wirtschaftsteilnehmenden:</t>
  </si>
  <si>
    <t>Die Angebotspreise sind für alle in der Leistungsbeschreibung sowie in allen Anlagen angegebenen Kriterien und zur Erfüllung anfallenden Kosten, einschließlich sämtlicher eventuell anfallender Nebenkosten und Zuschläge, in € netto in die Preisabfrage einzutragen. Der dem Angebot zugrunde liegende USt-Prozentsatz ist in dem dafür vorgesehenen Feld in der Anlage A separat auszuweisen. 
Es sind die weißen Felder der Anlage vollständig zu befüllen. Änderungen oder Ergänzungen des Preisblattes sind unzulässig. Es müssen alle Preisabfragen vollständig und wie gefordert angeboten werden. Beachten Sie, dass Angebote mit unvollständigen bzw. nicht eindeutigen Preisangaben wie z.B. „keine Berechnung“, „kostenfrei“, „nach Absprache“ etc. vom weiteren Verfahren ausgeschlossen werden können. Sämtliche hier angegebenen Preise werden bei Zuschlagserteilung Vertragsbestandteil.</t>
  </si>
  <si>
    <t>Gesamte
Jahreskosten
in € netto</t>
  </si>
  <si>
    <t>Gesamte
Jahreskosten
in € brutto</t>
  </si>
  <si>
    <t>Pauschalpreis 
in € netto</t>
  </si>
  <si>
    <t>Gesamtkosten
in € netto</t>
  </si>
  <si>
    <t>Gesamtkosten
in € brutto</t>
  </si>
  <si>
    <t>Menge</t>
  </si>
  <si>
    <t>Menge pro Jahr</t>
  </si>
  <si>
    <r>
      <rPr>
        <b/>
        <sz val="24"/>
        <rFont val="Arial"/>
        <family val="2"/>
      </rPr>
      <t xml:space="preserve">Sonstige Kosten 
</t>
    </r>
    <r>
      <rPr>
        <b/>
        <sz val="20"/>
        <rFont val="Arial"/>
        <family val="2"/>
      </rPr>
      <t xml:space="preserve">
Es müssen sämtliche Preisangaben bepreist werden. </t>
    </r>
  </si>
  <si>
    <r>
      <rPr>
        <b/>
        <u/>
        <sz val="24"/>
        <rFont val="Arial"/>
        <family val="2"/>
      </rPr>
      <t>Zahlungskonditionen / Skonto:</t>
    </r>
    <r>
      <rPr>
        <b/>
        <u/>
        <sz val="18"/>
        <rFont val="Arial"/>
        <family val="2"/>
      </rPr>
      <t xml:space="preserve">
</t>
    </r>
    <r>
      <rPr>
        <b/>
        <sz val="12"/>
        <rFont val="Arial"/>
        <family val="2"/>
      </rPr>
      <t xml:space="preserve">
</t>
    </r>
    <r>
      <rPr>
        <b/>
        <sz val="20"/>
        <rFont val="Arial"/>
        <family val="2"/>
      </rPr>
      <t xml:space="preserve">Geben Sie hier Ihre zusätzlichen Zahlungskonditionen (Skonto etc.) an. 
Es muss mindestens ein Zahlungszeitraum von 14 Tagen gewährt werden, ansonsten gilt das gesetzliche Zahlungsziel von 30 Tagen. </t>
    </r>
  </si>
  <si>
    <r>
      <rPr>
        <b/>
        <u/>
        <sz val="24"/>
        <rFont val="Arial"/>
        <family val="2"/>
      </rPr>
      <t>Umsatzsteuer:</t>
    </r>
    <r>
      <rPr>
        <b/>
        <u/>
        <sz val="18"/>
        <rFont val="Arial"/>
        <family val="2"/>
      </rPr>
      <t xml:space="preserve">
</t>
    </r>
    <r>
      <rPr>
        <b/>
        <sz val="20"/>
        <rFont val="Arial"/>
        <family val="2"/>
      </rPr>
      <t>Geben Sie hier die dem Angebot verbindlich zugrunde liegende Umsatzsteuer in % 
(Eingabe mit % Zeichen) an.</t>
    </r>
  </si>
  <si>
    <r>
      <rPr>
        <b/>
        <sz val="24"/>
        <rFont val="Arial"/>
        <family val="2"/>
      </rPr>
      <t>Mietkosten pro Monat für den Signatur Siegelserver</t>
    </r>
    <r>
      <rPr>
        <b/>
        <u/>
        <sz val="22"/>
        <rFont val="Arial"/>
        <family val="2"/>
      </rPr>
      <t xml:space="preserve">
</t>
    </r>
    <r>
      <rPr>
        <b/>
        <sz val="20"/>
        <rFont val="Arial"/>
        <family val="2"/>
      </rPr>
      <t xml:space="preserve">Es müssen sämtliche Preisangaben bepreist werden. </t>
    </r>
  </si>
  <si>
    <t>Preis je Monat
in € netto</t>
  </si>
  <si>
    <r>
      <rPr>
        <b/>
        <u/>
        <sz val="24"/>
        <rFont val="Arial"/>
        <family val="2"/>
      </rPr>
      <t>Einmalkosten</t>
    </r>
    <r>
      <rPr>
        <b/>
        <sz val="22"/>
        <rFont val="Arial"/>
        <family val="2"/>
      </rPr>
      <t xml:space="preserve">
</t>
    </r>
    <r>
      <rPr>
        <b/>
        <sz val="18"/>
        <rFont val="Arial"/>
        <family val="2"/>
      </rPr>
      <t xml:space="preserve">
</t>
    </r>
    <r>
      <rPr>
        <b/>
        <sz val="20"/>
        <rFont val="Arial"/>
        <family val="2"/>
      </rPr>
      <t>Sämtliche Leistungen sind zu erfüllen. Fallen je nach Ausgangslage diesbezüglich keine Kosten an, sind diese mit 0,00 € zu bepreisen, unter der Voraussetzung, das alle Leistungen vollumfänglich gewährleistet werden.</t>
    </r>
  </si>
  <si>
    <t>Menge pro Jahr*</t>
  </si>
  <si>
    <t>Bewertungspreis: Gesamtkosten maximale Vertragslaufzeit Jahr 1 bis 4 in € brutto (Gewichtung 70 % = maximal 7.000 Punkte)</t>
  </si>
  <si>
    <t>Preis je Stunde
in € netto</t>
  </si>
  <si>
    <t xml:space="preserve">Angabe der Anlagenbezeichnung für das Datenblatt inklusive Produktbezeichnungen und Softwarebeschreibungen gemäß der Allgemeinen Vergabeunterlage: </t>
  </si>
  <si>
    <t>Pauschaler Mietpreis für den Signatur Siegelserver</t>
  </si>
  <si>
    <t>Kosten für Supportdienstleistungen nach Bedarf gemäß Punkt 2.7.1</t>
  </si>
  <si>
    <t>Preis je Lizenz für die Scanclient- und Siegelserversoftware</t>
  </si>
  <si>
    <r>
      <rPr>
        <b/>
        <u/>
        <sz val="24"/>
        <rFont val="Arial"/>
        <family val="2"/>
      </rPr>
      <t xml:space="preserve">Lizenzkosten Preisstaffel </t>
    </r>
    <r>
      <rPr>
        <b/>
        <sz val="24"/>
        <rFont val="Arial"/>
        <family val="2"/>
      </rPr>
      <t xml:space="preserve">
</t>
    </r>
    <r>
      <rPr>
        <b/>
        <sz val="22"/>
        <rFont val="Arial"/>
        <family val="2"/>
      </rPr>
      <t xml:space="preserve">Preis je Lizenz je Monat innerhalb der angegebenen Lizenzspanne. 
Es müssen sämtliche Preisangaben bepreist werden. </t>
    </r>
  </si>
  <si>
    <t>Einmalige pauschale Implementierungs-/ Einrichtungskosten gemäß der Leistungsbeschreibung Anlage 1 inklusive:
- Implementierung gemäß Punkt 2.4
- Kick-Off gemäß Punkt 2.5
- Administratorenschulung gemäß Punkt 2.6</t>
  </si>
  <si>
    <t>Anlage A - Preisabfrage zum Verfahren 2608</t>
  </si>
  <si>
    <t>Jahresmenge auf Basis der Maximallizenzanzahl je Monat für den Preisvergleich (12 Monate * Maximalanzahl je Preisstaffel).</t>
  </si>
  <si>
    <t>Preis je Lizenz je Monat
für bis zu 49 Lizenzen
in € netto</t>
  </si>
  <si>
    <t>Preis je Lizenz je Monat
ab 50 für bis zu 60 Lizenzen
in € netto</t>
  </si>
  <si>
    <t>Summe der Kosten Jahr 1 - inklusive der Einmalkosten</t>
  </si>
  <si>
    <t>Summe der Kosten Jahr 2 bis 4 - laufende Kosten ohne Einmalkosten</t>
  </si>
  <si>
    <r>
      <rPr>
        <b/>
        <u/>
        <sz val="22"/>
        <rFont val="Arial"/>
        <family val="2"/>
      </rPr>
      <t xml:space="preserve">Bewertungsgrundlage für den Preisvergleich*
</t>
    </r>
    <r>
      <rPr>
        <b/>
        <sz val="22"/>
        <rFont val="Arial"/>
        <family val="2"/>
      </rPr>
      <t xml:space="preserve">
Die Durchschnittswerte gelten als Grundlage für den Preisvergleich zwischen den Bietern.
Abgerechnet wird die tatsächliche Anzahl benötigter Lizenzen im angefallenen Monat.</t>
    </r>
  </si>
  <si>
    <t>Durchschnittliche*
Jahresanzahl 
Lizenzen</t>
  </si>
  <si>
    <t>Durchschnittlicher*
Preis je Lizenz je Monat
in € Netto</t>
  </si>
  <si>
    <t>Durchschnittliche*
Jahreskosten
in € netto</t>
  </si>
  <si>
    <t>Durchschnittliche*
Jahreskosten
in € brutto</t>
  </si>
  <si>
    <t>Durchschnittliche*
Gesamtkosten
in € netto</t>
  </si>
  <si>
    <t>Durchschnittliche Gesamtkosten*
in € brutto</t>
  </si>
  <si>
    <t>Bewertungskosten*</t>
  </si>
  <si>
    <t>* Bei den Angaben handelt es sich um reine Schätz-/Durchschnitts-/Kalkulationswerte für den Angebotsvergleich. Eine Mengenzusage oder ein Anspruch auf einen bestimmten wert- oder mengenmäßigen Jahresumsatz oder eine Hochrechnung auf die gesamte Vertragslaufzeit kann hieraus nicht abgeleitet werden. Beachten Sie dies für Ihre Kalkulation. Bei Minderungen des Gesamtumfanges besteht kein Anspruch, geänderte Preise in Anwendung zu bringen. 
Bewertet werden die Bruttokosten. Das günstigste Angebot erhält die Maximalpunktzahl, die weiteren Angebote erhalten Punkte im Verhältnis zur Maximalpunktzahl. Dies ergibt die erzielte Punktzahl.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</si>
</sst>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quot; &quot;"/>
    <numFmt numFmtId="165" formatCode="0\ %"/>
    <numFmt numFmtId="166" formatCode="#,##0.00_ ;\-#,##0.00\ "/>
  </numFmts>
  <fonts count="30" x14ac:knownFonts="1">
    <font>
      <sz val="10"/>
      <name val="Arial"/>
    </font>
    <font>
      <sz val="11"/>
      <color theme="1"/>
      <name val="Arial"/>
      <family val="2"/>
    </font>
    <font>
      <sz val="10"/>
      <name val="Arial"/>
      <family val="2"/>
    </font>
    <font>
      <sz val="10"/>
      <name val="Arial"/>
      <family val="2"/>
    </font>
    <font>
      <sz val="11"/>
      <color indexed="8"/>
      <name val="Tahoma"/>
      <family val="2"/>
      <charset val="1"/>
    </font>
    <font>
      <b/>
      <sz val="11"/>
      <color theme="1"/>
      <name val="Arial"/>
      <family val="2"/>
    </font>
    <font>
      <sz val="11"/>
      <name val="Arial"/>
      <family val="2"/>
    </font>
    <font>
      <b/>
      <u/>
      <sz val="22"/>
      <name val="Arial"/>
      <family val="2"/>
    </font>
    <font>
      <b/>
      <sz val="22"/>
      <name val="Arial"/>
      <family val="2"/>
    </font>
    <font>
      <sz val="24"/>
      <name val="Arial"/>
      <family val="2"/>
    </font>
    <font>
      <sz val="26"/>
      <name val="Arial"/>
      <family val="2"/>
    </font>
    <font>
      <b/>
      <sz val="12"/>
      <name val="Arial"/>
      <family val="2"/>
    </font>
    <font>
      <b/>
      <u/>
      <sz val="18"/>
      <name val="Arial"/>
      <family val="2"/>
    </font>
    <font>
      <b/>
      <sz val="18"/>
      <name val="Arial"/>
      <family val="2"/>
    </font>
    <font>
      <b/>
      <sz val="16"/>
      <name val="Arial"/>
      <family val="2"/>
    </font>
    <font>
      <sz val="26"/>
      <color theme="1"/>
      <name val="Arial"/>
      <family val="2"/>
    </font>
    <font>
      <sz val="24"/>
      <color theme="1"/>
      <name val="Arial"/>
      <family val="2"/>
    </font>
    <font>
      <b/>
      <sz val="24"/>
      <color theme="1"/>
      <name val="Arial"/>
      <family val="2"/>
    </font>
    <font>
      <b/>
      <sz val="26"/>
      <color theme="1"/>
      <name val="Arial"/>
      <family val="2"/>
    </font>
    <font>
      <b/>
      <sz val="24"/>
      <name val="Arial"/>
      <family val="2"/>
    </font>
    <font>
      <b/>
      <sz val="20"/>
      <name val="Arial"/>
      <family val="2"/>
    </font>
    <font>
      <sz val="20"/>
      <color theme="1"/>
      <name val="Arial"/>
      <family val="2"/>
    </font>
    <font>
      <sz val="20"/>
      <name val="Arial"/>
      <family val="2"/>
    </font>
    <font>
      <b/>
      <sz val="20"/>
      <color rgb="FFFF0000"/>
      <name val="Arial"/>
      <family val="2"/>
    </font>
    <font>
      <b/>
      <u/>
      <sz val="24"/>
      <name val="Arial"/>
      <family val="2"/>
    </font>
    <font>
      <b/>
      <u/>
      <sz val="36"/>
      <name val="Arial"/>
      <family val="2"/>
    </font>
    <font>
      <b/>
      <sz val="22"/>
      <color theme="1"/>
      <name val="Arial"/>
      <family val="2"/>
    </font>
    <font>
      <b/>
      <sz val="28"/>
      <name val="Arial"/>
      <family val="2"/>
    </font>
    <font>
      <b/>
      <sz val="28"/>
      <color theme="1"/>
      <name val="Arial"/>
      <family val="2"/>
    </font>
    <font>
      <b/>
      <sz val="32"/>
      <name val="Arial"/>
      <family val="2"/>
    </font>
  </fonts>
  <fills count="6">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6" tint="0.59999389629810485"/>
        <bgColor indexed="64"/>
      </patternFill>
    </fill>
  </fills>
  <borders count="15">
    <border>
      <left/>
      <right/>
      <top/>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9">
    <xf numFmtId="0" fontId="0" fillId="0" borderId="0"/>
    <xf numFmtId="0" fontId="4" fillId="0" borderId="0"/>
    <xf numFmtId="0" fontId="3" fillId="0" borderId="0"/>
    <xf numFmtId="164" fontId="3" fillId="0" borderId="0">
      <alignment horizontal="left"/>
    </xf>
    <xf numFmtId="44" fontId="3" fillId="0" borderId="0" applyFont="0" applyFill="0" applyBorder="0" applyAlignment="0" applyProtection="0"/>
    <xf numFmtId="44" fontId="3"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cellStyleXfs>
  <cellXfs count="92">
    <xf numFmtId="0" fontId="0" fillId="0" borderId="0" xfId="0"/>
    <xf numFmtId="0" fontId="2" fillId="0" borderId="0" xfId="0" applyFont="1" applyAlignment="1" applyProtection="1">
      <alignment vertical="center"/>
    </xf>
    <xf numFmtId="0" fontId="9" fillId="0" borderId="0" xfId="0" applyFont="1" applyAlignment="1" applyProtection="1">
      <alignment vertical="center"/>
    </xf>
    <xf numFmtId="0" fontId="10" fillId="0" borderId="0" xfId="0" applyFont="1" applyAlignment="1" applyProtection="1">
      <alignment vertical="center"/>
    </xf>
    <xf numFmtId="0" fontId="11" fillId="2" borderId="1" xfId="0" applyFont="1" applyFill="1" applyBorder="1" applyAlignment="1" applyProtection="1">
      <alignment horizontal="left" vertical="center" wrapText="1" indent="1"/>
    </xf>
    <xf numFmtId="0" fontId="11" fillId="2" borderId="0" xfId="0" applyFont="1" applyFill="1" applyBorder="1" applyAlignment="1" applyProtection="1">
      <alignment horizontal="left" vertical="center" wrapText="1" indent="1"/>
    </xf>
    <xf numFmtId="0" fontId="11" fillId="2" borderId="1" xfId="0" applyFont="1" applyFill="1" applyBorder="1" applyAlignment="1" applyProtection="1">
      <alignment vertical="center" wrapText="1"/>
    </xf>
    <xf numFmtId="0" fontId="11" fillId="2" borderId="6" xfId="0" applyFont="1" applyFill="1" applyBorder="1" applyAlignment="1" applyProtection="1">
      <alignment vertical="center" wrapText="1"/>
    </xf>
    <xf numFmtId="0" fontId="11" fillId="2" borderId="0" xfId="0" applyFont="1" applyFill="1" applyBorder="1" applyAlignment="1" applyProtection="1">
      <alignment vertical="center" wrapText="1"/>
    </xf>
    <xf numFmtId="0" fontId="1" fillId="0" borderId="0" xfId="6" applyFont="1" applyProtection="1"/>
    <xf numFmtId="0" fontId="15" fillId="0" borderId="0" xfId="6" applyFont="1" applyProtection="1"/>
    <xf numFmtId="0" fontId="16" fillId="0" borderId="0" xfId="6" applyFont="1" applyProtection="1"/>
    <xf numFmtId="0" fontId="6" fillId="0" borderId="0" xfId="6" applyFont="1" applyAlignment="1" applyProtection="1">
      <alignment horizontal="left"/>
    </xf>
    <xf numFmtId="0" fontId="5" fillId="0" borderId="0" xfId="6" applyFont="1" applyProtection="1"/>
    <xf numFmtId="0" fontId="17" fillId="0" borderId="0" xfId="6" applyFont="1" applyProtection="1"/>
    <xf numFmtId="0" fontId="18" fillId="0" borderId="0" xfId="6" applyFont="1" applyProtection="1"/>
    <xf numFmtId="0" fontId="21" fillId="4" borderId="13" xfId="6" applyFont="1" applyFill="1" applyBorder="1" applyProtection="1"/>
    <xf numFmtId="0" fontId="13" fillId="4" borderId="7" xfId="0" applyFont="1" applyFill="1" applyBorder="1" applyAlignment="1" applyProtection="1">
      <alignment horizontal="left" vertical="center" wrapText="1" indent="1"/>
    </xf>
    <xf numFmtId="0" fontId="13" fillId="4" borderId="6" xfId="0" applyFont="1" applyFill="1" applyBorder="1" applyAlignment="1" applyProtection="1">
      <alignment horizontal="left" vertical="center" wrapText="1" indent="1"/>
    </xf>
    <xf numFmtId="3" fontId="20" fillId="4" borderId="6" xfId="0" applyNumberFormat="1" applyFont="1" applyFill="1" applyBorder="1" applyAlignment="1" applyProtection="1">
      <alignment vertical="center" wrapText="1"/>
    </xf>
    <xf numFmtId="0" fontId="20" fillId="4" borderId="6" xfId="0" applyFont="1" applyFill="1" applyBorder="1" applyAlignment="1" applyProtection="1">
      <alignment vertical="center" wrapText="1"/>
    </xf>
    <xf numFmtId="0" fontId="22" fillId="4" borderId="9" xfId="0" applyFont="1" applyFill="1" applyBorder="1" applyAlignment="1" applyProtection="1">
      <alignment vertical="center"/>
    </xf>
    <xf numFmtId="0" fontId="8" fillId="4" borderId="8" xfId="6" applyFont="1" applyFill="1" applyBorder="1" applyAlignment="1" applyProtection="1">
      <alignment horizontal="center" vertical="center" wrapText="1"/>
    </xf>
    <xf numFmtId="0" fontId="8" fillId="4" borderId="11" xfId="6" applyFont="1" applyFill="1" applyBorder="1" applyAlignment="1" applyProtection="1">
      <alignment horizontal="center" vertical="center" wrapText="1"/>
    </xf>
    <xf numFmtId="0" fontId="8" fillId="4" borderId="0" xfId="6" applyFont="1" applyFill="1" applyBorder="1" applyAlignment="1" applyProtection="1">
      <alignment horizontal="center" vertical="center" wrapText="1"/>
    </xf>
    <xf numFmtId="0" fontId="8" fillId="4" borderId="13" xfId="6" applyFont="1" applyFill="1" applyBorder="1" applyAlignment="1" applyProtection="1">
      <alignment horizontal="center" vertical="center" wrapText="1"/>
    </xf>
    <xf numFmtId="3" fontId="8" fillId="3" borderId="2" xfId="6" applyNumberFormat="1" applyFont="1" applyFill="1" applyBorder="1" applyAlignment="1" applyProtection="1">
      <alignment horizontal="center" vertical="center" wrapText="1"/>
    </xf>
    <xf numFmtId="4" fontId="8" fillId="3" borderId="2" xfId="6" applyNumberFormat="1" applyFont="1" applyFill="1" applyBorder="1" applyAlignment="1" applyProtection="1">
      <alignment horizontal="center" vertical="center" wrapText="1"/>
    </xf>
    <xf numFmtId="0" fontId="22" fillId="4" borderId="12" xfId="6" applyFont="1" applyFill="1" applyBorder="1" applyAlignment="1" applyProtection="1">
      <alignment horizontal="left"/>
    </xf>
    <xf numFmtId="4" fontId="26" fillId="0" borderId="3" xfId="7" applyNumberFormat="1" applyFont="1" applyFill="1" applyBorder="1" applyAlignment="1" applyProtection="1">
      <alignment horizontal="center" vertical="center"/>
      <protection locked="0"/>
    </xf>
    <xf numFmtId="4" fontId="26" fillId="4" borderId="2" xfId="7" applyNumberFormat="1" applyFont="1" applyFill="1" applyBorder="1" applyAlignment="1" applyProtection="1">
      <alignment horizontal="center" vertical="center"/>
    </xf>
    <xf numFmtId="4" fontId="28" fillId="3" borderId="5" xfId="7" applyNumberFormat="1" applyFont="1" applyFill="1" applyBorder="1" applyAlignment="1" applyProtection="1">
      <alignment horizontal="center" vertical="center"/>
    </xf>
    <xf numFmtId="3" fontId="8" fillId="4" borderId="0" xfId="6" applyNumberFormat="1" applyFont="1" applyFill="1" applyBorder="1" applyAlignment="1" applyProtection="1">
      <alignment horizontal="center" vertical="center" wrapText="1"/>
    </xf>
    <xf numFmtId="3" fontId="8" fillId="4" borderId="13" xfId="6" applyNumberFormat="1" applyFont="1" applyFill="1" applyBorder="1" applyAlignment="1" applyProtection="1">
      <alignment horizontal="center" vertical="center" wrapText="1"/>
    </xf>
    <xf numFmtId="0" fontId="2" fillId="4" borderId="3" xfId="0" applyFont="1" applyFill="1" applyBorder="1" applyAlignment="1" applyProtection="1">
      <alignment vertical="center"/>
    </xf>
    <xf numFmtId="0" fontId="9" fillId="4" borderId="4" xfId="0" applyFont="1" applyFill="1" applyBorder="1" applyAlignment="1" applyProtection="1">
      <alignment vertical="center"/>
    </xf>
    <xf numFmtId="0" fontId="26" fillId="4" borderId="14" xfId="6" applyFont="1" applyFill="1" applyBorder="1" applyAlignment="1" applyProtection="1">
      <alignment horizontal="center" vertical="center" wrapText="1"/>
    </xf>
    <xf numFmtId="0" fontId="26" fillId="4" borderId="14" xfId="6" applyFont="1" applyFill="1" applyBorder="1" applyAlignment="1" applyProtection="1">
      <alignment horizontal="center" vertical="center" wrapText="1"/>
    </xf>
    <xf numFmtId="4" fontId="26" fillId="3" borderId="3" xfId="7" applyNumberFormat="1" applyFont="1" applyFill="1" applyBorder="1" applyAlignment="1" applyProtection="1">
      <alignment horizontal="center" vertical="center"/>
    </xf>
    <xf numFmtId="0" fontId="26" fillId="3" borderId="14" xfId="6" applyFont="1" applyFill="1" applyBorder="1" applyAlignment="1" applyProtection="1">
      <alignment horizontal="center" vertical="center" wrapText="1"/>
    </xf>
    <xf numFmtId="0" fontId="8" fillId="3" borderId="14" xfId="6" applyFont="1" applyFill="1" applyBorder="1" applyAlignment="1" applyProtection="1">
      <alignment horizontal="center" vertical="center" wrapText="1"/>
    </xf>
    <xf numFmtId="0" fontId="26" fillId="3" borderId="14" xfId="6" applyFont="1" applyFill="1" applyBorder="1" applyAlignment="1" applyProtection="1">
      <alignment horizontal="center" vertical="center" wrapText="1"/>
    </xf>
    <xf numFmtId="3" fontId="20" fillId="4" borderId="8" xfId="0" applyNumberFormat="1" applyFont="1" applyFill="1" applyBorder="1" applyAlignment="1" applyProtection="1">
      <alignment vertical="center" wrapText="1"/>
    </xf>
    <xf numFmtId="0" fontId="8" fillId="4" borderId="14" xfId="6" applyFont="1" applyFill="1" applyBorder="1" applyAlignment="1" applyProtection="1">
      <alignment horizontal="center" vertical="center" wrapText="1"/>
    </xf>
    <xf numFmtId="3" fontId="20" fillId="4" borderId="0" xfId="0" applyNumberFormat="1" applyFont="1" applyFill="1" applyBorder="1" applyAlignment="1" applyProtection="1">
      <alignment vertical="center" wrapText="1"/>
    </xf>
    <xf numFmtId="3" fontId="8" fillId="4" borderId="12" xfId="6" applyNumberFormat="1" applyFont="1" applyFill="1" applyBorder="1" applyAlignment="1" applyProtection="1">
      <alignment horizontal="center" vertical="center" wrapText="1"/>
    </xf>
    <xf numFmtId="4" fontId="28" fillId="4" borderId="5" xfId="7" applyNumberFormat="1" applyFont="1" applyFill="1" applyBorder="1" applyAlignment="1" applyProtection="1">
      <alignment horizontal="center" vertical="center"/>
    </xf>
    <xf numFmtId="4" fontId="28" fillId="5" borderId="2" xfId="7" applyNumberFormat="1" applyFont="1" applyFill="1" applyBorder="1" applyAlignment="1" applyProtection="1">
      <alignment horizontal="center" vertical="center"/>
    </xf>
    <xf numFmtId="0" fontId="8" fillId="3" borderId="3" xfId="6" applyFont="1" applyFill="1" applyBorder="1" applyAlignment="1" applyProtection="1">
      <alignment horizontal="left" vertical="center" wrapText="1" indent="1"/>
    </xf>
    <xf numFmtId="0" fontId="8" fillId="3" borderId="1" xfId="6" applyFont="1" applyFill="1" applyBorder="1" applyAlignment="1" applyProtection="1">
      <alignment horizontal="left" vertical="center" wrapText="1" indent="1"/>
    </xf>
    <xf numFmtId="166" fontId="26" fillId="2" borderId="3" xfId="7" applyNumberFormat="1" applyFont="1" applyFill="1" applyBorder="1" applyAlignment="1" applyProtection="1">
      <alignment horizontal="center" vertical="center"/>
      <protection locked="0"/>
    </xf>
    <xf numFmtId="166" fontId="26" fillId="2" borderId="1" xfId="7" applyNumberFormat="1" applyFont="1" applyFill="1" applyBorder="1" applyAlignment="1" applyProtection="1">
      <alignment horizontal="center" vertical="center"/>
      <protection locked="0"/>
    </xf>
    <xf numFmtId="166" fontId="26" fillId="2" borderId="4" xfId="7" applyNumberFormat="1" applyFont="1" applyFill="1" applyBorder="1" applyAlignment="1" applyProtection="1">
      <alignment horizontal="center" vertical="center"/>
      <protection locked="0"/>
    </xf>
    <xf numFmtId="0" fontId="20" fillId="3" borderId="4" xfId="6" applyFont="1" applyFill="1" applyBorder="1" applyAlignment="1" applyProtection="1">
      <alignment horizontal="left" vertical="center" wrapText="1" indent="1"/>
    </xf>
    <xf numFmtId="0" fontId="8" fillId="3" borderId="4" xfId="6" applyFont="1" applyFill="1" applyBorder="1" applyAlignment="1" applyProtection="1">
      <alignment horizontal="left" vertical="center" wrapText="1" indent="1"/>
    </xf>
    <xf numFmtId="0" fontId="7" fillId="4" borderId="10" xfId="6" applyFont="1" applyFill="1" applyBorder="1" applyAlignment="1" applyProtection="1">
      <alignment horizontal="left" vertical="center" wrapText="1" indent="1"/>
    </xf>
    <xf numFmtId="0" fontId="14" fillId="4" borderId="11" xfId="6" applyFont="1" applyFill="1" applyBorder="1" applyAlignment="1" applyProtection="1">
      <alignment horizontal="left" vertical="center" wrapText="1" indent="1"/>
    </xf>
    <xf numFmtId="0" fontId="8" fillId="4" borderId="3" xfId="6" applyFont="1" applyFill="1" applyBorder="1" applyAlignment="1" applyProtection="1">
      <alignment horizontal="left" vertical="center" wrapText="1" indent="1"/>
    </xf>
    <xf numFmtId="0" fontId="8" fillId="4" borderId="1" xfId="6" applyFont="1" applyFill="1" applyBorder="1" applyAlignment="1" applyProtection="1">
      <alignment horizontal="left" vertical="center" wrapText="1" indent="1"/>
    </xf>
    <xf numFmtId="0" fontId="8" fillId="4" borderId="4" xfId="6" applyFont="1" applyFill="1" applyBorder="1" applyAlignment="1" applyProtection="1">
      <alignment horizontal="left" vertical="center" wrapText="1" indent="1"/>
    </xf>
    <xf numFmtId="0" fontId="8" fillId="4" borderId="10" xfId="6" applyFont="1" applyFill="1" applyBorder="1" applyAlignment="1" applyProtection="1">
      <alignment horizontal="left" vertical="center" wrapText="1" indent="1"/>
    </xf>
    <xf numFmtId="0" fontId="23" fillId="3" borderId="4" xfId="6" applyFont="1" applyFill="1" applyBorder="1" applyAlignment="1" applyProtection="1">
      <alignment horizontal="left" vertical="center" wrapText="1" indent="1"/>
    </xf>
    <xf numFmtId="0" fontId="27" fillId="3" borderId="3" xfId="6" applyFont="1" applyFill="1" applyBorder="1" applyAlignment="1" applyProtection="1">
      <alignment horizontal="left" vertical="center" indent="1"/>
    </xf>
    <xf numFmtId="0" fontId="27" fillId="3" borderId="1" xfId="6" applyFont="1" applyFill="1" applyBorder="1" applyAlignment="1" applyProtection="1">
      <alignment horizontal="left" vertical="center" indent="1"/>
    </xf>
    <xf numFmtId="0" fontId="27" fillId="3" borderId="3" xfId="6" applyFont="1" applyFill="1" applyBorder="1" applyAlignment="1" applyProtection="1">
      <alignment horizontal="left" vertical="center" wrapText="1" indent="1"/>
    </xf>
    <xf numFmtId="0" fontId="27" fillId="3" borderId="1" xfId="6" applyFont="1" applyFill="1" applyBorder="1" applyAlignment="1" applyProtection="1">
      <alignment horizontal="left" vertical="center" wrapText="1" indent="1"/>
    </xf>
    <xf numFmtId="0" fontId="27" fillId="5" borderId="3" xfId="6" applyFont="1" applyFill="1" applyBorder="1" applyAlignment="1" applyProtection="1">
      <alignment horizontal="left" vertical="center" wrapText="1" indent="1"/>
    </xf>
    <xf numFmtId="0" fontId="27" fillId="5" borderId="1" xfId="6" applyFont="1" applyFill="1" applyBorder="1" applyAlignment="1" applyProtection="1">
      <alignment horizontal="left" vertical="center" wrapText="1" indent="1"/>
    </xf>
    <xf numFmtId="0" fontId="29" fillId="4" borderId="3" xfId="6" applyFont="1" applyFill="1" applyBorder="1" applyAlignment="1" applyProtection="1">
      <alignment horizontal="left" vertical="center" wrapText="1" indent="1"/>
    </xf>
    <xf numFmtId="0" fontId="29" fillId="4" borderId="1" xfId="6" applyFont="1" applyFill="1" applyBorder="1" applyAlignment="1" applyProtection="1">
      <alignment horizontal="left" vertical="center" wrapText="1" indent="1"/>
    </xf>
    <xf numFmtId="0" fontId="29" fillId="4" borderId="4" xfId="6" applyFont="1" applyFill="1" applyBorder="1" applyAlignment="1" applyProtection="1">
      <alignment horizontal="left" vertical="center" wrapText="1" indent="1"/>
    </xf>
    <xf numFmtId="0" fontId="24" fillId="4" borderId="3" xfId="0" applyFont="1" applyFill="1" applyBorder="1" applyAlignment="1" applyProtection="1">
      <alignment horizontal="left" vertical="center" wrapText="1" indent="1"/>
    </xf>
    <xf numFmtId="0" fontId="24" fillId="4" borderId="1" xfId="0" applyFont="1" applyFill="1" applyBorder="1" applyAlignment="1" applyProtection="1">
      <alignment horizontal="left" vertical="center" wrapText="1" indent="1"/>
    </xf>
    <xf numFmtId="0" fontId="11" fillId="4" borderId="3" xfId="0" applyFont="1" applyFill="1" applyBorder="1" applyAlignment="1" applyProtection="1">
      <alignment horizontal="left" vertical="center" wrapText="1" indent="1"/>
    </xf>
    <xf numFmtId="0" fontId="11" fillId="4" borderId="1" xfId="0" applyFont="1" applyFill="1" applyBorder="1" applyAlignment="1" applyProtection="1">
      <alignment horizontal="left" vertical="center" wrapText="1" indent="1"/>
    </xf>
    <xf numFmtId="0" fontId="12" fillId="4" borderId="3" xfId="6" applyFont="1" applyFill="1" applyBorder="1" applyAlignment="1" applyProtection="1">
      <alignment horizontal="left" vertical="center" wrapText="1" indent="1"/>
    </xf>
    <xf numFmtId="0" fontId="12" fillId="4" borderId="1" xfId="6" applyFont="1" applyFill="1" applyBorder="1" applyAlignment="1" applyProtection="1">
      <alignment horizontal="left" vertical="center" wrapText="1" indent="1"/>
    </xf>
    <xf numFmtId="0" fontId="19" fillId="2" borderId="3" xfId="0"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vertical="center" wrapText="1"/>
      <protection locked="0"/>
    </xf>
    <xf numFmtId="0" fontId="19" fillId="2" borderId="4" xfId="0" applyFont="1" applyFill="1" applyBorder="1" applyAlignment="1" applyProtection="1">
      <alignment horizontal="center" vertical="center" wrapText="1"/>
      <protection locked="0"/>
    </xf>
    <xf numFmtId="165" fontId="19" fillId="2" borderId="3" xfId="0" applyNumberFormat="1" applyFont="1" applyFill="1" applyBorder="1" applyAlignment="1" applyProtection="1">
      <alignment horizontal="center" vertical="center" wrapText="1"/>
      <protection locked="0"/>
    </xf>
    <xf numFmtId="165" fontId="19" fillId="2" borderId="1" xfId="0" applyNumberFormat="1" applyFont="1" applyFill="1" applyBorder="1" applyAlignment="1" applyProtection="1">
      <alignment horizontal="center" vertical="center" wrapText="1"/>
      <protection locked="0"/>
    </xf>
    <xf numFmtId="165" fontId="19" fillId="2" borderId="4" xfId="0" applyNumberFormat="1" applyFont="1" applyFill="1" applyBorder="1" applyAlignment="1" applyProtection="1">
      <alignment horizontal="center" vertical="center" wrapText="1"/>
      <protection locked="0"/>
    </xf>
    <xf numFmtId="0" fontId="25" fillId="4" borderId="10" xfId="6" applyFont="1" applyFill="1" applyBorder="1" applyAlignment="1" applyProtection="1">
      <alignment horizontal="center" vertical="center" wrapText="1"/>
    </xf>
    <xf numFmtId="0" fontId="25" fillId="4" borderId="8" xfId="6" applyFont="1" applyFill="1" applyBorder="1" applyAlignment="1" applyProtection="1">
      <alignment horizontal="center" vertical="center" wrapText="1"/>
    </xf>
    <xf numFmtId="0" fontId="25" fillId="4" borderId="11" xfId="6" applyFont="1" applyFill="1" applyBorder="1" applyAlignment="1" applyProtection="1">
      <alignment horizontal="center" vertical="center" wrapText="1"/>
    </xf>
    <xf numFmtId="0" fontId="8" fillId="4" borderId="12" xfId="6" applyFont="1" applyFill="1" applyBorder="1" applyAlignment="1" applyProtection="1">
      <alignment horizontal="left" vertical="center" wrapText="1" indent="1"/>
    </xf>
    <xf numFmtId="0" fontId="8" fillId="4" borderId="0" xfId="6" applyFont="1" applyFill="1" applyBorder="1" applyAlignment="1" applyProtection="1">
      <alignment horizontal="left" vertical="center" wrapText="1" indent="1"/>
    </xf>
    <xf numFmtId="0" fontId="8" fillId="4" borderId="13" xfId="6" applyFont="1" applyFill="1" applyBorder="1" applyAlignment="1" applyProtection="1">
      <alignment horizontal="left" vertical="center" wrapText="1" indent="1"/>
    </xf>
    <xf numFmtId="0" fontId="8" fillId="4" borderId="3" xfId="6" applyFont="1" applyFill="1" applyBorder="1" applyAlignment="1" applyProtection="1">
      <alignment horizontal="center" vertical="center" wrapText="1"/>
    </xf>
    <xf numFmtId="0" fontId="8" fillId="4" borderId="1" xfId="6" applyFont="1" applyFill="1" applyBorder="1" applyAlignment="1" applyProtection="1">
      <alignment horizontal="center" vertical="center" wrapText="1"/>
    </xf>
    <xf numFmtId="0" fontId="8" fillId="4" borderId="4" xfId="6" applyFont="1" applyFill="1" applyBorder="1" applyAlignment="1" applyProtection="1">
      <alignment horizontal="center" vertical="center" wrapText="1"/>
    </xf>
  </cellXfs>
  <cellStyles count="9">
    <cellStyle name="Excel Built-in Normal" xfId="1" xr:uid="{00000000-0005-0000-0000-000000000000}"/>
    <cellStyle name="Prozent 2" xfId="8" xr:uid="{00000000-0005-0000-0000-000001000000}"/>
    <cellStyle name="Standard" xfId="0" builtinId="0"/>
    <cellStyle name="Standard 2" xfId="2" xr:uid="{00000000-0005-0000-0000-000003000000}"/>
    <cellStyle name="Standard 2 2" xfId="6" xr:uid="{00000000-0005-0000-0000-000004000000}"/>
    <cellStyle name="TextStyle_xlHAlignLeft_" xfId="3" xr:uid="{00000000-0005-0000-0000-000005000000}"/>
    <cellStyle name="Währung 2" xfId="4" xr:uid="{00000000-0005-0000-0000-000006000000}"/>
    <cellStyle name="Währung 2 2" xfId="7" xr:uid="{00000000-0005-0000-0000-000007000000}"/>
    <cellStyle name="Währung 3" xfId="5" xr:uid="{00000000-0005-0000-0000-000008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R28"/>
  <sheetViews>
    <sheetView tabSelected="1" topLeftCell="B2" zoomScale="40" zoomScaleNormal="40" zoomScaleSheetLayoutView="40" workbookViewId="0">
      <selection activeCell="E19" sqref="E19"/>
    </sheetView>
  </sheetViews>
  <sheetFormatPr baseColWidth="10" defaultColWidth="11.42578125" defaultRowHeight="20.25" customHeight="1" x14ac:dyDescent="0.45"/>
  <cols>
    <col min="1" max="2" width="11.42578125" style="9"/>
    <col min="3" max="3" width="30.7109375" style="12" customWidth="1"/>
    <col min="4" max="4" width="117.7109375" style="12" customWidth="1"/>
    <col min="5" max="9" width="51.7109375" style="12" customWidth="1"/>
    <col min="10" max="10" width="51.7109375" style="9" customWidth="1"/>
    <col min="11" max="11" width="13.28515625" style="9" customWidth="1"/>
    <col min="12" max="13" width="120.7109375" style="9" customWidth="1"/>
    <col min="14" max="14" width="120.7109375" style="11" customWidth="1"/>
    <col min="15" max="15" width="120.7109375" style="9" customWidth="1"/>
    <col min="16" max="16" width="120.7109375" style="10" customWidth="1"/>
    <col min="17" max="17" width="11.42578125" style="10"/>
    <col min="18" max="18" width="18.28515625" style="10" bestFit="1" customWidth="1"/>
    <col min="19" max="16384" width="11.42578125" style="9"/>
  </cols>
  <sheetData>
    <row r="1" spans="3:18" ht="39.75" customHeight="1" thickBot="1" x14ac:dyDescent="0.5"/>
    <row r="2" spans="3:18" s="1" customFormat="1" ht="174.95" customHeight="1" thickBot="1" x14ac:dyDescent="0.25">
      <c r="C2" s="71" t="s">
        <v>0</v>
      </c>
      <c r="D2" s="72"/>
      <c r="E2" s="77"/>
      <c r="F2" s="78"/>
      <c r="G2" s="78"/>
      <c r="H2" s="79"/>
      <c r="I2" s="34"/>
      <c r="J2" s="35"/>
      <c r="L2" s="3"/>
      <c r="M2" s="3"/>
      <c r="N2" s="3"/>
    </row>
    <row r="3" spans="3:18" s="1" customFormat="1" ht="20.100000000000001" customHeight="1" thickBot="1" x14ac:dyDescent="0.25">
      <c r="C3" s="4"/>
      <c r="D3" s="4"/>
      <c r="E3" s="5"/>
      <c r="F3" s="5"/>
      <c r="G3" s="5"/>
      <c r="H3" s="5"/>
      <c r="L3" s="2"/>
      <c r="N3" s="3"/>
      <c r="O3" s="3"/>
      <c r="P3" s="3"/>
    </row>
    <row r="4" spans="3:18" s="1" customFormat="1" ht="174.95" customHeight="1" thickBot="1" x14ac:dyDescent="0.25">
      <c r="C4" s="73" t="s">
        <v>10</v>
      </c>
      <c r="D4" s="74"/>
      <c r="E4" s="77"/>
      <c r="F4" s="78"/>
      <c r="G4" s="78"/>
      <c r="H4" s="79"/>
      <c r="I4" s="34"/>
      <c r="J4" s="35"/>
      <c r="L4" s="2"/>
      <c r="N4" s="3"/>
      <c r="O4" s="3"/>
      <c r="P4" s="3"/>
    </row>
    <row r="5" spans="3:18" s="1" customFormat="1" ht="20.100000000000001" customHeight="1" thickBot="1" x14ac:dyDescent="0.25">
      <c r="C5" s="4"/>
      <c r="D5" s="4"/>
      <c r="E5" s="7"/>
      <c r="F5" s="8"/>
      <c r="G5" s="8"/>
      <c r="H5" s="8"/>
      <c r="L5" s="2"/>
      <c r="N5" s="3"/>
      <c r="O5" s="3"/>
      <c r="P5" s="3"/>
    </row>
    <row r="6" spans="3:18" s="1" customFormat="1" ht="174.95" customHeight="1" thickBot="1" x14ac:dyDescent="0.25">
      <c r="C6" s="75" t="s">
        <v>11</v>
      </c>
      <c r="D6" s="76"/>
      <c r="E6" s="80">
        <v>0</v>
      </c>
      <c r="F6" s="81"/>
      <c r="G6" s="81"/>
      <c r="H6" s="82"/>
      <c r="I6" s="34"/>
      <c r="J6" s="35"/>
      <c r="L6" s="2"/>
      <c r="N6" s="3"/>
      <c r="O6" s="3"/>
      <c r="P6" s="3"/>
    </row>
    <row r="7" spans="3:18" s="1" customFormat="1" ht="20.100000000000001" customHeight="1" thickBot="1" x14ac:dyDescent="0.25">
      <c r="C7" s="4"/>
      <c r="D7" s="6"/>
      <c r="E7" s="7"/>
      <c r="F7" s="8"/>
      <c r="G7" s="8"/>
      <c r="H7" s="8"/>
      <c r="I7" s="8"/>
      <c r="N7" s="2"/>
      <c r="P7" s="3"/>
      <c r="Q7" s="3"/>
      <c r="R7" s="3"/>
    </row>
    <row r="8" spans="3:18" s="1" customFormat="1" ht="105" customHeight="1" x14ac:dyDescent="0.2">
      <c r="C8" s="83" t="s">
        <v>24</v>
      </c>
      <c r="D8" s="84"/>
      <c r="E8" s="84"/>
      <c r="F8" s="84"/>
      <c r="G8" s="84"/>
      <c r="H8" s="84"/>
      <c r="I8" s="84"/>
      <c r="J8" s="85"/>
      <c r="N8" s="2"/>
      <c r="P8" s="3"/>
      <c r="Q8" s="3"/>
      <c r="R8" s="3"/>
    </row>
    <row r="9" spans="3:18" ht="216.75" customHeight="1" thickBot="1" x14ac:dyDescent="0.25">
      <c r="C9" s="86" t="s">
        <v>1</v>
      </c>
      <c r="D9" s="87"/>
      <c r="E9" s="87"/>
      <c r="F9" s="87"/>
      <c r="G9" s="87"/>
      <c r="H9" s="87"/>
      <c r="I9" s="87"/>
      <c r="J9" s="88"/>
      <c r="N9" s="9"/>
      <c r="P9" s="9"/>
      <c r="Q9" s="9"/>
      <c r="R9" s="9"/>
    </row>
    <row r="10" spans="3:18" ht="174.95" customHeight="1" thickBot="1" x14ac:dyDescent="0.5">
      <c r="C10" s="60" t="s">
        <v>14</v>
      </c>
      <c r="D10" s="56"/>
      <c r="E10" s="37" t="s">
        <v>4</v>
      </c>
      <c r="F10" s="43" t="s">
        <v>7</v>
      </c>
      <c r="G10" s="22"/>
      <c r="H10" s="23"/>
      <c r="I10" s="41" t="s">
        <v>5</v>
      </c>
      <c r="J10" s="37" t="s">
        <v>6</v>
      </c>
      <c r="K10" s="2"/>
      <c r="L10" s="1"/>
      <c r="M10" s="1"/>
      <c r="N10" s="10"/>
      <c r="O10" s="10"/>
      <c r="Q10" s="9"/>
      <c r="R10" s="9"/>
    </row>
    <row r="11" spans="3:18" ht="174.95" customHeight="1" thickBot="1" x14ac:dyDescent="0.5">
      <c r="C11" s="48" t="s">
        <v>23</v>
      </c>
      <c r="D11" s="54"/>
      <c r="E11" s="29"/>
      <c r="F11" s="26">
        <v>1</v>
      </c>
      <c r="G11" s="32"/>
      <c r="H11" s="33"/>
      <c r="I11" s="27">
        <f>E11*F11</f>
        <v>0</v>
      </c>
      <c r="J11" s="30">
        <f>I11+(I11*$E$6)</f>
        <v>0</v>
      </c>
    </row>
    <row r="12" spans="3:18" s="1" customFormat="1" ht="39.75" customHeight="1" thickBot="1" x14ac:dyDescent="0.25">
      <c r="C12" s="17"/>
      <c r="D12" s="18"/>
      <c r="E12" s="19"/>
      <c r="F12" s="19"/>
      <c r="G12" s="19"/>
      <c r="H12" s="19"/>
      <c r="I12" s="20"/>
      <c r="J12" s="21"/>
      <c r="N12" s="2"/>
      <c r="P12" s="3"/>
      <c r="Q12" s="3"/>
      <c r="R12" s="3"/>
    </row>
    <row r="13" spans="3:18" ht="174.95" customHeight="1" thickBot="1" x14ac:dyDescent="0.5">
      <c r="C13" s="55" t="s">
        <v>22</v>
      </c>
      <c r="D13" s="56"/>
      <c r="E13" s="37" t="s">
        <v>26</v>
      </c>
      <c r="F13" s="37" t="s">
        <v>27</v>
      </c>
      <c r="G13" s="89" t="s">
        <v>30</v>
      </c>
      <c r="H13" s="90"/>
      <c r="I13" s="90"/>
      <c r="J13" s="91"/>
      <c r="K13" s="1"/>
      <c r="L13" s="1"/>
      <c r="M13" s="1"/>
      <c r="N13" s="2"/>
      <c r="O13" s="1"/>
    </row>
    <row r="14" spans="3:18" ht="174.95" customHeight="1" thickBot="1" x14ac:dyDescent="0.5">
      <c r="C14" s="48" t="s">
        <v>21</v>
      </c>
      <c r="D14" s="54"/>
      <c r="E14" s="29"/>
      <c r="F14" s="29"/>
      <c r="G14" s="40" t="s">
        <v>31</v>
      </c>
      <c r="H14" s="40" t="s">
        <v>32</v>
      </c>
      <c r="I14" s="39" t="s">
        <v>33</v>
      </c>
      <c r="J14" s="36" t="s">
        <v>34</v>
      </c>
    </row>
    <row r="15" spans="3:18" ht="174.95" customHeight="1" thickBot="1" x14ac:dyDescent="0.5">
      <c r="C15" s="48" t="s">
        <v>25</v>
      </c>
      <c r="D15" s="54"/>
      <c r="E15" s="26">
        <v>588</v>
      </c>
      <c r="F15" s="26">
        <v>720</v>
      </c>
      <c r="G15" s="26">
        <f>SUM(E15:F15)/2</f>
        <v>654</v>
      </c>
      <c r="H15" s="38">
        <f>SUM($E$14:$F$14)/2</f>
        <v>0</v>
      </c>
      <c r="I15" s="27">
        <f>H15*G15</f>
        <v>0</v>
      </c>
      <c r="J15" s="30">
        <f t="shared" ref="J15" si="0">I15+(I15*$E$6)</f>
        <v>0</v>
      </c>
    </row>
    <row r="16" spans="3:18" ht="174.95" customHeight="1" thickBot="1" x14ac:dyDescent="0.5">
      <c r="C16" s="48" t="s">
        <v>18</v>
      </c>
      <c r="D16" s="49"/>
      <c r="E16" s="50"/>
      <c r="F16" s="51"/>
      <c r="G16" s="51"/>
      <c r="H16" s="52"/>
      <c r="I16" s="28"/>
      <c r="J16" s="16"/>
    </row>
    <row r="17" spans="3:18" s="1" customFormat="1" ht="39.75" customHeight="1" thickBot="1" x14ac:dyDescent="0.25">
      <c r="C17" s="17"/>
      <c r="D17" s="18"/>
      <c r="E17" s="19"/>
      <c r="F17" s="19"/>
      <c r="G17" s="42"/>
      <c r="H17" s="42"/>
      <c r="I17" s="20"/>
      <c r="J17" s="21"/>
      <c r="N17" s="2"/>
      <c r="P17" s="3"/>
      <c r="Q17" s="3"/>
      <c r="R17" s="3"/>
    </row>
    <row r="18" spans="3:18" ht="174.95" customHeight="1" thickBot="1" x14ac:dyDescent="0.5">
      <c r="C18" s="55" t="s">
        <v>12</v>
      </c>
      <c r="D18" s="56"/>
      <c r="E18" s="37" t="s">
        <v>13</v>
      </c>
      <c r="F18" s="43" t="s">
        <v>8</v>
      </c>
      <c r="G18" s="24"/>
      <c r="H18" s="25"/>
      <c r="I18" s="41" t="s">
        <v>2</v>
      </c>
      <c r="J18" s="37" t="s">
        <v>3</v>
      </c>
      <c r="K18" s="1"/>
      <c r="L18" s="1"/>
      <c r="M18" s="1"/>
      <c r="N18" s="2"/>
      <c r="O18" s="1"/>
    </row>
    <row r="19" spans="3:18" ht="174.95" customHeight="1" thickBot="1" x14ac:dyDescent="0.5">
      <c r="C19" s="48" t="s">
        <v>19</v>
      </c>
      <c r="D19" s="53"/>
      <c r="E19" s="29"/>
      <c r="F19" s="26">
        <v>12</v>
      </c>
      <c r="G19" s="32"/>
      <c r="H19" s="33"/>
      <c r="I19" s="27">
        <f>E19*F19</f>
        <v>0</v>
      </c>
      <c r="J19" s="30">
        <f t="shared" ref="J19" si="1">I19+(I19*$E$6)</f>
        <v>0</v>
      </c>
    </row>
    <row r="20" spans="3:18" s="1" customFormat="1" ht="39.75" customHeight="1" thickBot="1" x14ac:dyDescent="0.25">
      <c r="C20" s="17"/>
      <c r="D20" s="18"/>
      <c r="E20" s="19"/>
      <c r="F20" s="19"/>
      <c r="G20" s="44"/>
      <c r="H20" s="44"/>
      <c r="I20" s="20"/>
      <c r="J20" s="21"/>
      <c r="N20" s="2"/>
      <c r="P20" s="3"/>
      <c r="Q20" s="3"/>
      <c r="R20" s="3"/>
    </row>
    <row r="21" spans="3:18" ht="174.95" customHeight="1" thickBot="1" x14ac:dyDescent="0.5">
      <c r="C21" s="60" t="s">
        <v>9</v>
      </c>
      <c r="D21" s="56"/>
      <c r="E21" s="37" t="s">
        <v>17</v>
      </c>
      <c r="F21" s="43" t="s">
        <v>15</v>
      </c>
      <c r="G21" s="24"/>
      <c r="H21" s="25"/>
      <c r="I21" s="41" t="s">
        <v>2</v>
      </c>
      <c r="J21" s="37" t="s">
        <v>3</v>
      </c>
      <c r="K21" s="1"/>
      <c r="L21" s="1"/>
      <c r="M21" s="1"/>
      <c r="N21" s="2"/>
      <c r="O21" s="1"/>
    </row>
    <row r="22" spans="3:18" ht="174.95" customHeight="1" thickBot="1" x14ac:dyDescent="0.5">
      <c r="C22" s="48" t="s">
        <v>20</v>
      </c>
      <c r="D22" s="61"/>
      <c r="E22" s="29"/>
      <c r="F22" s="26">
        <v>12</v>
      </c>
      <c r="G22" s="45"/>
      <c r="H22" s="33"/>
      <c r="I22" s="27">
        <f>E22*F22</f>
        <v>0</v>
      </c>
      <c r="J22" s="30">
        <f t="shared" ref="J22" si="2">I22+(I22*$E$6)</f>
        <v>0</v>
      </c>
    </row>
    <row r="23" spans="3:18" s="1" customFormat="1" ht="39.75" customHeight="1" thickBot="1" x14ac:dyDescent="0.25">
      <c r="C23" s="17"/>
      <c r="D23" s="18"/>
      <c r="E23" s="19"/>
      <c r="F23" s="19"/>
      <c r="G23" s="19"/>
      <c r="H23" s="19"/>
      <c r="I23" s="20"/>
      <c r="J23" s="21"/>
      <c r="N23" s="2"/>
      <c r="P23" s="3"/>
      <c r="Q23" s="3"/>
      <c r="R23" s="3"/>
    </row>
    <row r="24" spans="3:18" ht="174.95" customHeight="1" thickBot="1" x14ac:dyDescent="0.5">
      <c r="C24" s="68" t="s">
        <v>37</v>
      </c>
      <c r="D24" s="69"/>
      <c r="E24" s="69"/>
      <c r="F24" s="69"/>
      <c r="G24" s="69"/>
      <c r="H24" s="70"/>
      <c r="I24" s="41" t="s">
        <v>35</v>
      </c>
      <c r="J24" s="37" t="s">
        <v>36</v>
      </c>
      <c r="K24" s="2"/>
      <c r="L24" s="1"/>
      <c r="M24" s="1"/>
      <c r="N24" s="10"/>
      <c r="O24" s="10"/>
      <c r="Q24" s="9"/>
      <c r="R24" s="9"/>
    </row>
    <row r="25" spans="3:18" s="13" customFormat="1" ht="174.95" customHeight="1" thickBot="1" x14ac:dyDescent="0.55000000000000004">
      <c r="C25" s="62" t="s">
        <v>28</v>
      </c>
      <c r="D25" s="63"/>
      <c r="E25" s="63"/>
      <c r="F25" s="63"/>
      <c r="G25" s="63"/>
      <c r="H25" s="63"/>
      <c r="I25" s="31">
        <f>SUM(I22,I19,I15,I11)</f>
        <v>0</v>
      </c>
      <c r="J25" s="46">
        <f>SUM(J22,J19,J15,J11)</f>
        <v>0</v>
      </c>
      <c r="K25" s="9"/>
      <c r="L25" s="9"/>
      <c r="M25" s="9"/>
      <c r="N25" s="14"/>
      <c r="P25" s="15"/>
      <c r="Q25" s="15"/>
      <c r="R25" s="15"/>
    </row>
    <row r="26" spans="3:18" s="13" customFormat="1" ht="174.95" customHeight="1" thickBot="1" x14ac:dyDescent="0.55000000000000004">
      <c r="C26" s="64" t="s">
        <v>29</v>
      </c>
      <c r="D26" s="65"/>
      <c r="E26" s="65"/>
      <c r="F26" s="65"/>
      <c r="G26" s="65"/>
      <c r="H26" s="65"/>
      <c r="I26" s="31">
        <f>SUM(I22,I19,I15)*3</f>
        <v>0</v>
      </c>
      <c r="J26" s="46">
        <f>SUM(J22,J19,J15)*3</f>
        <v>0</v>
      </c>
      <c r="K26" s="9"/>
      <c r="L26" s="9"/>
      <c r="M26" s="9"/>
      <c r="N26" s="14"/>
      <c r="P26" s="15"/>
      <c r="Q26" s="15"/>
      <c r="R26" s="15"/>
    </row>
    <row r="27" spans="3:18" s="13" customFormat="1" ht="174.95" customHeight="1" thickBot="1" x14ac:dyDescent="0.55000000000000004">
      <c r="C27" s="66" t="s">
        <v>16</v>
      </c>
      <c r="D27" s="67"/>
      <c r="E27" s="67"/>
      <c r="F27" s="67"/>
      <c r="G27" s="67"/>
      <c r="H27" s="67"/>
      <c r="I27" s="31">
        <f>SUM(I25:I26)</f>
        <v>0</v>
      </c>
      <c r="J27" s="47">
        <f>SUM(J25:J26)</f>
        <v>0</v>
      </c>
      <c r="K27" s="9"/>
      <c r="L27" s="9"/>
      <c r="M27" s="9"/>
      <c r="N27" s="14"/>
      <c r="P27" s="15"/>
      <c r="Q27" s="15"/>
      <c r="R27" s="15"/>
    </row>
    <row r="28" spans="3:18" s="13" customFormat="1" ht="174.95" customHeight="1" thickBot="1" x14ac:dyDescent="0.55000000000000004">
      <c r="C28" s="57" t="s">
        <v>38</v>
      </c>
      <c r="D28" s="58"/>
      <c r="E28" s="58"/>
      <c r="F28" s="58"/>
      <c r="G28" s="58"/>
      <c r="H28" s="58"/>
      <c r="I28" s="58"/>
      <c r="J28" s="59"/>
      <c r="K28" s="9"/>
      <c r="L28" s="9"/>
      <c r="M28" s="9"/>
      <c r="N28" s="14"/>
      <c r="P28" s="15"/>
      <c r="Q28" s="15"/>
      <c r="R28" s="15"/>
    </row>
  </sheetData>
  <sheetProtection algorithmName="SHA-512" hashValue="d832eQO6o8ctP/PD4JvY7AUMZahR1CrIVkKcPb2IC+IJ1QyB6wHir3Kr9MkIdG3bwCeb+ZX05I9WolzbkRuqDg==" saltValue="EV5AqZabRY+1GZiTbnUGiA==" spinCount="100000" sheet="1" objects="1" scenarios="1" selectLockedCells="1"/>
  <mergeCells count="25">
    <mergeCell ref="C11:D11"/>
    <mergeCell ref="C8:J8"/>
    <mergeCell ref="C10:D10"/>
    <mergeCell ref="C9:J9"/>
    <mergeCell ref="C13:D13"/>
    <mergeCell ref="G13:J13"/>
    <mergeCell ref="C2:D2"/>
    <mergeCell ref="C4:D4"/>
    <mergeCell ref="C6:D6"/>
    <mergeCell ref="E4:H4"/>
    <mergeCell ref="E6:H6"/>
    <mergeCell ref="E2:H2"/>
    <mergeCell ref="C28:J28"/>
    <mergeCell ref="C21:D21"/>
    <mergeCell ref="C22:D22"/>
    <mergeCell ref="C25:H25"/>
    <mergeCell ref="C26:H26"/>
    <mergeCell ref="C27:H27"/>
    <mergeCell ref="C24:H24"/>
    <mergeCell ref="C16:D16"/>
    <mergeCell ref="E16:H16"/>
    <mergeCell ref="C19:D19"/>
    <mergeCell ref="C14:D14"/>
    <mergeCell ref="C18:D18"/>
    <mergeCell ref="C15:D15"/>
  </mergeCells>
  <pageMargins left="0.59055118110236227" right="0.59055118110236227" top="1.9685039370078741" bottom="0.98425196850393704" header="0.39370078740157483" footer="0.39370078740157483"/>
  <pageSetup paperSize="9" scale="17" orientation="portrait" r:id="rId1"/>
  <headerFooter scaleWithDoc="0">
    <oddHeader>&amp;L&amp;"Arial,Fett"&amp;14&amp;G
Anlage A - Preisabfrage zum Vergabeverfahren Nr. 2608</oddHeader>
    <oddFooter>&amp;R&amp;"Tahoma,Standard"Seite &amp;P von &amp;N</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Anlage A - 2608</vt:lpstr>
      <vt:lpstr>'Anlage A - 2608'!Druckbereich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2018-05-07T15:34:46Z</dcterms:created>
  <dcterms:modified xsi:type="dcterms:W3CDTF">2026-06-23T12:22:53Z</dcterms:modified>
</cp:coreProperties>
</file>