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codeName="DieseArbeitsmappe"/>
  <xr:revisionPtr revIDLastSave="0" documentId="8_{FC482F82-F45C-4170-B9AD-02D07EEFE433}" xr6:coauthVersionLast="47" xr6:coauthVersionMax="47" xr10:uidLastSave="{00000000-0000-0000-0000-000000000000}"/>
  <bookViews>
    <workbookView xWindow="1650" yWindow="1290" windowWidth="21390" windowHeight="11070" tabRatio="783" xr2:uid="{00000000-000D-0000-FFFF-FFFF00000000}"/>
  </bookViews>
  <sheets>
    <sheet name="Anlage A - 2607" sheetId="49" r:id="rId1"/>
  </sheets>
  <definedNames>
    <definedName name="_xlnm.Print_Area" localSheetId="0">'Anlage A - 2607'!$B$3:$P$105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62" i="49" l="1"/>
  <c r="M61" i="49"/>
  <c r="M60" i="49"/>
  <c r="M59" i="49"/>
  <c r="M58" i="49"/>
  <c r="M57" i="49"/>
  <c r="M56" i="49"/>
  <c r="M55" i="49"/>
  <c r="M54" i="49"/>
  <c r="M53" i="49"/>
  <c r="M52" i="49"/>
  <c r="M51" i="49"/>
  <c r="M50" i="49"/>
  <c r="O48" i="49"/>
  <c r="P48" i="49" s="1"/>
  <c r="M40" i="49"/>
  <c r="M39" i="49"/>
  <c r="M38" i="49"/>
  <c r="M37" i="49"/>
  <c r="M36" i="49"/>
  <c r="M35" i="49"/>
  <c r="O90" i="49" l="1"/>
  <c r="P90" i="49" s="1"/>
  <c r="O68" i="49"/>
  <c r="P68" i="49" s="1"/>
  <c r="O46" i="49"/>
  <c r="P46" i="49" s="1"/>
  <c r="O30" i="49"/>
  <c r="P30" i="49" s="1"/>
  <c r="O19" i="49"/>
  <c r="P19" i="49" s="1"/>
  <c r="O63" i="49"/>
  <c r="O41" i="49"/>
  <c r="O25" i="49" l="1"/>
  <c r="O32" i="49" l="1"/>
  <c r="P32" i="49" s="1"/>
  <c r="O33" i="49"/>
  <c r="P33" i="49" s="1"/>
  <c r="O70" i="49"/>
  <c r="P70" i="49" s="1"/>
  <c r="O94" i="49" l="1"/>
  <c r="O93" i="49"/>
  <c r="O92" i="49"/>
  <c r="O91" i="49"/>
  <c r="O95" i="49" l="1"/>
  <c r="O89" i="49"/>
  <c r="O85" i="49"/>
  <c r="O74" i="49"/>
  <c r="O75" i="49"/>
  <c r="O76" i="49"/>
  <c r="O77" i="49"/>
  <c r="O78" i="49"/>
  <c r="O79" i="49"/>
  <c r="O80" i="49"/>
  <c r="O81" i="49"/>
  <c r="O82" i="49"/>
  <c r="O83" i="49"/>
  <c r="O84" i="49"/>
  <c r="O73" i="49"/>
  <c r="O69" i="49"/>
  <c r="O71" i="49"/>
  <c r="O72" i="49"/>
  <c r="O67" i="49"/>
  <c r="O99" i="49" l="1"/>
  <c r="O100" i="49" s="1"/>
  <c r="O96" i="49"/>
  <c r="O86" i="49"/>
  <c r="O52" i="49"/>
  <c r="O53" i="49"/>
  <c r="O54" i="49"/>
  <c r="O55" i="49"/>
  <c r="O56" i="49"/>
  <c r="O57" i="49"/>
  <c r="O58" i="49"/>
  <c r="O59" i="49"/>
  <c r="O60" i="49"/>
  <c r="O61" i="49"/>
  <c r="O62" i="49"/>
  <c r="O51" i="49"/>
  <c r="O50" i="49"/>
  <c r="O49" i="49"/>
  <c r="O47" i="49"/>
  <c r="O45" i="49"/>
  <c r="O37" i="49"/>
  <c r="O38" i="49"/>
  <c r="O39" i="49"/>
  <c r="O40" i="49"/>
  <c r="O36" i="49"/>
  <c r="O31" i="49"/>
  <c r="O34" i="49"/>
  <c r="O35" i="49"/>
  <c r="O29" i="49"/>
  <c r="O21" i="49"/>
  <c r="O22" i="49"/>
  <c r="O23" i="49"/>
  <c r="O24" i="49"/>
  <c r="O20" i="49"/>
  <c r="O18" i="49"/>
  <c r="O42" i="49" l="1"/>
  <c r="O64" i="49"/>
  <c r="P83" i="49"/>
  <c r="O26" i="49"/>
  <c r="P20" i="49" l="1"/>
  <c r="P96" i="49" l="1"/>
  <c r="P95" i="49"/>
  <c r="P94" i="49"/>
  <c r="P93" i="49"/>
  <c r="P92" i="49"/>
  <c r="P91" i="49"/>
  <c r="O97" i="49"/>
  <c r="P85" i="49"/>
  <c r="P84" i="49"/>
  <c r="P82" i="49"/>
  <c r="P81" i="49"/>
  <c r="P80" i="49"/>
  <c r="P79" i="49"/>
  <c r="P78" i="49"/>
  <c r="P77" i="49"/>
  <c r="P76" i="49"/>
  <c r="P75" i="49"/>
  <c r="P74" i="49"/>
  <c r="P73" i="49"/>
  <c r="P72" i="49"/>
  <c r="P71" i="49"/>
  <c r="P69" i="49"/>
  <c r="P58" i="49"/>
  <c r="P56" i="49"/>
  <c r="P55" i="49"/>
  <c r="P54" i="49"/>
  <c r="P61" i="49"/>
  <c r="P63" i="49"/>
  <c r="P62" i="49"/>
  <c r="P60" i="49"/>
  <c r="P59" i="49"/>
  <c r="P57" i="49"/>
  <c r="P53" i="49"/>
  <c r="P52" i="49"/>
  <c r="P50" i="49"/>
  <c r="P49" i="49"/>
  <c r="P47" i="49"/>
  <c r="P45" i="49"/>
  <c r="P41" i="49"/>
  <c r="P40" i="49"/>
  <c r="P39" i="49"/>
  <c r="P38" i="49"/>
  <c r="P37" i="49"/>
  <c r="P36" i="49"/>
  <c r="P35" i="49"/>
  <c r="P34" i="49"/>
  <c r="P31" i="49"/>
  <c r="P25" i="49"/>
  <c r="P24" i="49"/>
  <c r="P23" i="49"/>
  <c r="P22" i="49"/>
  <c r="P21" i="49"/>
  <c r="P89" i="49" l="1"/>
  <c r="P97" i="49" s="1"/>
  <c r="P67" i="49"/>
  <c r="P86" i="49" s="1"/>
  <c r="P29" i="49"/>
  <c r="P42" i="49" s="1"/>
  <c r="P99" i="49"/>
  <c r="P100" i="49" s="1"/>
  <c r="P51" i="49"/>
  <c r="P64" i="49" s="1"/>
  <c r="O14" i="49"/>
  <c r="P18" i="49" l="1"/>
  <c r="P26" i="49" s="1"/>
  <c r="P14" i="49"/>
  <c r="P15" i="49" s="1"/>
  <c r="O15" i="49"/>
  <c r="O103" i="49" s="1"/>
  <c r="P103" i="49" l="1"/>
</calcChain>
</file>

<file path=xl/sharedStrings.xml><?xml version="1.0" encoding="utf-8"?>
<sst xmlns="http://schemas.openxmlformats.org/spreadsheetml/2006/main" count="294" uniqueCount="152">
  <si>
    <t>Name der oder des Wirtschaftsteilnehmenden:</t>
  </si>
  <si>
    <t>Anlage A - Preisabfrage</t>
  </si>
  <si>
    <t xml:space="preserve">Die Angebotspreise sind für alle in der Leistungsbeschreibung sowie in allen Anlagen angegebenen Kriterien und zur Erfüllung anfallenden Kosten, einschließlich sämtlicher eventuell anfallender Nebenkosten und Zuschläge, in € netto in die Preisabfrage einzutragen. Der dem Angebot zugrunde liegende USt-Prozentsatz ist in dem dafür vorgesehenen Feld in der Anlage A separat auszuweisen. </t>
  </si>
  <si>
    <t xml:space="preserve">Einzelpreis 
in EUR / netto </t>
  </si>
  <si>
    <t>Einheit</t>
  </si>
  <si>
    <t xml:space="preserve">Gesamtkosten 
in EUR/netto </t>
  </si>
  <si>
    <t>Gesamtkosten 
in EUR/brutto</t>
  </si>
  <si>
    <t>3.1</t>
  </si>
  <si>
    <t>3.2</t>
  </si>
  <si>
    <t>Gesamtkosten in EUR / netto</t>
  </si>
  <si>
    <t>Gesamtkosten in EUR / brutto</t>
  </si>
  <si>
    <t>3.3</t>
  </si>
  <si>
    <t>Position</t>
  </si>
  <si>
    <t>1</t>
  </si>
  <si>
    <t>Transition</t>
  </si>
  <si>
    <t>Beschreibung</t>
  </si>
  <si>
    <t>Geben Sie hier Ihre Kosten für die Durchführung der Transition inkl. Projekt- und Rolloutmanagement, Definition einer Hardwarekonfiguration, Implementierung und Konfiguration Software, Adminstratorschulungen und Erstellung eines Betriebshandbuch</t>
  </si>
  <si>
    <t>pauschal</t>
  </si>
  <si>
    <t>Menge</t>
  </si>
  <si>
    <t>Laufzeit</t>
  </si>
  <si>
    <t>2</t>
  </si>
  <si>
    <t>SFP s/w</t>
  </si>
  <si>
    <t>mtl.</t>
  </si>
  <si>
    <t>Leistungsklasse</t>
  </si>
  <si>
    <t>2.1</t>
  </si>
  <si>
    <t>2.2</t>
  </si>
  <si>
    <t>2.3</t>
  </si>
  <si>
    <t>2.4</t>
  </si>
  <si>
    <t>2.5</t>
  </si>
  <si>
    <t>2.6</t>
  </si>
  <si>
    <t>Mietpreis Unterschrank</t>
  </si>
  <si>
    <t>&lt;Optionales Feld für zusätzliche Verbrauchsmaterialien - Bitte benennen&gt;</t>
  </si>
  <si>
    <t>Einbau von Wartungskits</t>
  </si>
  <si>
    <t>Stck.</t>
  </si>
  <si>
    <t>3</t>
  </si>
  <si>
    <t>3.4</t>
  </si>
  <si>
    <t>3.5</t>
  </si>
  <si>
    <t>3.6</t>
  </si>
  <si>
    <t>3.7</t>
  </si>
  <si>
    <t>3.8</t>
  </si>
  <si>
    <t>3.9</t>
  </si>
  <si>
    <t>MFP mittel s/w</t>
  </si>
  <si>
    <t>Mietpreis Kartenleser</t>
  </si>
  <si>
    <t>Toner Schwarz bei einer Druckvolumen pro Gerät und Monat von 6.000 Seiten</t>
  </si>
  <si>
    <t>Fotoleiter Schwarz bei einer Druckvolumen pro Gerät und Monat von 6.000 Seiten</t>
  </si>
  <si>
    <t>Wartungskit bei einer Druckvolumen pro Gerät und Monat von 6.000 Seiten</t>
  </si>
  <si>
    <t>4</t>
  </si>
  <si>
    <t>4.1</t>
  </si>
  <si>
    <t>4.2</t>
  </si>
  <si>
    <t>4.3</t>
  </si>
  <si>
    <t>4.4</t>
  </si>
  <si>
    <t>4.5</t>
  </si>
  <si>
    <t>4.6</t>
  </si>
  <si>
    <t>4.7</t>
  </si>
  <si>
    <t>4.8</t>
  </si>
  <si>
    <t>4.9</t>
  </si>
  <si>
    <t>4.10</t>
  </si>
  <si>
    <t>4.11</t>
  </si>
  <si>
    <t>MFP mittel color</t>
  </si>
  <si>
    <t>Toner Schwarz bei einer Druckvolumen pro Gerät und Monat von 2.000 Seiten</t>
  </si>
  <si>
    <t>Toner Cyan bei einer Druckvolumen pro Gerät und Monat von 300 Seiten</t>
  </si>
  <si>
    <t>Toner Magenta bei einer Druckvolumen pro Gerät und Monat von 300 Seiten</t>
  </si>
  <si>
    <t>Toner Gelb bei einer Druckvolumen pro Gerät und Monat von 300 Seiten</t>
  </si>
  <si>
    <t>Resttonerbehälter bei einer Druckvolumen pro Gerät und Monat von 2.000 Seiten</t>
  </si>
  <si>
    <t>Wartungskit bei einer Druckvolumen pro Gerät und Monat von 2.000 Seiten</t>
  </si>
  <si>
    <t>4.12</t>
  </si>
  <si>
    <t>4.13</t>
  </si>
  <si>
    <t>4.14</t>
  </si>
  <si>
    <t>Fotoleiter Schwarz bei einer Druckvolumen pro Gerät und Monat von 2.000 Seiten</t>
  </si>
  <si>
    <t>Fotoleiter Cyan bei einer Druckvolumen pro Gerät und Monat von 300 Seiten</t>
  </si>
  <si>
    <t>Fotoleiter Magenta bei einer Druckvolumen pro Gerät und Monat von 300 Seiten</t>
  </si>
  <si>
    <t>Fotoleiter Gelb bei einer Druckvolumen pro Gerät und Monat von 300 Seiten</t>
  </si>
  <si>
    <t>4.15</t>
  </si>
  <si>
    <t>4.16</t>
  </si>
  <si>
    <t>5</t>
  </si>
  <si>
    <t>MFP A3 color</t>
  </si>
  <si>
    <t>5.1</t>
  </si>
  <si>
    <t>5.2</t>
  </si>
  <si>
    <t>5.3</t>
  </si>
  <si>
    <t>5.4</t>
  </si>
  <si>
    <t>5.5</t>
  </si>
  <si>
    <t>5.6</t>
  </si>
  <si>
    <t>5.7</t>
  </si>
  <si>
    <t>5.8</t>
  </si>
  <si>
    <t>5.9</t>
  </si>
  <si>
    <t>5.10</t>
  </si>
  <si>
    <t>5.11</t>
  </si>
  <si>
    <t>5.12</t>
  </si>
  <si>
    <t>5.13</t>
  </si>
  <si>
    <t>5.14</t>
  </si>
  <si>
    <t>5.15</t>
  </si>
  <si>
    <t>5.16</t>
  </si>
  <si>
    <t>Mietpreis Broschüren-Finisher</t>
  </si>
  <si>
    <t>Toner Schwarz bei einer Druckvolumen pro Gerät und Monat von 3.500 Seiten</t>
  </si>
  <si>
    <t>Toner Cyan bei einer Druckvolumen pro Gerät und Monat von 500 Seiten</t>
  </si>
  <si>
    <t>Toner Magenta bei einer Druckvolumen pro Gerät und Monat von 500 Seiten</t>
  </si>
  <si>
    <t>Toner Gelb bei einer Druckvolumen pro Gerät und Monat von 500 Seiten</t>
  </si>
  <si>
    <t>Fotoleiter Schwarz bei einer Druckvolumen pro Gerät und Monat von 3.500 Seiten</t>
  </si>
  <si>
    <t>Fotoleiter Cyan bei einer Druckvolumen pro Gerät und Monat von 500 Seiten</t>
  </si>
  <si>
    <t>Fotoleiter Magenta bei einer Druckvolumen pro Gerät und Monat von 500 Seiten</t>
  </si>
  <si>
    <t>Fotoleiter Gelb bei einer Druckvolumen pro Gerät und Monat von 500 Seiten</t>
  </si>
  <si>
    <t>Resttonerbehälter bei einer Druckvolumen pro Gerät und Monat von 3.500 Seiten</t>
  </si>
  <si>
    <t>Wartungskit bei einer Druckvolumen pro Gerät und Monat von 3.500 Seiten</t>
  </si>
  <si>
    <t>6</t>
  </si>
  <si>
    <t>6.1</t>
  </si>
  <si>
    <t>6.2</t>
  </si>
  <si>
    <t>6.3</t>
  </si>
  <si>
    <t>6.4</t>
  </si>
  <si>
    <t>Plotter</t>
  </si>
  <si>
    <t xml:space="preserve">Tinte Schwarz </t>
  </si>
  <si>
    <t>Tinte Cyan</t>
  </si>
  <si>
    <t>Tinte Magenta</t>
  </si>
  <si>
    <t>Tinte Gelb</t>
  </si>
  <si>
    <t>7</t>
  </si>
  <si>
    <t>Software</t>
  </si>
  <si>
    <t>Gesamtkosten Position 1</t>
  </si>
  <si>
    <t>Gesamtkosten Position 2</t>
  </si>
  <si>
    <t>Gesamtkosten Position 3</t>
  </si>
  <si>
    <t>Gesamtkosten Position 4</t>
  </si>
  <si>
    <t>Gesamtkosten Position 5</t>
  </si>
  <si>
    <t>Gesamtkosten Position 6</t>
  </si>
  <si>
    <t>Gesamtkosten Position 7</t>
  </si>
  <si>
    <t>Gewichtung der Kosten bei einer 4-jährigen Vertragslaufzeit 
(die Gesamtkosten in EUR/ brutto werden mit 50 % gewichtet - es sind maximal 5.000 Punkte zu erzielen)</t>
  </si>
  <si>
    <t>Fotoleiter Schwarz bei einem Druckvolumen pro Gerät und Monat von 750 Seiten</t>
  </si>
  <si>
    <t>Wartungskit bei einem Druckvolumen pro Gerät und Monat von 750 Seiten</t>
  </si>
  <si>
    <t xml:space="preserve">Toner Schwarz bei einem Druckvolumen pro Gerät und Monat von 750 Seiten </t>
  </si>
  <si>
    <t>kw/h pro Woche</t>
  </si>
  <si>
    <t>Typischer Stromverbrauch pro Woche (TEC)</t>
  </si>
  <si>
    <t>52 Wochen 
x 14 Geräte</t>
  </si>
  <si>
    <t>6.5</t>
  </si>
  <si>
    <t>6.6</t>
  </si>
  <si>
    <t>52 Wochen 
x 1 Gerät</t>
  </si>
  <si>
    <t>Softwaremietpreis inkl. Wartung und Support über die Laufzeit gemäß Punkt 2.4 der Leistungsbeschreibung</t>
  </si>
  <si>
    <t>Verbrauchsmenge bei angegebenem Volumen</t>
  </si>
  <si>
    <r>
      <rPr>
        <b/>
        <u/>
        <sz val="18"/>
        <rFont val="Arial"/>
        <family val="2"/>
      </rPr>
      <t xml:space="preserve">Zahlungskonditionen / Skonto:
</t>
    </r>
    <r>
      <rPr>
        <b/>
        <sz val="12"/>
        <rFont val="Arial"/>
        <family val="2"/>
      </rPr>
      <t xml:space="preserve">
</t>
    </r>
    <r>
      <rPr>
        <b/>
        <sz val="16"/>
        <rFont val="Arial"/>
        <family val="2"/>
      </rPr>
      <t xml:space="preserve">Geben Sie hier Ihre zusätzlichen Zahlungskonditionen (Skonto etc.) an. Es muss mindestens ein Zahlungszeitraum von 14 Tagen gewährt werden, ansonsten gilt das gesetzliche Zahlungsziel von 30 Tagen. </t>
    </r>
  </si>
  <si>
    <r>
      <t xml:space="preserve">Umsatzsteuer:
</t>
    </r>
    <r>
      <rPr>
        <b/>
        <sz val="16"/>
        <rFont val="Arial"/>
        <family val="2"/>
      </rPr>
      <t>Geben Sie hier die dem Angebot verbindlich zugrunde liegende Umsatzsteuer in % 
(Eingabe mit % Zeichen) an.</t>
    </r>
  </si>
  <si>
    <t>mtl..</t>
  </si>
  <si>
    <t>4 Jahre</t>
  </si>
  <si>
    <t>5.17</t>
  </si>
  <si>
    <t>52 Wochen 
x 52 Geräte</t>
  </si>
  <si>
    <t>3.10</t>
  </si>
  <si>
    <t>Mietpreis zusätzliche 2000 Blatt-Zuführung</t>
  </si>
  <si>
    <t>52 Wochen 
x 11 Geräte</t>
  </si>
  <si>
    <t>52 Wochen 
x 26 Geräte</t>
  </si>
  <si>
    <t>3.11</t>
  </si>
  <si>
    <t>Mietpreis zusätzliche 520 Blatt-Zuführung</t>
  </si>
  <si>
    <t>Mietpreis zusätzliche 2x 520 Blatt-Zuführung</t>
  </si>
  <si>
    <t xml:space="preserve">Bei den Mengenangaben handelt es sich um  Kalkulationswerte bei einer Betrachtung eines möglichen Vertragszeitraums von 4 Jahren. Eine Mengenzusage oder ein Anspruch auf einen bestimmten wert- oder mengenmäßigen Jahresumsatz oder eine verbindliche Hochrechnung auf die gesamte Vertragslaufzeit kann hieraus nicht abgeleitet werden. Beachten Sie dies für Ihre Kalkulation. Bei den Positionen, an denen sie die Mengen selber eintragen, möchte die Auftraggeberin mittels Hochrechnung in Erfahrung bringen, wie effizient die Drucksysteme arbeiten und wieviel z.B. Toner für die angegebene Druckmenge benötigt wird. Wird beispielsweise bei einem angenommenen Druckvolumen pro Gerät und Monat von 750 Seiten = 0,2 Tonereinheiten Schwarz benötigt, so tragen sie an der Stelle z.B. 0,2 ein. Dieses wird dann mit einer angenommenen Laufzeit von 48 Monaten, bzw. 4 Jahren multipliziert. Bei den Positionen 6.1 - 6.4 wird für den Preisvergleich angenommen, dass einmal jährlich die jeweilige Farbe erneuert werden muss. Bei Minderungen des Gesamtumfanges besteht kein Anspruch, geänderte Preise in Anwendung zu bringen. 
Der günstigste Bewertungspreis erhält die Maximalpunktzahl, die weiteren Bewertungspreise erhalten Punkte im Verhältnis zur Maximalpunktzahl. </t>
  </si>
  <si>
    <t>Gerätemietpreis inkl. Urheberrechtsabgabe,Vorkonfiguration, Lieferung, Inbetriebnahme, Tonererstbefüllung, Support, Instandsetzung und Abbau nach Mietende inkl. Datenlöschung</t>
  </si>
  <si>
    <t>Gerätemietpreis inkl. Urheberrechtsabgabe,Vorkonfiguration, Lieferung, Inbetriebnahme, Tonererstbefüllung und Abbau nach Mietende inkl. Datenlöschung</t>
  </si>
  <si>
    <t xml:space="preserve">Support, Hotline, Instandsetzung </t>
  </si>
  <si>
    <r>
      <t xml:space="preserve">Es sind die weißen Felder der Anlage vollständig zu befüllen. Änderungen oder Ergänzungen des Preisblattes sind unzulässig. Es müssen alle Preisabfragen vollständig und wie gefordert angeboten werden. Beachten Sie, dass Angebote mit unvollständigen bzw. nicht eindeutigen Preisangaben wie z.B. „keine Berechnung“, „kostenfrei“, „nach Absprache“ oder vergleichbar vom weiteren Verfahren </t>
    </r>
    <r>
      <rPr>
        <b/>
        <u/>
        <sz val="16"/>
        <rFont val="Arial"/>
        <family val="2"/>
      </rPr>
      <t xml:space="preserve">ausgeschlossen </t>
    </r>
    <r>
      <rPr>
        <b/>
        <sz val="16"/>
        <rFont val="Arial"/>
        <family val="2"/>
      </rPr>
      <t>werden können. Sämtliche hier angegebenen Preise werden bei Zuschlagserteilung Vertragsbestandteil. Bitte beachten Sie in diesem Zusammenhang auch die Ausfüllhinweise unter Punkt 3 der Anlage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</si>
</sst>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quot; &quot;"/>
    <numFmt numFmtId="165" formatCode="0\ %"/>
    <numFmt numFmtId="166" formatCode="#,##0.000"/>
    <numFmt numFmtId="167" formatCode="#,##0.0000"/>
  </numFmts>
  <fonts count="20" x14ac:knownFonts="1">
    <font>
      <sz val="10"/>
      <name val="Arial"/>
    </font>
    <font>
      <sz val="11"/>
      <color theme="1"/>
      <name val="Arial"/>
      <family val="2"/>
    </font>
    <font>
      <sz val="11"/>
      <color theme="1"/>
      <name val="Arial"/>
      <family val="2"/>
    </font>
    <font>
      <sz val="10"/>
      <name val="Arial"/>
      <family val="2"/>
    </font>
    <font>
      <sz val="10"/>
      <name val="Arial"/>
      <family val="2"/>
    </font>
    <font>
      <sz val="11"/>
      <color indexed="8"/>
      <name val="Tahoma"/>
      <family val="2"/>
      <charset val="1"/>
    </font>
    <font>
      <b/>
      <sz val="11"/>
      <color theme="1"/>
      <name val="Arial"/>
      <family val="2"/>
    </font>
    <font>
      <sz val="11"/>
      <name val="Arial"/>
      <family val="2"/>
    </font>
    <font>
      <b/>
      <u/>
      <sz val="18"/>
      <name val="Arial"/>
      <family val="2"/>
    </font>
    <font>
      <b/>
      <sz val="18"/>
      <name val="Arial"/>
      <family val="2"/>
    </font>
    <font>
      <b/>
      <sz val="14"/>
      <name val="Arial"/>
      <family val="2"/>
    </font>
    <font>
      <b/>
      <sz val="12"/>
      <name val="Arial"/>
      <family val="2"/>
    </font>
    <font>
      <b/>
      <u/>
      <sz val="22"/>
      <name val="Arial"/>
      <family val="2"/>
    </font>
    <font>
      <b/>
      <sz val="16"/>
      <name val="Arial"/>
      <family val="2"/>
    </font>
    <font>
      <b/>
      <sz val="16"/>
      <color theme="1"/>
      <name val="Arial"/>
      <family val="2"/>
    </font>
    <font>
      <b/>
      <sz val="18"/>
      <color theme="1"/>
      <name val="Arial"/>
      <family val="2"/>
    </font>
    <font>
      <sz val="22"/>
      <color theme="1"/>
      <name val="Arial"/>
      <family val="2"/>
    </font>
    <font>
      <sz val="48"/>
      <color theme="1"/>
      <name val="Arial"/>
      <family val="2"/>
    </font>
    <font>
      <sz val="8"/>
      <name val="Arial"/>
      <family val="2"/>
    </font>
    <font>
      <b/>
      <u/>
      <sz val="16"/>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rgb="FFDCE6F1"/>
        <bgColor indexed="64"/>
      </patternFill>
    </fill>
    <fill>
      <patternFill patternType="solid">
        <fgColor rgb="FF95B3D7"/>
        <bgColor indexed="64"/>
      </patternFill>
    </fill>
  </fills>
  <borders count="5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s>
  <cellStyleXfs count="9">
    <xf numFmtId="0" fontId="0" fillId="0" borderId="0"/>
    <xf numFmtId="0" fontId="5" fillId="0" borderId="0"/>
    <xf numFmtId="0" fontId="4" fillId="0" borderId="0"/>
    <xf numFmtId="164" fontId="4" fillId="0" borderId="0">
      <alignment horizontal="left"/>
    </xf>
    <xf numFmtId="44" fontId="4" fillId="0" borderId="0" applyFont="0" applyFill="0" applyBorder="0" applyAlignment="0" applyProtection="0"/>
    <xf numFmtId="44"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cellStyleXfs>
  <cellXfs count="154">
    <xf numFmtId="0" fontId="0" fillId="0" borderId="0" xfId="0"/>
    <xf numFmtId="0" fontId="7" fillId="0" borderId="0" xfId="6" applyFont="1" applyProtection="1"/>
    <xf numFmtId="0" fontId="7" fillId="0" borderId="0" xfId="6" applyFont="1" applyAlignment="1" applyProtection="1">
      <alignment horizontal="left"/>
    </xf>
    <xf numFmtId="0" fontId="10" fillId="0" borderId="0" xfId="6" applyFont="1" applyFill="1" applyBorder="1" applyAlignment="1" applyProtection="1">
      <alignment horizontal="left" vertical="center" wrapText="1" indent="1"/>
    </xf>
    <xf numFmtId="44" fontId="6" fillId="0" borderId="0" xfId="7" applyFont="1" applyFill="1" applyBorder="1" applyAlignment="1" applyProtection="1">
      <alignment vertical="center"/>
    </xf>
    <xf numFmtId="3" fontId="10" fillId="0" borderId="0" xfId="6" applyNumberFormat="1" applyFont="1" applyFill="1" applyBorder="1" applyAlignment="1" applyProtection="1">
      <alignment horizontal="center" vertical="center" wrapText="1"/>
    </xf>
    <xf numFmtId="44" fontId="6" fillId="0" borderId="0" xfId="7" applyFont="1" applyFill="1" applyBorder="1" applyAlignment="1" applyProtection="1">
      <alignment horizontal="right" vertical="center" indent="1"/>
    </xf>
    <xf numFmtId="0" fontId="7" fillId="0" borderId="0" xfId="6" applyFont="1" applyBorder="1" applyProtection="1"/>
    <xf numFmtId="0" fontId="9" fillId="0" borderId="26" xfId="6" applyFont="1" applyBorder="1" applyAlignment="1" applyProtection="1">
      <alignment vertical="center"/>
    </xf>
    <xf numFmtId="165" fontId="9" fillId="0" borderId="26" xfId="6" applyNumberFormat="1" applyFont="1" applyBorder="1" applyAlignment="1" applyProtection="1">
      <alignment vertical="center"/>
    </xf>
    <xf numFmtId="0" fontId="2" fillId="0" borderId="0" xfId="6" applyFont="1" applyProtection="1"/>
    <xf numFmtId="0" fontId="2" fillId="0" borderId="0" xfId="6" applyFont="1" applyBorder="1" applyProtection="1"/>
    <xf numFmtId="3" fontId="14" fillId="3" borderId="13" xfId="7" applyNumberFormat="1" applyFont="1" applyFill="1" applyBorder="1" applyAlignment="1" applyProtection="1">
      <alignment horizontal="center" vertical="center"/>
    </xf>
    <xf numFmtId="3" fontId="14" fillId="3" borderId="12" xfId="7" applyNumberFormat="1" applyFont="1" applyFill="1" applyBorder="1" applyAlignment="1" applyProtection="1">
      <alignment horizontal="center" vertical="center"/>
    </xf>
    <xf numFmtId="44" fontId="14" fillId="3" borderId="13" xfId="7" applyFont="1" applyFill="1" applyBorder="1" applyAlignment="1" applyProtection="1">
      <alignment horizontal="center" vertical="center"/>
    </xf>
    <xf numFmtId="44" fontId="14" fillId="3" borderId="24" xfId="7" applyFont="1" applyFill="1" applyBorder="1" applyAlignment="1" applyProtection="1">
      <alignment horizontal="center" vertical="center"/>
    </xf>
    <xf numFmtId="0" fontId="7" fillId="0" borderId="0" xfId="6" applyFont="1" applyFill="1" applyBorder="1" applyProtection="1"/>
    <xf numFmtId="49" fontId="13" fillId="0" borderId="10" xfId="6" applyNumberFormat="1" applyFont="1" applyFill="1" applyBorder="1" applyAlignment="1" applyProtection="1">
      <alignment vertical="center" wrapText="1"/>
    </xf>
    <xf numFmtId="0" fontId="13" fillId="0" borderId="0" xfId="6" applyFont="1" applyFill="1" applyBorder="1" applyAlignment="1" applyProtection="1">
      <alignment horizontal="left" vertical="center" wrapText="1" indent="1"/>
    </xf>
    <xf numFmtId="0" fontId="2" fillId="0" borderId="0" xfId="6" applyFont="1" applyFill="1" applyProtection="1"/>
    <xf numFmtId="3" fontId="14" fillId="3" borderId="15" xfId="7" applyNumberFormat="1" applyFont="1" applyFill="1" applyBorder="1" applyAlignment="1" applyProtection="1">
      <alignment horizontal="center" vertical="center"/>
    </xf>
    <xf numFmtId="3" fontId="14" fillId="3" borderId="22" xfId="7" applyNumberFormat="1" applyFont="1" applyFill="1" applyBorder="1" applyAlignment="1" applyProtection="1">
      <alignment horizontal="center" vertical="center"/>
    </xf>
    <xf numFmtId="44" fontId="14" fillId="3" borderId="15" xfId="7" applyFont="1" applyFill="1" applyBorder="1" applyAlignment="1" applyProtection="1">
      <alignment horizontal="center" vertical="center"/>
    </xf>
    <xf numFmtId="44" fontId="14" fillId="3" borderId="16" xfId="7" applyFont="1" applyFill="1" applyBorder="1" applyAlignment="1" applyProtection="1">
      <alignment horizontal="center" vertical="center"/>
    </xf>
    <xf numFmtId="49" fontId="13" fillId="3" borderId="23" xfId="6" applyNumberFormat="1" applyFont="1" applyFill="1" applyBorder="1" applyAlignment="1" applyProtection="1">
      <alignment horizontal="center" vertical="center" wrapText="1"/>
    </xf>
    <xf numFmtId="3" fontId="14" fillId="3" borderId="19" xfId="7" applyNumberFormat="1" applyFont="1" applyFill="1" applyBorder="1" applyAlignment="1" applyProtection="1">
      <alignment horizontal="center" vertical="center"/>
    </xf>
    <xf numFmtId="3" fontId="14" fillId="3" borderId="23" xfId="7" applyNumberFormat="1" applyFont="1" applyFill="1" applyBorder="1" applyAlignment="1" applyProtection="1">
      <alignment horizontal="center" vertical="center"/>
    </xf>
    <xf numFmtId="44" fontId="14" fillId="3" borderId="19" xfId="7" applyFont="1" applyFill="1" applyBorder="1" applyAlignment="1" applyProtection="1">
      <alignment horizontal="center" vertical="center"/>
    </xf>
    <xf numFmtId="44" fontId="14" fillId="3" borderId="20" xfId="7" applyFont="1" applyFill="1" applyBorder="1" applyAlignment="1" applyProtection="1">
      <alignment horizontal="center" vertical="center"/>
    </xf>
    <xf numFmtId="44" fontId="14" fillId="3" borderId="30" xfId="7" applyFont="1" applyFill="1" applyBorder="1" applyAlignment="1" applyProtection="1">
      <alignment horizontal="center" vertical="center"/>
    </xf>
    <xf numFmtId="44" fontId="14" fillId="3" borderId="31" xfId="7" applyFont="1" applyFill="1" applyBorder="1" applyAlignment="1" applyProtection="1">
      <alignment horizontal="center" vertical="center"/>
    </xf>
    <xf numFmtId="3" fontId="14" fillId="5" borderId="19" xfId="7" applyNumberFormat="1" applyFont="1" applyFill="1" applyBorder="1" applyAlignment="1" applyProtection="1">
      <alignment horizontal="center" vertical="center"/>
    </xf>
    <xf numFmtId="3" fontId="14" fillId="5" borderId="23" xfId="7" applyNumberFormat="1" applyFont="1" applyFill="1" applyBorder="1" applyAlignment="1" applyProtection="1">
      <alignment horizontal="center" vertical="center"/>
    </xf>
    <xf numFmtId="49" fontId="13" fillId="3" borderId="13" xfId="6" applyNumberFormat="1" applyFont="1" applyFill="1" applyBorder="1" applyAlignment="1" applyProtection="1">
      <alignment horizontal="center" vertical="center" wrapText="1"/>
    </xf>
    <xf numFmtId="49" fontId="13" fillId="0" borderId="28" xfId="6" applyNumberFormat="1" applyFont="1" applyFill="1" applyBorder="1" applyAlignment="1" applyProtection="1">
      <alignment vertical="center" wrapText="1"/>
    </xf>
    <xf numFmtId="0" fontId="7" fillId="0" borderId="0" xfId="6" applyFont="1" applyFill="1" applyProtection="1"/>
    <xf numFmtId="0" fontId="9" fillId="3" borderId="2" xfId="6" applyFont="1" applyFill="1" applyBorder="1" applyAlignment="1" applyProtection="1">
      <alignment horizontal="center" vertical="center" wrapText="1"/>
    </xf>
    <xf numFmtId="0" fontId="9" fillId="3" borderId="24" xfId="6" applyFont="1" applyFill="1" applyBorder="1" applyAlignment="1" applyProtection="1">
      <alignment horizontal="center" vertical="center" wrapText="1"/>
    </xf>
    <xf numFmtId="44" fontId="16" fillId="0" borderId="0" xfId="6" applyNumberFormat="1" applyFont="1" applyProtection="1"/>
    <xf numFmtId="0" fontId="17" fillId="0" borderId="0" xfId="6" applyFont="1" applyProtection="1"/>
    <xf numFmtId="44" fontId="15" fillId="3" borderId="2" xfId="6" applyNumberFormat="1" applyFont="1" applyFill="1" applyBorder="1" applyAlignment="1" applyProtection="1">
      <alignment horizontal="center" vertical="center"/>
    </xf>
    <xf numFmtId="0" fontId="6" fillId="0" borderId="0" xfId="6" applyFont="1" applyProtection="1"/>
    <xf numFmtId="49" fontId="13" fillId="3" borderId="25" xfId="6" applyNumberFormat="1" applyFont="1" applyFill="1" applyBorder="1" applyAlignment="1" applyProtection="1">
      <alignment horizontal="center" vertical="center" wrapText="1"/>
    </xf>
    <xf numFmtId="3" fontId="14" fillId="3" borderId="17" xfId="7" applyNumberFormat="1" applyFont="1" applyFill="1" applyBorder="1" applyAlignment="1" applyProtection="1">
      <alignment horizontal="center" vertical="center"/>
    </xf>
    <xf numFmtId="3" fontId="14" fillId="3" borderId="25" xfId="7" applyNumberFormat="1" applyFont="1" applyFill="1" applyBorder="1" applyAlignment="1" applyProtection="1">
      <alignment horizontal="center" vertical="center"/>
    </xf>
    <xf numFmtId="44" fontId="14" fillId="3" borderId="17" xfId="7" applyFont="1" applyFill="1" applyBorder="1" applyAlignment="1" applyProtection="1">
      <alignment horizontal="center" vertical="center"/>
    </xf>
    <xf numFmtId="44" fontId="14" fillId="3" borderId="21" xfId="7" applyFont="1" applyFill="1" applyBorder="1" applyAlignment="1" applyProtection="1">
      <alignment horizontal="center" vertical="center"/>
    </xf>
    <xf numFmtId="3" fontId="14" fillId="5" borderId="30" xfId="7" applyNumberFormat="1" applyFont="1" applyFill="1" applyBorder="1" applyAlignment="1" applyProtection="1">
      <alignment horizontal="center" vertical="center"/>
    </xf>
    <xf numFmtId="3" fontId="14" fillId="5" borderId="30" xfId="7" applyNumberFormat="1" applyFont="1" applyFill="1" applyBorder="1" applyAlignment="1" applyProtection="1">
      <alignment horizontal="center" vertical="center" wrapText="1"/>
    </xf>
    <xf numFmtId="3" fontId="14" fillId="5" borderId="29" xfId="7" applyNumberFormat="1" applyFont="1" applyFill="1" applyBorder="1" applyAlignment="1" applyProtection="1">
      <alignment horizontal="center" vertical="center"/>
    </xf>
    <xf numFmtId="44" fontId="14" fillId="3" borderId="12" xfId="6" applyNumberFormat="1" applyFont="1" applyFill="1" applyBorder="1" applyAlignment="1" applyProtection="1">
      <alignment horizontal="center" vertical="center"/>
    </xf>
    <xf numFmtId="44" fontId="14" fillId="5" borderId="15" xfId="7" applyFont="1" applyFill="1" applyBorder="1" applyAlignment="1" applyProtection="1">
      <alignment horizontal="center" vertical="center"/>
    </xf>
    <xf numFmtId="0" fontId="10" fillId="0" borderId="6" xfId="6" applyFont="1" applyFill="1" applyBorder="1" applyAlignment="1" applyProtection="1">
      <alignment horizontal="left" vertical="center" wrapText="1" indent="1"/>
    </xf>
    <xf numFmtId="0" fontId="2" fillId="0" borderId="6" xfId="6" applyFont="1" applyBorder="1" applyProtection="1"/>
    <xf numFmtId="0" fontId="13" fillId="3" borderId="42" xfId="6" applyFont="1" applyFill="1" applyBorder="1" applyAlignment="1" applyProtection="1">
      <alignment horizontal="center" vertical="center" wrapText="1"/>
    </xf>
    <xf numFmtId="0" fontId="14" fillId="3" borderId="13" xfId="6" applyFont="1" applyFill="1" applyBorder="1" applyAlignment="1" applyProtection="1">
      <alignment horizontal="center" vertical="center" wrapText="1"/>
    </xf>
    <xf numFmtId="0" fontId="14" fillId="3" borderId="12" xfId="6" applyFont="1" applyFill="1" applyBorder="1" applyAlignment="1" applyProtection="1">
      <alignment horizontal="center" vertical="center" wrapText="1"/>
    </xf>
    <xf numFmtId="0" fontId="14" fillId="3" borderId="24" xfId="6" applyFont="1" applyFill="1" applyBorder="1" applyAlignment="1" applyProtection="1">
      <alignment horizontal="center" vertical="center" wrapText="1"/>
    </xf>
    <xf numFmtId="44" fontId="14" fillId="3" borderId="43" xfId="7" applyFont="1" applyFill="1" applyBorder="1" applyAlignment="1" applyProtection="1">
      <alignment horizontal="center" vertical="center"/>
    </xf>
    <xf numFmtId="44" fontId="14" fillId="3" borderId="44" xfId="7" applyFont="1" applyFill="1" applyBorder="1" applyAlignment="1" applyProtection="1">
      <alignment horizontal="center" vertical="center"/>
    </xf>
    <xf numFmtId="44" fontId="14" fillId="3" borderId="3" xfId="6" applyNumberFormat="1" applyFont="1" applyFill="1" applyBorder="1" applyAlignment="1" applyProtection="1">
      <alignment horizontal="center" vertical="center"/>
    </xf>
    <xf numFmtId="3" fontId="14" fillId="3" borderId="45" xfId="7" applyNumberFormat="1" applyFont="1" applyFill="1" applyBorder="1" applyAlignment="1" applyProtection="1">
      <alignment horizontal="center" vertical="center"/>
    </xf>
    <xf numFmtId="44" fontId="14" fillId="3" borderId="46" xfId="7" applyFont="1" applyFill="1" applyBorder="1" applyAlignment="1" applyProtection="1">
      <alignment horizontal="center" vertical="center"/>
    </xf>
    <xf numFmtId="167" fontId="14" fillId="0" borderId="19" xfId="7" applyNumberFormat="1" applyFont="1" applyFill="1" applyBorder="1" applyAlignment="1" applyProtection="1">
      <alignment horizontal="center" vertical="center"/>
      <protection locked="0"/>
    </xf>
    <xf numFmtId="166" fontId="14" fillId="0" borderId="19" xfId="7" applyNumberFormat="1" applyFont="1" applyFill="1" applyBorder="1" applyAlignment="1" applyProtection="1">
      <alignment horizontal="center" vertical="center"/>
      <protection locked="0"/>
    </xf>
    <xf numFmtId="3" fontId="14" fillId="3" borderId="46" xfId="7" applyNumberFormat="1" applyFont="1" applyFill="1" applyBorder="1" applyAlignment="1" applyProtection="1">
      <alignment horizontal="center" vertical="center"/>
    </xf>
    <xf numFmtId="3" fontId="14" fillId="5" borderId="46" xfId="7" applyNumberFormat="1" applyFont="1" applyFill="1" applyBorder="1" applyAlignment="1" applyProtection="1">
      <alignment horizontal="center" vertical="center"/>
    </xf>
    <xf numFmtId="49" fontId="13" fillId="3" borderId="39" xfId="6" applyNumberFormat="1" applyFont="1" applyFill="1" applyBorder="1" applyAlignment="1" applyProtection="1">
      <alignment horizontal="center" vertical="center" wrapText="1"/>
    </xf>
    <xf numFmtId="44" fontId="14" fillId="5" borderId="46" xfId="7" applyFont="1" applyFill="1" applyBorder="1" applyAlignment="1" applyProtection="1">
      <alignment horizontal="center" vertical="center"/>
    </xf>
    <xf numFmtId="0" fontId="14" fillId="5" borderId="13" xfId="6" applyFont="1" applyFill="1" applyBorder="1" applyAlignment="1" applyProtection="1">
      <alignment horizontal="center" vertical="center" wrapText="1"/>
    </xf>
    <xf numFmtId="0" fontId="13" fillId="0" borderId="0" xfId="6" applyFont="1" applyFill="1" applyBorder="1" applyAlignment="1" applyProtection="1">
      <alignment horizontal="center" vertical="center"/>
    </xf>
    <xf numFmtId="0" fontId="13" fillId="3" borderId="12" xfId="6" applyFont="1" applyFill="1" applyBorder="1" applyAlignment="1" applyProtection="1">
      <alignment horizontal="center" vertical="center" wrapText="1"/>
    </xf>
    <xf numFmtId="167" fontId="14" fillId="0" borderId="19" xfId="7" applyNumberFormat="1" applyFont="1" applyFill="1" applyBorder="1" applyAlignment="1" applyProtection="1">
      <alignment horizontal="center" vertical="center"/>
    </xf>
    <xf numFmtId="0" fontId="13" fillId="4" borderId="48" xfId="6" applyFont="1" applyFill="1" applyBorder="1" applyAlignment="1" applyProtection="1">
      <alignment horizontal="left" vertical="center" wrapText="1" indent="1"/>
    </xf>
    <xf numFmtId="0" fontId="13" fillId="4" borderId="49" xfId="6" applyFont="1" applyFill="1" applyBorder="1" applyAlignment="1" applyProtection="1">
      <alignment horizontal="left" vertical="center" wrapText="1" indent="1"/>
    </xf>
    <xf numFmtId="0" fontId="13" fillId="4" borderId="45" xfId="6" applyFont="1" applyFill="1" applyBorder="1" applyAlignment="1" applyProtection="1">
      <alignment horizontal="left" vertical="center" wrapText="1" indent="1"/>
    </xf>
    <xf numFmtId="44" fontId="14" fillId="0" borderId="46" xfId="7" applyFont="1" applyFill="1" applyBorder="1" applyAlignment="1" applyProtection="1">
      <alignment horizontal="center" vertical="center"/>
      <protection locked="0"/>
    </xf>
    <xf numFmtId="49" fontId="13" fillId="3" borderId="17" xfId="6" applyNumberFormat="1" applyFont="1" applyFill="1" applyBorder="1" applyAlignment="1" applyProtection="1">
      <alignment horizontal="center" vertical="center" wrapText="1"/>
    </xf>
    <xf numFmtId="49" fontId="13" fillId="3" borderId="46" xfId="6" applyNumberFormat="1" applyFont="1" applyFill="1" applyBorder="1" applyAlignment="1" applyProtection="1">
      <alignment horizontal="center" vertical="center" wrapText="1"/>
    </xf>
    <xf numFmtId="0" fontId="13" fillId="4" borderId="19" xfId="6" applyFont="1" applyFill="1" applyBorder="1" applyAlignment="1" applyProtection="1">
      <alignment horizontal="left" vertical="center" wrapText="1" indent="1"/>
    </xf>
    <xf numFmtId="44" fontId="14" fillId="0" borderId="19" xfId="7" applyFont="1" applyFill="1" applyBorder="1" applyAlignment="1" applyProtection="1">
      <alignment horizontal="center" vertical="center"/>
      <protection locked="0"/>
    </xf>
    <xf numFmtId="0" fontId="13" fillId="4" borderId="36" xfId="6" applyFont="1" applyFill="1" applyBorder="1" applyAlignment="1" applyProtection="1">
      <alignment horizontal="left" vertical="center" wrapText="1" indent="1"/>
    </xf>
    <xf numFmtId="0" fontId="13" fillId="4" borderId="37" xfId="6" applyFont="1" applyFill="1" applyBorder="1" applyAlignment="1" applyProtection="1">
      <alignment horizontal="left" vertical="center" wrapText="1" indent="1"/>
    </xf>
    <xf numFmtId="0" fontId="13" fillId="4" borderId="22" xfId="6" applyFont="1" applyFill="1" applyBorder="1" applyAlignment="1" applyProtection="1">
      <alignment horizontal="left" vertical="center" wrapText="1" indent="1"/>
    </xf>
    <xf numFmtId="0" fontId="15" fillId="5" borderId="2" xfId="6" applyFont="1" applyFill="1" applyBorder="1" applyAlignment="1" applyProtection="1">
      <alignment horizontal="left" vertical="center" wrapText="1" indent="1"/>
    </xf>
    <xf numFmtId="0" fontId="15" fillId="5" borderId="1" xfId="6" applyFont="1" applyFill="1" applyBorder="1" applyAlignment="1" applyProtection="1">
      <alignment horizontal="left" vertical="center" wrapText="1" indent="1"/>
    </xf>
    <xf numFmtId="0" fontId="15" fillId="5" borderId="3" xfId="6" applyFont="1" applyFill="1" applyBorder="1" applyAlignment="1" applyProtection="1">
      <alignment horizontal="left" vertical="center" wrapText="1" indent="1"/>
    </xf>
    <xf numFmtId="0" fontId="12" fillId="3" borderId="8" xfId="6" applyFont="1" applyFill="1" applyBorder="1" applyAlignment="1" applyProtection="1">
      <alignment horizontal="center" vertical="center" wrapText="1"/>
    </xf>
    <xf numFmtId="0" fontId="12" fillId="3" borderId="6" xfId="6" applyFont="1" applyFill="1" applyBorder="1" applyAlignment="1" applyProtection="1">
      <alignment horizontal="center" vertical="center" wrapText="1"/>
    </xf>
    <xf numFmtId="0" fontId="12" fillId="3" borderId="9" xfId="6" applyFont="1" applyFill="1" applyBorder="1" applyAlignment="1" applyProtection="1">
      <alignment horizontal="center" vertical="center" wrapText="1"/>
    </xf>
    <xf numFmtId="0" fontId="13" fillId="5" borderId="10" xfId="6" applyFont="1" applyFill="1" applyBorder="1" applyAlignment="1" applyProtection="1">
      <alignment horizontal="center" vertical="center" wrapText="1"/>
    </xf>
    <xf numFmtId="0" fontId="13" fillId="5" borderId="0" xfId="6" applyFont="1" applyFill="1" applyBorder="1" applyAlignment="1" applyProtection="1">
      <alignment horizontal="center" vertical="center" wrapText="1"/>
    </xf>
    <xf numFmtId="0" fontId="13" fillId="5" borderId="11" xfId="6" applyFont="1" applyFill="1" applyBorder="1" applyAlignment="1" applyProtection="1">
      <alignment horizontal="center" vertical="center" wrapText="1"/>
    </xf>
    <xf numFmtId="49" fontId="13" fillId="3" borderId="14" xfId="6" applyNumberFormat="1" applyFont="1" applyFill="1" applyBorder="1" applyAlignment="1" applyProtection="1">
      <alignment horizontal="center" vertical="center" wrapText="1"/>
    </xf>
    <xf numFmtId="49" fontId="13" fillId="3" borderId="18" xfId="6" applyNumberFormat="1" applyFont="1" applyFill="1" applyBorder="1" applyAlignment="1" applyProtection="1">
      <alignment horizontal="center" vertical="center" wrapText="1"/>
    </xf>
    <xf numFmtId="49" fontId="13" fillId="3" borderId="27" xfId="6" applyNumberFormat="1" applyFont="1" applyFill="1" applyBorder="1" applyAlignment="1" applyProtection="1">
      <alignment horizontal="center" vertical="center" wrapText="1"/>
    </xf>
    <xf numFmtId="0" fontId="15" fillId="5" borderId="35" xfId="6" applyFont="1" applyFill="1" applyBorder="1" applyAlignment="1" applyProtection="1">
      <alignment vertical="center" wrapText="1"/>
    </xf>
    <xf numFmtId="0" fontId="15" fillId="5" borderId="1" xfId="6" applyFont="1" applyFill="1" applyBorder="1" applyAlignment="1" applyProtection="1">
      <alignment vertical="center" wrapText="1"/>
    </xf>
    <xf numFmtId="0" fontId="15" fillId="5" borderId="12" xfId="6" applyFont="1" applyFill="1" applyBorder="1" applyAlignment="1" applyProtection="1">
      <alignment vertical="center" wrapText="1"/>
    </xf>
    <xf numFmtId="49" fontId="13" fillId="3" borderId="32" xfId="6" applyNumberFormat="1" applyFont="1" applyFill="1" applyBorder="1" applyAlignment="1" applyProtection="1">
      <alignment horizontal="center" vertical="center" wrapText="1"/>
    </xf>
    <xf numFmtId="49" fontId="13" fillId="3" borderId="50" xfId="6" applyNumberFormat="1" applyFont="1" applyFill="1" applyBorder="1" applyAlignment="1" applyProtection="1">
      <alignment horizontal="center" vertical="center" wrapText="1"/>
    </xf>
    <xf numFmtId="49" fontId="13" fillId="3" borderId="33" xfId="6" applyNumberFormat="1" applyFont="1" applyFill="1" applyBorder="1" applyAlignment="1" applyProtection="1">
      <alignment horizontal="center" vertical="center" wrapText="1"/>
    </xf>
    <xf numFmtId="49" fontId="13" fillId="3" borderId="34" xfId="6" applyNumberFormat="1" applyFont="1" applyFill="1" applyBorder="1" applyAlignment="1" applyProtection="1">
      <alignment horizontal="center" vertical="center" wrapText="1"/>
    </xf>
    <xf numFmtId="49" fontId="13" fillId="3" borderId="19" xfId="6" applyNumberFormat="1" applyFont="1" applyFill="1" applyBorder="1" applyAlignment="1" applyProtection="1">
      <alignment horizontal="center" vertical="center" wrapText="1"/>
    </xf>
    <xf numFmtId="0" fontId="9" fillId="0" borderId="2" xfId="6" applyFont="1" applyBorder="1" applyAlignment="1" applyProtection="1">
      <alignment horizontal="center" vertical="center"/>
      <protection locked="0"/>
    </xf>
    <xf numFmtId="0" fontId="9" fillId="0" borderId="1" xfId="6" applyFont="1" applyBorder="1" applyAlignment="1" applyProtection="1">
      <alignment horizontal="center" vertical="center"/>
      <protection locked="0"/>
    </xf>
    <xf numFmtId="0" fontId="9" fillId="0" borderId="3" xfId="6" applyFont="1" applyBorder="1" applyAlignment="1" applyProtection="1">
      <alignment horizontal="center" vertical="center"/>
      <protection locked="0"/>
    </xf>
    <xf numFmtId="165" fontId="9" fillId="0" borderId="2" xfId="6" applyNumberFormat="1" applyFont="1" applyBorder="1" applyAlignment="1" applyProtection="1">
      <alignment horizontal="center" vertical="center"/>
      <protection locked="0"/>
    </xf>
    <xf numFmtId="165" fontId="9" fillId="0" borderId="1" xfId="6" applyNumberFormat="1" applyFont="1" applyBorder="1" applyAlignment="1" applyProtection="1">
      <alignment horizontal="center" vertical="center"/>
      <protection locked="0"/>
    </xf>
    <xf numFmtId="165" fontId="9" fillId="0" borderId="3" xfId="6" applyNumberFormat="1" applyFont="1" applyBorder="1" applyAlignment="1" applyProtection="1">
      <alignment horizontal="center" vertical="center"/>
      <protection locked="0"/>
    </xf>
    <xf numFmtId="0" fontId="13" fillId="5" borderId="5" xfId="6" applyFont="1" applyFill="1" applyBorder="1" applyAlignment="1" applyProtection="1">
      <alignment horizontal="center" vertical="center" wrapText="1"/>
    </xf>
    <xf numFmtId="0" fontId="13" fillId="5" borderId="4" xfId="6" applyFont="1" applyFill="1" applyBorder="1" applyAlignment="1" applyProtection="1">
      <alignment horizontal="center" vertical="center" wrapText="1"/>
    </xf>
    <xf numFmtId="0" fontId="13" fillId="5" borderId="7" xfId="6" applyFont="1" applyFill="1" applyBorder="1" applyAlignment="1" applyProtection="1">
      <alignment horizontal="center" vertical="center" wrapText="1"/>
    </xf>
    <xf numFmtId="0" fontId="7" fillId="0" borderId="4" xfId="6" applyFont="1" applyBorder="1" applyAlignment="1" applyProtection="1">
      <alignment horizontal="center"/>
    </xf>
    <xf numFmtId="44" fontId="14" fillId="0" borderId="17" xfId="7" applyFont="1" applyFill="1" applyBorder="1" applyAlignment="1" applyProtection="1">
      <alignment horizontal="center" vertical="center"/>
      <protection locked="0"/>
    </xf>
    <xf numFmtId="44" fontId="14" fillId="0" borderId="15" xfId="7" applyFont="1" applyFill="1" applyBorder="1" applyAlignment="1" applyProtection="1">
      <alignment horizontal="center" vertical="center"/>
    </xf>
    <xf numFmtId="0" fontId="8" fillId="3" borderId="2" xfId="6" applyFont="1" applyFill="1" applyBorder="1" applyAlignment="1" applyProtection="1">
      <alignment horizontal="left" vertical="center" wrapText="1" indent="1"/>
    </xf>
    <xf numFmtId="0" fontId="8" fillId="3" borderId="1" xfId="6" applyFont="1" applyFill="1" applyBorder="1" applyAlignment="1" applyProtection="1">
      <alignment horizontal="left" vertical="center" wrapText="1" indent="1"/>
    </xf>
    <xf numFmtId="0" fontId="8" fillId="3" borderId="3" xfId="6" applyFont="1" applyFill="1" applyBorder="1" applyAlignment="1" applyProtection="1">
      <alignment horizontal="left" vertical="center" wrapText="1" indent="1"/>
    </xf>
    <xf numFmtId="0" fontId="11" fillId="3" borderId="2" xfId="0" applyFont="1" applyFill="1" applyBorder="1" applyAlignment="1" applyProtection="1">
      <alignment horizontal="left" vertical="center" wrapText="1" indent="1"/>
    </xf>
    <xf numFmtId="0" fontId="11" fillId="3" borderId="1" xfId="0" applyFont="1" applyFill="1" applyBorder="1" applyAlignment="1" applyProtection="1">
      <alignment horizontal="left" vertical="center" wrapText="1" indent="1"/>
    </xf>
    <xf numFmtId="0" fontId="11" fillId="3" borderId="3" xfId="0" applyFont="1" applyFill="1" applyBorder="1" applyAlignment="1" applyProtection="1">
      <alignment horizontal="left" vertical="center" wrapText="1" indent="1"/>
    </xf>
    <xf numFmtId="0" fontId="14" fillId="5" borderId="13" xfId="6" applyFont="1" applyFill="1" applyBorder="1" applyAlignment="1" applyProtection="1">
      <alignment horizontal="center" vertical="center" wrapText="1"/>
    </xf>
    <xf numFmtId="0" fontId="13" fillId="0" borderId="0" xfId="6" applyFont="1" applyFill="1" applyBorder="1" applyAlignment="1" applyProtection="1">
      <alignment horizontal="center" vertical="center"/>
    </xf>
    <xf numFmtId="0" fontId="9" fillId="3" borderId="8" xfId="6" applyFont="1" applyFill="1" applyBorder="1" applyAlignment="1" applyProtection="1">
      <alignment horizontal="left" vertical="center" wrapText="1" indent="1"/>
    </xf>
    <xf numFmtId="0" fontId="9" fillId="3" borderId="6" xfId="6" applyFont="1" applyFill="1" applyBorder="1" applyAlignment="1" applyProtection="1">
      <alignment horizontal="left" vertical="center" wrapText="1" indent="1"/>
    </xf>
    <xf numFmtId="0" fontId="9" fillId="3" borderId="9" xfId="6" applyFont="1" applyFill="1" applyBorder="1" applyAlignment="1" applyProtection="1">
      <alignment horizontal="left" vertical="center" wrapText="1" indent="1"/>
    </xf>
    <xf numFmtId="0" fontId="9" fillId="3" borderId="5" xfId="6" applyFont="1" applyFill="1" applyBorder="1" applyAlignment="1" applyProtection="1">
      <alignment horizontal="left" vertical="center" wrapText="1" indent="1"/>
    </xf>
    <xf numFmtId="0" fontId="9" fillId="3" borderId="4" xfId="6" applyFont="1" applyFill="1" applyBorder="1" applyAlignment="1" applyProtection="1">
      <alignment horizontal="left" vertical="center" wrapText="1" indent="1"/>
    </xf>
    <xf numFmtId="0" fontId="9" fillId="3" borderId="7" xfId="6" applyFont="1" applyFill="1" applyBorder="1" applyAlignment="1" applyProtection="1">
      <alignment horizontal="left" vertical="center" wrapText="1" indent="1"/>
    </xf>
    <xf numFmtId="0" fontId="13" fillId="2" borderId="35" xfId="6" applyFont="1" applyFill="1" applyBorder="1" applyAlignment="1" applyProtection="1">
      <alignment horizontal="left" vertical="center" wrapText="1" indent="1"/>
    </xf>
    <xf numFmtId="0" fontId="13" fillId="2" borderId="1" xfId="6" applyFont="1" applyFill="1" applyBorder="1" applyAlignment="1" applyProtection="1">
      <alignment horizontal="left" vertical="center" wrapText="1" indent="1"/>
    </xf>
    <xf numFmtId="0" fontId="13" fillId="2" borderId="12" xfId="6" applyFont="1" applyFill="1" applyBorder="1" applyAlignment="1" applyProtection="1">
      <alignment horizontal="left" vertical="center" wrapText="1" indent="1"/>
    </xf>
    <xf numFmtId="0" fontId="13" fillId="4" borderId="38" xfId="6" applyFont="1" applyFill="1" applyBorder="1" applyAlignment="1" applyProtection="1">
      <alignment horizontal="left" vertical="center" wrapText="1" indent="1"/>
    </xf>
    <xf numFmtId="0" fontId="13" fillId="4" borderId="39" xfId="6" applyFont="1" applyFill="1" applyBorder="1" applyAlignment="1" applyProtection="1">
      <alignment horizontal="left" vertical="center" wrapText="1" indent="1"/>
    </xf>
    <xf numFmtId="0" fontId="13" fillId="4" borderId="23" xfId="6" applyFont="1" applyFill="1" applyBorder="1" applyAlignment="1" applyProtection="1">
      <alignment horizontal="left" vertical="center" wrapText="1" indent="1"/>
    </xf>
    <xf numFmtId="44" fontId="14" fillId="5" borderId="30" xfId="7" applyFont="1" applyFill="1" applyBorder="1" applyAlignment="1" applyProtection="1">
      <alignment horizontal="center" vertical="center"/>
    </xf>
    <xf numFmtId="0" fontId="13" fillId="4" borderId="40" xfId="6" applyFont="1" applyFill="1" applyBorder="1" applyAlignment="1" applyProtection="1">
      <alignment vertical="center" wrapText="1"/>
    </xf>
    <xf numFmtId="0" fontId="13" fillId="4" borderId="41" xfId="6" applyFont="1" applyFill="1" applyBorder="1" applyAlignment="1" applyProtection="1">
      <alignment vertical="center" wrapText="1"/>
    </xf>
    <xf numFmtId="0" fontId="13" fillId="4" borderId="29" xfId="6" applyFont="1" applyFill="1" applyBorder="1" applyAlignment="1" applyProtection="1">
      <alignment vertical="center" wrapText="1"/>
    </xf>
    <xf numFmtId="0" fontId="13" fillId="4" borderId="47" xfId="6" applyFont="1" applyFill="1" applyBorder="1" applyAlignment="1" applyProtection="1">
      <alignment horizontal="left" vertical="center" wrapText="1" indent="1"/>
    </xf>
    <xf numFmtId="44" fontId="14" fillId="0" borderId="15" xfId="7" applyFont="1" applyFill="1" applyBorder="1" applyAlignment="1" applyProtection="1">
      <alignment horizontal="center" vertical="center"/>
      <protection locked="0"/>
    </xf>
    <xf numFmtId="0" fontId="13" fillId="0" borderId="19" xfId="6" applyFont="1" applyFill="1" applyBorder="1" applyAlignment="1" applyProtection="1">
      <alignment horizontal="left" vertical="center" wrapText="1" indent="1"/>
      <protection locked="0"/>
    </xf>
    <xf numFmtId="0" fontId="13" fillId="4" borderId="46" xfId="6" applyFont="1" applyFill="1" applyBorder="1" applyAlignment="1" applyProtection="1">
      <alignment horizontal="left" vertical="center" wrapText="1" indent="1"/>
    </xf>
    <xf numFmtId="0" fontId="13" fillId="3" borderId="13" xfId="6" applyFont="1" applyFill="1" applyBorder="1" applyAlignment="1" applyProtection="1">
      <alignment horizontal="center" vertical="center" wrapText="1"/>
    </xf>
    <xf numFmtId="0" fontId="14" fillId="4" borderId="13" xfId="6" applyFont="1" applyFill="1" applyBorder="1" applyAlignment="1" applyProtection="1">
      <alignment horizontal="left" vertical="center" wrapText="1" indent="1"/>
    </xf>
    <xf numFmtId="44" fontId="14" fillId="0" borderId="13" xfId="7" applyFont="1" applyFill="1" applyBorder="1" applyAlignment="1" applyProtection="1">
      <alignment horizontal="center" vertical="center"/>
      <protection locked="0"/>
    </xf>
    <xf numFmtId="0" fontId="13" fillId="3" borderId="35" xfId="6" applyFont="1" applyFill="1" applyBorder="1" applyAlignment="1" applyProtection="1">
      <alignment horizontal="center" vertical="center" wrapText="1"/>
    </xf>
    <xf numFmtId="0" fontId="13" fillId="3" borderId="1" xfId="6" applyFont="1" applyFill="1" applyBorder="1" applyAlignment="1" applyProtection="1">
      <alignment horizontal="center" vertical="center" wrapText="1"/>
    </xf>
    <xf numFmtId="0" fontId="13" fillId="3" borderId="12" xfId="6" applyFont="1" applyFill="1" applyBorder="1" applyAlignment="1" applyProtection="1">
      <alignment horizontal="center" vertical="center" wrapText="1"/>
    </xf>
    <xf numFmtId="0" fontId="7" fillId="0" borderId="0" xfId="6" applyFont="1"/>
    <xf numFmtId="49" fontId="13" fillId="3" borderId="23" xfId="6" applyNumberFormat="1" applyFont="1" applyFill="1" applyBorder="1" applyAlignment="1">
      <alignment horizontal="center" vertical="center" wrapText="1"/>
    </xf>
    <xf numFmtId="0" fontId="13" fillId="4" borderId="19" xfId="6" applyFont="1" applyFill="1" applyBorder="1" applyAlignment="1">
      <alignment horizontal="left" vertical="center" wrapText="1" indent="1"/>
    </xf>
    <xf numFmtId="0" fontId="1" fillId="0" borderId="0" xfId="6" applyFont="1"/>
  </cellXfs>
  <cellStyles count="9">
    <cellStyle name="Excel Built-in Normal" xfId="1" xr:uid="{00000000-0005-0000-0000-000000000000}"/>
    <cellStyle name="Prozent 2" xfId="8" xr:uid="{00000000-0005-0000-0000-000001000000}"/>
    <cellStyle name="Standard" xfId="0" builtinId="0"/>
    <cellStyle name="Standard 2" xfId="2" xr:uid="{00000000-0005-0000-0000-000003000000}"/>
    <cellStyle name="Standard 2 2" xfId="6" xr:uid="{00000000-0005-0000-0000-000004000000}"/>
    <cellStyle name="TextStyle_xlHAlignLeft_" xfId="3" xr:uid="{00000000-0005-0000-0000-000005000000}"/>
    <cellStyle name="Währung 2" xfId="4" xr:uid="{00000000-0005-0000-0000-000006000000}"/>
    <cellStyle name="Währung 2 2" xfId="7" xr:uid="{00000000-0005-0000-0000-000007000000}"/>
    <cellStyle name="Währung 3" xfId="5" xr:uid="{00000000-0005-0000-0000-000008000000}"/>
  </cellStyles>
  <dxfs count="0"/>
  <tableStyles count="0" defaultTableStyle="TableStyleMedium2" defaultPivotStyle="PivotStyleLight16"/>
  <colors>
    <mruColors>
      <color rgb="FF00FFFF"/>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Q105"/>
  <sheetViews>
    <sheetView tabSelected="1" view="pageBreakPreview" zoomScale="40" zoomScaleNormal="75" zoomScaleSheetLayoutView="40" workbookViewId="0">
      <selection activeCell="L3" sqref="L3:P3"/>
    </sheetView>
  </sheetViews>
  <sheetFormatPr baseColWidth="10" defaultColWidth="11.42578125" defaultRowHeight="20.25" customHeight="1" x14ac:dyDescent="0.2"/>
  <cols>
    <col min="1" max="1" width="11.42578125" style="10"/>
    <col min="2" max="2" width="31.5703125" style="1" customWidth="1"/>
    <col min="3" max="3" width="29.7109375" style="2" customWidth="1"/>
    <col min="4" max="6" width="45.7109375" style="2" customWidth="1"/>
    <col min="7" max="7" width="45.7109375" style="10" customWidth="1"/>
    <col min="8" max="8" width="35" style="10" customWidth="1"/>
    <col min="9" max="9" width="3.7109375" style="11" customWidth="1"/>
    <col min="10" max="10" width="45.7109375" style="10" customWidth="1"/>
    <col min="11" max="11" width="4.85546875" style="1" customWidth="1"/>
    <col min="12" max="14" width="30.7109375" style="10" customWidth="1"/>
    <col min="15" max="16" width="45.7109375" style="10" customWidth="1"/>
    <col min="17" max="16384" width="11.42578125" style="10"/>
  </cols>
  <sheetData>
    <row r="2" spans="1:17" ht="9.6" customHeight="1" thickBot="1" x14ac:dyDescent="0.25">
      <c r="K2" s="7"/>
    </row>
    <row r="3" spans="1:17" ht="135.6" customHeight="1" thickBot="1" x14ac:dyDescent="0.25">
      <c r="B3" s="116" t="s">
        <v>0</v>
      </c>
      <c r="C3" s="117"/>
      <c r="D3" s="117"/>
      <c r="E3" s="117"/>
      <c r="F3" s="117"/>
      <c r="G3" s="117"/>
      <c r="H3" s="117"/>
      <c r="I3" s="117"/>
      <c r="J3" s="118"/>
      <c r="K3" s="8"/>
      <c r="L3" s="104"/>
      <c r="M3" s="105"/>
      <c r="N3" s="105"/>
      <c r="O3" s="105"/>
      <c r="P3" s="106"/>
    </row>
    <row r="4" spans="1:17" ht="15.75" customHeight="1" thickBot="1" x14ac:dyDescent="0.25">
      <c r="C4" s="3"/>
      <c r="D4" s="3"/>
      <c r="E4" s="3"/>
      <c r="F4" s="5"/>
      <c r="G4" s="4"/>
      <c r="I4" s="4"/>
      <c r="J4" s="6"/>
      <c r="K4" s="7"/>
    </row>
    <row r="5" spans="1:17" ht="135.6" customHeight="1" thickBot="1" x14ac:dyDescent="0.25">
      <c r="B5" s="119" t="s">
        <v>134</v>
      </c>
      <c r="C5" s="120"/>
      <c r="D5" s="120"/>
      <c r="E5" s="120"/>
      <c r="F5" s="120"/>
      <c r="G5" s="120"/>
      <c r="H5" s="120"/>
      <c r="I5" s="120"/>
      <c r="J5" s="121"/>
      <c r="K5" s="8"/>
      <c r="L5" s="104"/>
      <c r="M5" s="105"/>
      <c r="N5" s="105"/>
      <c r="O5" s="105"/>
      <c r="P5" s="106"/>
    </row>
    <row r="6" spans="1:17" ht="15.75" customHeight="1" thickBot="1" x14ac:dyDescent="0.25">
      <c r="C6" s="3"/>
      <c r="D6" s="3"/>
      <c r="E6" s="3"/>
      <c r="F6" s="5"/>
      <c r="G6" s="4"/>
      <c r="I6" s="4"/>
      <c r="J6" s="6"/>
      <c r="K6" s="7"/>
    </row>
    <row r="7" spans="1:17" ht="135.6" customHeight="1" thickBot="1" x14ac:dyDescent="0.25">
      <c r="B7" s="116" t="s">
        <v>135</v>
      </c>
      <c r="C7" s="117"/>
      <c r="D7" s="117"/>
      <c r="E7" s="117"/>
      <c r="F7" s="117"/>
      <c r="G7" s="117"/>
      <c r="H7" s="117"/>
      <c r="I7" s="117"/>
      <c r="J7" s="118"/>
      <c r="K7" s="9"/>
      <c r="L7" s="107">
        <v>0</v>
      </c>
      <c r="M7" s="108"/>
      <c r="N7" s="108"/>
      <c r="O7" s="108"/>
      <c r="P7" s="109"/>
    </row>
    <row r="8" spans="1:17" ht="16.5" customHeight="1" thickBot="1" x14ac:dyDescent="0.25">
      <c r="C8" s="3"/>
      <c r="D8" s="3"/>
      <c r="E8" s="3"/>
      <c r="F8" s="1"/>
      <c r="I8" s="10"/>
      <c r="K8" s="10"/>
    </row>
    <row r="9" spans="1:17" ht="73.150000000000006" customHeight="1" x14ac:dyDescent="0.2">
      <c r="B9" s="87" t="s">
        <v>1</v>
      </c>
      <c r="C9" s="88"/>
      <c r="D9" s="88"/>
      <c r="E9" s="88"/>
      <c r="F9" s="88"/>
      <c r="G9" s="88"/>
      <c r="H9" s="88"/>
      <c r="I9" s="88"/>
      <c r="J9" s="88"/>
      <c r="K9" s="88"/>
      <c r="L9" s="88"/>
      <c r="M9" s="88"/>
      <c r="N9" s="88"/>
      <c r="O9" s="88"/>
      <c r="P9" s="89"/>
    </row>
    <row r="10" spans="1:17" ht="72.75" customHeight="1" x14ac:dyDescent="0.2">
      <c r="B10" s="90" t="s">
        <v>2</v>
      </c>
      <c r="C10" s="91"/>
      <c r="D10" s="91"/>
      <c r="E10" s="91"/>
      <c r="F10" s="91"/>
      <c r="G10" s="91"/>
      <c r="H10" s="91"/>
      <c r="I10" s="91"/>
      <c r="J10" s="91"/>
      <c r="K10" s="91"/>
      <c r="L10" s="91"/>
      <c r="M10" s="91"/>
      <c r="N10" s="91"/>
      <c r="O10" s="91"/>
      <c r="P10" s="92"/>
    </row>
    <row r="11" spans="1:17" ht="87.75" customHeight="1" thickBot="1" x14ac:dyDescent="0.25">
      <c r="B11" s="110" t="s">
        <v>151</v>
      </c>
      <c r="C11" s="111"/>
      <c r="D11" s="111"/>
      <c r="E11" s="111"/>
      <c r="F11" s="111"/>
      <c r="G11" s="111"/>
      <c r="H11" s="111"/>
      <c r="I11" s="111"/>
      <c r="J11" s="111"/>
      <c r="K11" s="111"/>
      <c r="L11" s="111"/>
      <c r="M11" s="111"/>
      <c r="N11" s="111"/>
      <c r="O11" s="111"/>
      <c r="P11" s="112"/>
    </row>
    <row r="12" spans="1:17" ht="15.75" customHeight="1" thickBot="1" x14ac:dyDescent="0.25">
      <c r="C12" s="52"/>
      <c r="D12" s="3"/>
      <c r="E12" s="3"/>
      <c r="F12" s="7"/>
      <c r="G12" s="11"/>
      <c r="J12" s="11"/>
      <c r="K12" s="53"/>
    </row>
    <row r="13" spans="1:17" ht="100.5" customHeight="1" thickBot="1" x14ac:dyDescent="0.25">
      <c r="A13" s="1"/>
      <c r="B13" s="54" t="s">
        <v>23</v>
      </c>
      <c r="C13" s="71" t="s">
        <v>12</v>
      </c>
      <c r="D13" s="147" t="s">
        <v>15</v>
      </c>
      <c r="E13" s="148"/>
      <c r="F13" s="148"/>
      <c r="G13" s="148"/>
      <c r="H13" s="149"/>
      <c r="I13" s="122" t="s">
        <v>3</v>
      </c>
      <c r="J13" s="122"/>
      <c r="K13" s="122"/>
      <c r="L13" s="55" t="s">
        <v>4</v>
      </c>
      <c r="M13" s="55" t="s">
        <v>18</v>
      </c>
      <c r="N13" s="56" t="s">
        <v>19</v>
      </c>
      <c r="O13" s="55" t="s">
        <v>5</v>
      </c>
      <c r="P13" s="57" t="s">
        <v>6</v>
      </c>
    </row>
    <row r="14" spans="1:17" ht="80.099999999999994" customHeight="1" thickBot="1" x14ac:dyDescent="0.25">
      <c r="A14" s="1"/>
      <c r="B14" s="93" t="s">
        <v>14</v>
      </c>
      <c r="C14" s="42" t="s">
        <v>13</v>
      </c>
      <c r="D14" s="130" t="s">
        <v>16</v>
      </c>
      <c r="E14" s="131"/>
      <c r="F14" s="131"/>
      <c r="G14" s="131"/>
      <c r="H14" s="132"/>
      <c r="I14" s="114">
        <v>0</v>
      </c>
      <c r="J14" s="114"/>
      <c r="K14" s="114"/>
      <c r="L14" s="43" t="s">
        <v>17</v>
      </c>
      <c r="M14" s="43">
        <v>1</v>
      </c>
      <c r="N14" s="44">
        <v>1</v>
      </c>
      <c r="O14" s="45">
        <f>SUM(I14)</f>
        <v>0</v>
      </c>
      <c r="P14" s="46">
        <f>SUM(O14)+(O14*$L$7)</f>
        <v>0</v>
      </c>
    </row>
    <row r="15" spans="1:17" ht="75" customHeight="1" thickBot="1" x14ac:dyDescent="0.4">
      <c r="B15" s="95"/>
      <c r="C15" s="97" t="s">
        <v>115</v>
      </c>
      <c r="D15" s="97"/>
      <c r="E15" s="97"/>
      <c r="F15" s="97"/>
      <c r="G15" s="97"/>
      <c r="H15" s="97"/>
      <c r="I15" s="97"/>
      <c r="J15" s="97"/>
      <c r="K15" s="97"/>
      <c r="L15" s="97"/>
      <c r="M15" s="97"/>
      <c r="N15" s="98"/>
      <c r="O15" s="50">
        <f>SUM(O14)</f>
        <v>0</v>
      </c>
      <c r="P15" s="50">
        <f>SUM(P14)</f>
        <v>0</v>
      </c>
      <c r="Q15" s="38"/>
    </row>
    <row r="16" spans="1:17" s="19" customFormat="1" ht="15" customHeight="1" thickBot="1" x14ac:dyDescent="0.25">
      <c r="A16" s="16"/>
      <c r="B16" s="17"/>
      <c r="C16" s="18"/>
      <c r="D16" s="123"/>
      <c r="E16" s="123"/>
      <c r="F16" s="123"/>
      <c r="G16" s="123"/>
      <c r="H16" s="123"/>
      <c r="I16" s="123"/>
      <c r="J16" s="123"/>
      <c r="K16" s="123"/>
      <c r="L16" s="123"/>
      <c r="M16" s="123"/>
      <c r="N16" s="123"/>
      <c r="O16" s="123"/>
      <c r="P16" s="70"/>
    </row>
    <row r="17" spans="1:17" ht="100.5" customHeight="1" thickBot="1" x14ac:dyDescent="0.25">
      <c r="A17" s="1"/>
      <c r="B17" s="54" t="s">
        <v>23</v>
      </c>
      <c r="C17" s="71" t="s">
        <v>12</v>
      </c>
      <c r="D17" s="144" t="s">
        <v>15</v>
      </c>
      <c r="E17" s="144"/>
      <c r="F17" s="144"/>
      <c r="G17" s="144"/>
      <c r="H17" s="69" t="s">
        <v>133</v>
      </c>
      <c r="I17" s="122" t="s">
        <v>3</v>
      </c>
      <c r="J17" s="122"/>
      <c r="K17" s="122"/>
      <c r="L17" s="55" t="s">
        <v>4</v>
      </c>
      <c r="M17" s="55" t="s">
        <v>18</v>
      </c>
      <c r="N17" s="56" t="s">
        <v>19</v>
      </c>
      <c r="O17" s="55" t="s">
        <v>5</v>
      </c>
      <c r="P17" s="57" t="s">
        <v>6</v>
      </c>
    </row>
    <row r="18" spans="1:17" ht="80.099999999999994" customHeight="1" x14ac:dyDescent="0.2">
      <c r="A18" s="1"/>
      <c r="B18" s="93" t="s">
        <v>21</v>
      </c>
      <c r="C18" s="77" t="s">
        <v>20</v>
      </c>
      <c r="D18" s="81" t="s">
        <v>149</v>
      </c>
      <c r="E18" s="82"/>
      <c r="F18" s="82"/>
      <c r="G18" s="82"/>
      <c r="H18" s="83"/>
      <c r="I18" s="115">
        <v>0</v>
      </c>
      <c r="J18" s="115"/>
      <c r="K18" s="115"/>
      <c r="L18" s="20" t="s">
        <v>22</v>
      </c>
      <c r="M18" s="20">
        <v>11</v>
      </c>
      <c r="N18" s="21">
        <v>48</v>
      </c>
      <c r="O18" s="51">
        <f>I18*M18*N18</f>
        <v>0</v>
      </c>
      <c r="P18" s="23">
        <f>SUM(O18)+(O18*$L$7)</f>
        <v>0</v>
      </c>
    </row>
    <row r="19" spans="1:17" ht="80.099999999999994" customHeight="1" x14ac:dyDescent="0.2">
      <c r="A19" s="1"/>
      <c r="B19" s="94"/>
      <c r="C19" s="78"/>
      <c r="D19" s="73" t="s">
        <v>150</v>
      </c>
      <c r="E19" s="74"/>
      <c r="F19" s="74"/>
      <c r="G19" s="74"/>
      <c r="H19" s="75"/>
      <c r="I19" s="76">
        <v>0</v>
      </c>
      <c r="J19" s="76"/>
      <c r="K19" s="76"/>
      <c r="L19" s="65" t="s">
        <v>22</v>
      </c>
      <c r="M19" s="65">
        <v>11</v>
      </c>
      <c r="N19" s="61">
        <v>48</v>
      </c>
      <c r="O19" s="68">
        <f>I19*M19*N19</f>
        <v>0</v>
      </c>
      <c r="P19" s="59">
        <f>SUM(O19)+(O19*$L$7)</f>
        <v>0</v>
      </c>
    </row>
    <row r="20" spans="1:17" ht="80.099999999999994" customHeight="1" x14ac:dyDescent="0.2">
      <c r="A20" s="1"/>
      <c r="B20" s="94"/>
      <c r="C20" s="24" t="s">
        <v>24</v>
      </c>
      <c r="D20" s="79" t="s">
        <v>125</v>
      </c>
      <c r="E20" s="79"/>
      <c r="F20" s="79"/>
      <c r="G20" s="79"/>
      <c r="H20" s="63">
        <v>0</v>
      </c>
      <c r="I20" s="80">
        <v>0</v>
      </c>
      <c r="J20" s="80"/>
      <c r="K20" s="80"/>
      <c r="L20" s="25" t="s">
        <v>33</v>
      </c>
      <c r="M20" s="31">
        <v>11</v>
      </c>
      <c r="N20" s="26">
        <v>48</v>
      </c>
      <c r="O20" s="27">
        <f>(H20*I20)*M20*N20</f>
        <v>0</v>
      </c>
      <c r="P20" s="28">
        <f t="shared" ref="P20:P25" si="0">SUM(O20)+(O20*$L$7)</f>
        <v>0</v>
      </c>
    </row>
    <row r="21" spans="1:17" ht="80.099999999999994" customHeight="1" x14ac:dyDescent="0.2">
      <c r="A21" s="1"/>
      <c r="B21" s="94"/>
      <c r="C21" s="24" t="s">
        <v>25</v>
      </c>
      <c r="D21" s="79" t="s">
        <v>123</v>
      </c>
      <c r="E21" s="79"/>
      <c r="F21" s="79"/>
      <c r="G21" s="79"/>
      <c r="H21" s="63">
        <v>0</v>
      </c>
      <c r="I21" s="80">
        <v>0</v>
      </c>
      <c r="J21" s="80"/>
      <c r="K21" s="80"/>
      <c r="L21" s="25" t="s">
        <v>33</v>
      </c>
      <c r="M21" s="31">
        <v>11</v>
      </c>
      <c r="N21" s="26">
        <v>48</v>
      </c>
      <c r="O21" s="27">
        <f t="shared" ref="O21:O24" si="1">(H21*I21)*M21*N21</f>
        <v>0</v>
      </c>
      <c r="P21" s="28">
        <f t="shared" si="0"/>
        <v>0</v>
      </c>
    </row>
    <row r="22" spans="1:17" ht="80.099999999999994" customHeight="1" x14ac:dyDescent="0.2">
      <c r="A22" s="1"/>
      <c r="B22" s="94"/>
      <c r="C22" s="24" t="s">
        <v>26</v>
      </c>
      <c r="D22" s="79" t="s">
        <v>124</v>
      </c>
      <c r="E22" s="79"/>
      <c r="F22" s="79"/>
      <c r="G22" s="79"/>
      <c r="H22" s="63">
        <v>0</v>
      </c>
      <c r="I22" s="80">
        <v>0</v>
      </c>
      <c r="J22" s="80"/>
      <c r="K22" s="80"/>
      <c r="L22" s="25" t="s">
        <v>33</v>
      </c>
      <c r="M22" s="31">
        <v>11</v>
      </c>
      <c r="N22" s="26">
        <v>48</v>
      </c>
      <c r="O22" s="27">
        <f t="shared" si="1"/>
        <v>0</v>
      </c>
      <c r="P22" s="28">
        <f t="shared" si="0"/>
        <v>0</v>
      </c>
    </row>
    <row r="23" spans="1:17" ht="80.099999999999994" customHeight="1" x14ac:dyDescent="0.2">
      <c r="A23" s="1"/>
      <c r="B23" s="94"/>
      <c r="C23" s="24" t="s">
        <v>27</v>
      </c>
      <c r="D23" s="142" t="s">
        <v>31</v>
      </c>
      <c r="E23" s="142"/>
      <c r="F23" s="142"/>
      <c r="G23" s="142"/>
      <c r="H23" s="63">
        <v>0</v>
      </c>
      <c r="I23" s="80">
        <v>0</v>
      </c>
      <c r="J23" s="80"/>
      <c r="K23" s="80"/>
      <c r="L23" s="25" t="s">
        <v>33</v>
      </c>
      <c r="M23" s="31">
        <v>11</v>
      </c>
      <c r="N23" s="26">
        <v>48</v>
      </c>
      <c r="O23" s="27">
        <f t="shared" si="1"/>
        <v>0</v>
      </c>
      <c r="P23" s="28">
        <f t="shared" si="0"/>
        <v>0</v>
      </c>
    </row>
    <row r="24" spans="1:17" ht="80.099999999999994" customHeight="1" x14ac:dyDescent="0.2">
      <c r="A24" s="1"/>
      <c r="B24" s="94"/>
      <c r="C24" s="24" t="s">
        <v>28</v>
      </c>
      <c r="D24" s="79" t="s">
        <v>32</v>
      </c>
      <c r="E24" s="79"/>
      <c r="F24" s="79"/>
      <c r="G24" s="79"/>
      <c r="H24" s="63">
        <v>0</v>
      </c>
      <c r="I24" s="80">
        <v>0</v>
      </c>
      <c r="J24" s="80"/>
      <c r="K24" s="80"/>
      <c r="L24" s="25" t="s">
        <v>33</v>
      </c>
      <c r="M24" s="31">
        <v>11</v>
      </c>
      <c r="N24" s="26">
        <v>48</v>
      </c>
      <c r="O24" s="27">
        <f t="shared" si="1"/>
        <v>0</v>
      </c>
      <c r="P24" s="28">
        <f t="shared" si="0"/>
        <v>0</v>
      </c>
    </row>
    <row r="25" spans="1:17" ht="80.099999999999994" customHeight="1" thickBot="1" x14ac:dyDescent="0.25">
      <c r="A25" s="1"/>
      <c r="B25" s="94"/>
      <c r="C25" s="24" t="s">
        <v>29</v>
      </c>
      <c r="D25" s="137" t="s">
        <v>127</v>
      </c>
      <c r="E25" s="138"/>
      <c r="F25" s="138"/>
      <c r="G25" s="139"/>
      <c r="H25" s="64">
        <v>0</v>
      </c>
      <c r="I25" s="136">
        <v>0.35</v>
      </c>
      <c r="J25" s="136"/>
      <c r="K25" s="136"/>
      <c r="L25" s="47" t="s">
        <v>126</v>
      </c>
      <c r="M25" s="48" t="s">
        <v>142</v>
      </c>
      <c r="N25" s="49">
        <v>4</v>
      </c>
      <c r="O25" s="58">
        <f>(H25*I25)*52*11*4</f>
        <v>0</v>
      </c>
      <c r="P25" s="59">
        <f t="shared" si="0"/>
        <v>0</v>
      </c>
    </row>
    <row r="26" spans="1:17" ht="75" customHeight="1" thickBot="1" x14ac:dyDescent="0.4">
      <c r="B26" s="95"/>
      <c r="C26" s="96" t="s">
        <v>116</v>
      </c>
      <c r="D26" s="97"/>
      <c r="E26" s="97"/>
      <c r="F26" s="97"/>
      <c r="G26" s="97"/>
      <c r="H26" s="97"/>
      <c r="I26" s="97"/>
      <c r="J26" s="97"/>
      <c r="K26" s="97"/>
      <c r="L26" s="97"/>
      <c r="M26" s="97"/>
      <c r="N26" s="98"/>
      <c r="O26" s="50">
        <f>SUM(O18:O25)</f>
        <v>0</v>
      </c>
      <c r="P26" s="60">
        <f>SUM(P18:P25)</f>
        <v>0</v>
      </c>
      <c r="Q26" s="38"/>
    </row>
    <row r="27" spans="1:17" s="19" customFormat="1" ht="15" customHeight="1" thickBot="1" x14ac:dyDescent="0.25">
      <c r="A27" s="16"/>
      <c r="B27" s="17"/>
      <c r="C27" s="18"/>
      <c r="D27" s="123"/>
      <c r="E27" s="123"/>
      <c r="F27" s="123"/>
      <c r="G27" s="123"/>
      <c r="H27" s="123"/>
      <c r="I27" s="123"/>
      <c r="J27" s="123"/>
      <c r="K27" s="123"/>
      <c r="L27" s="123"/>
      <c r="M27" s="123"/>
      <c r="N27" s="123"/>
      <c r="O27" s="123"/>
      <c r="P27" s="70"/>
    </row>
    <row r="28" spans="1:17" ht="100.5" customHeight="1" thickBot="1" x14ac:dyDescent="0.25">
      <c r="A28" s="1"/>
      <c r="B28" s="54" t="s">
        <v>23</v>
      </c>
      <c r="C28" s="71" t="s">
        <v>12</v>
      </c>
      <c r="D28" s="144" t="s">
        <v>15</v>
      </c>
      <c r="E28" s="144"/>
      <c r="F28" s="144"/>
      <c r="G28" s="144"/>
      <c r="H28" s="69" t="s">
        <v>133</v>
      </c>
      <c r="I28" s="122" t="s">
        <v>3</v>
      </c>
      <c r="J28" s="122"/>
      <c r="K28" s="122"/>
      <c r="L28" s="55" t="s">
        <v>4</v>
      </c>
      <c r="M28" s="55" t="s">
        <v>18</v>
      </c>
      <c r="N28" s="56" t="s">
        <v>19</v>
      </c>
      <c r="O28" s="55" t="s">
        <v>5</v>
      </c>
      <c r="P28" s="57" t="s">
        <v>6</v>
      </c>
    </row>
    <row r="29" spans="1:17" ht="80.099999999999994" customHeight="1" x14ac:dyDescent="0.2">
      <c r="A29" s="1"/>
      <c r="B29" s="99" t="s">
        <v>41</v>
      </c>
      <c r="C29" s="77" t="s">
        <v>34</v>
      </c>
      <c r="D29" s="81" t="s">
        <v>148</v>
      </c>
      <c r="E29" s="82"/>
      <c r="F29" s="82"/>
      <c r="G29" s="82"/>
      <c r="H29" s="83"/>
      <c r="I29" s="141">
        <v>0</v>
      </c>
      <c r="J29" s="141"/>
      <c r="K29" s="141"/>
      <c r="L29" s="20" t="s">
        <v>22</v>
      </c>
      <c r="M29" s="20">
        <v>22</v>
      </c>
      <c r="N29" s="44">
        <v>48</v>
      </c>
      <c r="O29" s="45">
        <f>I29*M29*N29</f>
        <v>0</v>
      </c>
      <c r="P29" s="23">
        <f t="shared" ref="P29:P41" si="2">SUM(O29)+(O29*$L$7)</f>
        <v>0</v>
      </c>
    </row>
    <row r="30" spans="1:17" ht="80.099999999999994" customHeight="1" x14ac:dyDescent="0.2">
      <c r="A30" s="1"/>
      <c r="B30" s="100"/>
      <c r="C30" s="78"/>
      <c r="D30" s="73" t="s">
        <v>150</v>
      </c>
      <c r="E30" s="74"/>
      <c r="F30" s="74"/>
      <c r="G30" s="74"/>
      <c r="H30" s="75"/>
      <c r="I30" s="76">
        <v>0</v>
      </c>
      <c r="J30" s="76"/>
      <c r="K30" s="76"/>
      <c r="L30" s="65" t="s">
        <v>22</v>
      </c>
      <c r="M30" s="65">
        <v>22</v>
      </c>
      <c r="N30" s="61">
        <v>48</v>
      </c>
      <c r="O30" s="68">
        <f>I30*M30*N30</f>
        <v>0</v>
      </c>
      <c r="P30" s="59">
        <f>SUM(O30)+(O30*$L$7)</f>
        <v>0</v>
      </c>
    </row>
    <row r="31" spans="1:17" ht="80.099999999999994" customHeight="1" x14ac:dyDescent="0.2">
      <c r="A31" s="1"/>
      <c r="B31" s="101"/>
      <c r="C31" s="24" t="s">
        <v>7</v>
      </c>
      <c r="D31" s="133" t="s">
        <v>145</v>
      </c>
      <c r="E31" s="134"/>
      <c r="F31" s="134"/>
      <c r="G31" s="134"/>
      <c r="H31" s="135"/>
      <c r="I31" s="80">
        <v>0</v>
      </c>
      <c r="J31" s="80"/>
      <c r="K31" s="80"/>
      <c r="L31" s="31" t="s">
        <v>22</v>
      </c>
      <c r="M31" s="31">
        <v>10</v>
      </c>
      <c r="N31" s="25">
        <v>48</v>
      </c>
      <c r="O31" s="27">
        <f t="shared" ref="O31:O35" si="3">I31*M31*N31</f>
        <v>0</v>
      </c>
      <c r="P31" s="28">
        <f t="shared" si="2"/>
        <v>0</v>
      </c>
    </row>
    <row r="32" spans="1:17" ht="80.099999999999994" customHeight="1" x14ac:dyDescent="0.2">
      <c r="A32" s="1"/>
      <c r="B32" s="101"/>
      <c r="C32" s="24" t="s">
        <v>8</v>
      </c>
      <c r="D32" s="140" t="s">
        <v>146</v>
      </c>
      <c r="E32" s="140"/>
      <c r="F32" s="140"/>
      <c r="G32" s="140"/>
      <c r="H32" s="140"/>
      <c r="I32" s="80">
        <v>0</v>
      </c>
      <c r="J32" s="80"/>
      <c r="K32" s="80"/>
      <c r="L32" s="25" t="s">
        <v>22</v>
      </c>
      <c r="M32" s="31">
        <v>1</v>
      </c>
      <c r="N32" s="26">
        <v>48</v>
      </c>
      <c r="O32" s="27">
        <f t="shared" si="3"/>
        <v>0</v>
      </c>
      <c r="P32" s="28">
        <f t="shared" si="2"/>
        <v>0</v>
      </c>
    </row>
    <row r="33" spans="1:17" ht="80.099999999999994" customHeight="1" x14ac:dyDescent="0.2">
      <c r="A33" s="1"/>
      <c r="B33" s="101"/>
      <c r="C33" s="24" t="s">
        <v>11</v>
      </c>
      <c r="D33" s="79" t="s">
        <v>141</v>
      </c>
      <c r="E33" s="79"/>
      <c r="F33" s="79"/>
      <c r="G33" s="79"/>
      <c r="H33" s="79"/>
      <c r="I33" s="80">
        <v>0</v>
      </c>
      <c r="J33" s="80"/>
      <c r="K33" s="80"/>
      <c r="L33" s="25" t="s">
        <v>22</v>
      </c>
      <c r="M33" s="31">
        <v>4</v>
      </c>
      <c r="N33" s="26">
        <v>48</v>
      </c>
      <c r="O33" s="27">
        <f t="shared" si="3"/>
        <v>0</v>
      </c>
      <c r="P33" s="28">
        <f t="shared" si="2"/>
        <v>0</v>
      </c>
    </row>
    <row r="34" spans="1:17" ht="80.099999999999994" customHeight="1" x14ac:dyDescent="0.2">
      <c r="A34" s="1"/>
      <c r="B34" s="101"/>
      <c r="C34" s="24" t="s">
        <v>35</v>
      </c>
      <c r="D34" s="133" t="s">
        <v>30</v>
      </c>
      <c r="E34" s="134"/>
      <c r="F34" s="134"/>
      <c r="G34" s="134"/>
      <c r="H34" s="135"/>
      <c r="I34" s="80">
        <v>0</v>
      </c>
      <c r="J34" s="80"/>
      <c r="K34" s="80"/>
      <c r="L34" s="25" t="s">
        <v>22</v>
      </c>
      <c r="M34" s="31">
        <v>10</v>
      </c>
      <c r="N34" s="25">
        <v>48</v>
      </c>
      <c r="O34" s="27">
        <f t="shared" si="3"/>
        <v>0</v>
      </c>
      <c r="P34" s="28">
        <f t="shared" si="2"/>
        <v>0</v>
      </c>
    </row>
    <row r="35" spans="1:17" ht="80.099999999999994" customHeight="1" x14ac:dyDescent="0.2">
      <c r="A35" s="1"/>
      <c r="B35" s="101"/>
      <c r="C35" s="24" t="s">
        <v>36</v>
      </c>
      <c r="D35" s="133" t="s">
        <v>42</v>
      </c>
      <c r="E35" s="134"/>
      <c r="F35" s="134"/>
      <c r="G35" s="134"/>
      <c r="H35" s="135"/>
      <c r="I35" s="80">
        <v>0</v>
      </c>
      <c r="J35" s="80"/>
      <c r="K35" s="80"/>
      <c r="L35" s="25" t="s">
        <v>136</v>
      </c>
      <c r="M35" s="31">
        <f>$M$29</f>
        <v>22</v>
      </c>
      <c r="N35" s="61">
        <v>48</v>
      </c>
      <c r="O35" s="62">
        <f t="shared" si="3"/>
        <v>0</v>
      </c>
      <c r="P35" s="28">
        <f t="shared" si="2"/>
        <v>0</v>
      </c>
    </row>
    <row r="36" spans="1:17" ht="80.099999999999994" customHeight="1" x14ac:dyDescent="0.2">
      <c r="A36" s="1"/>
      <c r="B36" s="101"/>
      <c r="C36" s="24" t="s">
        <v>37</v>
      </c>
      <c r="D36" s="79" t="s">
        <v>43</v>
      </c>
      <c r="E36" s="79"/>
      <c r="F36" s="79"/>
      <c r="G36" s="79"/>
      <c r="H36" s="63">
        <v>0</v>
      </c>
      <c r="I36" s="80">
        <v>0</v>
      </c>
      <c r="J36" s="80"/>
      <c r="K36" s="80"/>
      <c r="L36" s="25" t="s">
        <v>33</v>
      </c>
      <c r="M36" s="31">
        <f t="shared" ref="M36:M40" si="4">$M$29</f>
        <v>22</v>
      </c>
      <c r="N36" s="26">
        <v>48</v>
      </c>
      <c r="O36" s="27">
        <f>(H36*I36)*M36*N36</f>
        <v>0</v>
      </c>
      <c r="P36" s="28">
        <f t="shared" si="2"/>
        <v>0</v>
      </c>
    </row>
    <row r="37" spans="1:17" ht="80.099999999999994" customHeight="1" x14ac:dyDescent="0.2">
      <c r="A37" s="1"/>
      <c r="B37" s="101"/>
      <c r="C37" s="24" t="s">
        <v>38</v>
      </c>
      <c r="D37" s="79" t="s">
        <v>44</v>
      </c>
      <c r="E37" s="79"/>
      <c r="F37" s="79"/>
      <c r="G37" s="79"/>
      <c r="H37" s="63">
        <v>0</v>
      </c>
      <c r="I37" s="80">
        <v>0</v>
      </c>
      <c r="J37" s="80"/>
      <c r="K37" s="80"/>
      <c r="L37" s="25" t="s">
        <v>33</v>
      </c>
      <c r="M37" s="31">
        <f t="shared" si="4"/>
        <v>22</v>
      </c>
      <c r="N37" s="26">
        <v>48</v>
      </c>
      <c r="O37" s="27">
        <f t="shared" ref="O37:O40" si="5">(H37*I37)*M37*N37</f>
        <v>0</v>
      </c>
      <c r="P37" s="28">
        <f t="shared" si="2"/>
        <v>0</v>
      </c>
    </row>
    <row r="38" spans="1:17" ht="80.099999999999994" customHeight="1" x14ac:dyDescent="0.2">
      <c r="A38" s="1"/>
      <c r="B38" s="101"/>
      <c r="C38" s="24" t="s">
        <v>39</v>
      </c>
      <c r="D38" s="79" t="s">
        <v>45</v>
      </c>
      <c r="E38" s="79"/>
      <c r="F38" s="79"/>
      <c r="G38" s="79"/>
      <c r="H38" s="63">
        <v>0</v>
      </c>
      <c r="I38" s="80">
        <v>0</v>
      </c>
      <c r="J38" s="80"/>
      <c r="K38" s="80"/>
      <c r="L38" s="25" t="s">
        <v>33</v>
      </c>
      <c r="M38" s="31">
        <f t="shared" si="4"/>
        <v>22</v>
      </c>
      <c r="N38" s="26">
        <v>48</v>
      </c>
      <c r="O38" s="27">
        <f t="shared" si="5"/>
        <v>0</v>
      </c>
      <c r="P38" s="28">
        <f t="shared" si="2"/>
        <v>0</v>
      </c>
    </row>
    <row r="39" spans="1:17" ht="80.099999999999994" customHeight="1" x14ac:dyDescent="0.2">
      <c r="A39" s="1"/>
      <c r="B39" s="101"/>
      <c r="C39" s="24" t="s">
        <v>40</v>
      </c>
      <c r="D39" s="142" t="s">
        <v>31</v>
      </c>
      <c r="E39" s="142"/>
      <c r="F39" s="142"/>
      <c r="G39" s="142"/>
      <c r="H39" s="63">
        <v>0</v>
      </c>
      <c r="I39" s="80">
        <v>0</v>
      </c>
      <c r="J39" s="80"/>
      <c r="K39" s="80"/>
      <c r="L39" s="25" t="s">
        <v>33</v>
      </c>
      <c r="M39" s="31">
        <f t="shared" si="4"/>
        <v>22</v>
      </c>
      <c r="N39" s="26">
        <v>48</v>
      </c>
      <c r="O39" s="27">
        <f t="shared" si="5"/>
        <v>0</v>
      </c>
      <c r="P39" s="28">
        <f t="shared" si="2"/>
        <v>0</v>
      </c>
    </row>
    <row r="40" spans="1:17" ht="80.099999999999994" customHeight="1" x14ac:dyDescent="0.2">
      <c r="A40" s="1"/>
      <c r="B40" s="101"/>
      <c r="C40" s="24" t="s">
        <v>140</v>
      </c>
      <c r="D40" s="79" t="s">
        <v>32</v>
      </c>
      <c r="E40" s="79"/>
      <c r="F40" s="79"/>
      <c r="G40" s="79"/>
      <c r="H40" s="63">
        <v>0</v>
      </c>
      <c r="I40" s="80">
        <v>0</v>
      </c>
      <c r="J40" s="80"/>
      <c r="K40" s="80"/>
      <c r="L40" s="25" t="s">
        <v>33</v>
      </c>
      <c r="M40" s="31">
        <f t="shared" si="4"/>
        <v>22</v>
      </c>
      <c r="N40" s="26">
        <v>48</v>
      </c>
      <c r="O40" s="27">
        <f t="shared" si="5"/>
        <v>0</v>
      </c>
      <c r="P40" s="28">
        <f t="shared" si="2"/>
        <v>0</v>
      </c>
    </row>
    <row r="41" spans="1:17" ht="80.099999999999994" customHeight="1" thickBot="1" x14ac:dyDescent="0.25">
      <c r="A41" s="1"/>
      <c r="B41" s="101"/>
      <c r="C41" s="24" t="s">
        <v>144</v>
      </c>
      <c r="D41" s="137" t="s">
        <v>127</v>
      </c>
      <c r="E41" s="138"/>
      <c r="F41" s="138"/>
      <c r="G41" s="139"/>
      <c r="H41" s="64">
        <v>0</v>
      </c>
      <c r="I41" s="136">
        <v>0.35</v>
      </c>
      <c r="J41" s="136"/>
      <c r="K41" s="136"/>
      <c r="L41" s="47" t="s">
        <v>126</v>
      </c>
      <c r="M41" s="48" t="s">
        <v>143</v>
      </c>
      <c r="N41" s="49">
        <v>4</v>
      </c>
      <c r="O41" s="29">
        <f>(H41*I41)*52*26*4</f>
        <v>0</v>
      </c>
      <c r="P41" s="30">
        <f t="shared" si="2"/>
        <v>0</v>
      </c>
    </row>
    <row r="42" spans="1:17" ht="75" customHeight="1" thickBot="1" x14ac:dyDescent="0.4">
      <c r="B42" s="102"/>
      <c r="C42" s="96" t="s">
        <v>117</v>
      </c>
      <c r="D42" s="97"/>
      <c r="E42" s="97"/>
      <c r="F42" s="97"/>
      <c r="G42" s="97"/>
      <c r="H42" s="97"/>
      <c r="I42" s="97"/>
      <c r="J42" s="97"/>
      <c r="K42" s="97"/>
      <c r="L42" s="97"/>
      <c r="M42" s="97"/>
      <c r="N42" s="98"/>
      <c r="O42" s="50">
        <f>SUM(O29:O41)</f>
        <v>0</v>
      </c>
      <c r="P42" s="50">
        <f>SUM(P29:P41)</f>
        <v>0</v>
      </c>
      <c r="Q42" s="38"/>
    </row>
    <row r="43" spans="1:17" s="19" customFormat="1" ht="15" customHeight="1" thickBot="1" x14ac:dyDescent="0.25">
      <c r="A43" s="16"/>
      <c r="B43" s="17"/>
      <c r="C43" s="18"/>
      <c r="D43" s="123"/>
      <c r="E43" s="123"/>
      <c r="F43" s="123"/>
      <c r="G43" s="123"/>
      <c r="H43" s="123"/>
      <c r="I43" s="123"/>
      <c r="J43" s="123"/>
      <c r="K43" s="123"/>
      <c r="L43" s="123"/>
      <c r="M43" s="123"/>
      <c r="N43" s="123"/>
      <c r="O43" s="123"/>
      <c r="P43" s="70"/>
    </row>
    <row r="44" spans="1:17" ht="100.5" customHeight="1" thickBot="1" x14ac:dyDescent="0.25">
      <c r="A44" s="1"/>
      <c r="B44" s="54" t="s">
        <v>23</v>
      </c>
      <c r="C44" s="71" t="s">
        <v>12</v>
      </c>
      <c r="D44" s="144" t="s">
        <v>15</v>
      </c>
      <c r="E44" s="144"/>
      <c r="F44" s="144"/>
      <c r="G44" s="144"/>
      <c r="H44" s="69" t="s">
        <v>133</v>
      </c>
      <c r="I44" s="122" t="s">
        <v>3</v>
      </c>
      <c r="J44" s="122"/>
      <c r="K44" s="122"/>
      <c r="L44" s="55" t="s">
        <v>4</v>
      </c>
      <c r="M44" s="55" t="s">
        <v>18</v>
      </c>
      <c r="N44" s="56" t="s">
        <v>19</v>
      </c>
      <c r="O44" s="55" t="s">
        <v>5</v>
      </c>
      <c r="P44" s="57" t="s">
        <v>6</v>
      </c>
    </row>
    <row r="45" spans="1:17" ht="80.099999999999994" customHeight="1" x14ac:dyDescent="0.2">
      <c r="A45" s="1"/>
      <c r="B45" s="99" t="s">
        <v>58</v>
      </c>
      <c r="C45" s="77" t="s">
        <v>46</v>
      </c>
      <c r="D45" s="81" t="s">
        <v>148</v>
      </c>
      <c r="E45" s="82"/>
      <c r="F45" s="82"/>
      <c r="G45" s="82"/>
      <c r="H45" s="83"/>
      <c r="I45" s="141">
        <v>0</v>
      </c>
      <c r="J45" s="141"/>
      <c r="K45" s="141"/>
      <c r="L45" s="20" t="s">
        <v>22</v>
      </c>
      <c r="M45" s="20">
        <v>56</v>
      </c>
      <c r="N45" s="21">
        <v>48</v>
      </c>
      <c r="O45" s="22">
        <f t="shared" ref="O45:O50" si="6">I45*M45*N45</f>
        <v>0</v>
      </c>
      <c r="P45" s="23">
        <f t="shared" ref="P45:P63" si="7">SUM(O45)+(O45*$L$7)</f>
        <v>0</v>
      </c>
    </row>
    <row r="46" spans="1:17" ht="80.099999999999994" customHeight="1" x14ac:dyDescent="0.2">
      <c r="A46" s="1"/>
      <c r="B46" s="100"/>
      <c r="C46" s="78"/>
      <c r="D46" s="73" t="s">
        <v>150</v>
      </c>
      <c r="E46" s="74"/>
      <c r="F46" s="74"/>
      <c r="G46" s="74"/>
      <c r="H46" s="75"/>
      <c r="I46" s="76">
        <v>0</v>
      </c>
      <c r="J46" s="76"/>
      <c r="K46" s="76"/>
      <c r="L46" s="65" t="s">
        <v>22</v>
      </c>
      <c r="M46" s="65">
        <v>56</v>
      </c>
      <c r="N46" s="61">
        <v>48</v>
      </c>
      <c r="O46" s="68">
        <f>I46*M46*N46</f>
        <v>0</v>
      </c>
      <c r="P46" s="59">
        <f>SUM(O46)+(O46*$L$7)</f>
        <v>0</v>
      </c>
    </row>
    <row r="47" spans="1:17" ht="80.099999999999994" customHeight="1" x14ac:dyDescent="0.2">
      <c r="A47" s="1"/>
      <c r="B47" s="101"/>
      <c r="C47" s="24" t="s">
        <v>47</v>
      </c>
      <c r="D47" s="133" t="s">
        <v>145</v>
      </c>
      <c r="E47" s="134"/>
      <c r="F47" s="134"/>
      <c r="G47" s="134"/>
      <c r="H47" s="135"/>
      <c r="I47" s="80">
        <v>0</v>
      </c>
      <c r="J47" s="80"/>
      <c r="K47" s="80"/>
      <c r="L47" s="25" t="s">
        <v>22</v>
      </c>
      <c r="M47" s="31">
        <v>7</v>
      </c>
      <c r="N47" s="32">
        <v>48</v>
      </c>
      <c r="O47" s="27">
        <f t="shared" si="6"/>
        <v>0</v>
      </c>
      <c r="P47" s="28">
        <f t="shared" si="7"/>
        <v>0</v>
      </c>
    </row>
    <row r="48" spans="1:17" s="153" customFormat="1" ht="80.099999999999994" customHeight="1" x14ac:dyDescent="0.2">
      <c r="A48" s="150"/>
      <c r="B48" s="101"/>
      <c r="C48" s="151" t="s">
        <v>48</v>
      </c>
      <c r="D48" s="152" t="s">
        <v>141</v>
      </c>
      <c r="E48" s="152"/>
      <c r="F48" s="152"/>
      <c r="G48" s="152"/>
      <c r="H48" s="152"/>
      <c r="I48" s="80">
        <v>0</v>
      </c>
      <c r="J48" s="80"/>
      <c r="K48" s="80"/>
      <c r="L48" s="25" t="s">
        <v>22</v>
      </c>
      <c r="M48" s="31">
        <v>2</v>
      </c>
      <c r="N48" s="26">
        <v>48</v>
      </c>
      <c r="O48" s="27">
        <f t="shared" si="6"/>
        <v>0</v>
      </c>
      <c r="P48" s="28">
        <f t="shared" si="7"/>
        <v>0</v>
      </c>
    </row>
    <row r="49" spans="1:17" ht="80.099999999999994" customHeight="1" x14ac:dyDescent="0.2">
      <c r="A49" s="1"/>
      <c r="B49" s="101"/>
      <c r="C49" s="24" t="s">
        <v>48</v>
      </c>
      <c r="D49" s="133" t="s">
        <v>30</v>
      </c>
      <c r="E49" s="134"/>
      <c r="F49" s="134"/>
      <c r="G49" s="134"/>
      <c r="H49" s="135"/>
      <c r="I49" s="80">
        <v>0</v>
      </c>
      <c r="J49" s="80"/>
      <c r="K49" s="80"/>
      <c r="L49" s="25" t="s">
        <v>22</v>
      </c>
      <c r="M49" s="31">
        <v>8</v>
      </c>
      <c r="N49" s="32">
        <v>48</v>
      </c>
      <c r="O49" s="27">
        <f t="shared" si="6"/>
        <v>0</v>
      </c>
      <c r="P49" s="28">
        <f t="shared" si="7"/>
        <v>0</v>
      </c>
    </row>
    <row r="50" spans="1:17" ht="80.099999999999994" customHeight="1" x14ac:dyDescent="0.2">
      <c r="A50" s="1"/>
      <c r="B50" s="101"/>
      <c r="C50" s="24" t="s">
        <v>49</v>
      </c>
      <c r="D50" s="133" t="s">
        <v>42</v>
      </c>
      <c r="E50" s="134"/>
      <c r="F50" s="134"/>
      <c r="G50" s="134"/>
      <c r="H50" s="135"/>
      <c r="I50" s="80">
        <v>0</v>
      </c>
      <c r="J50" s="80"/>
      <c r="K50" s="80"/>
      <c r="L50" s="25" t="s">
        <v>22</v>
      </c>
      <c r="M50" s="31">
        <f>$M$45</f>
        <v>56</v>
      </c>
      <c r="N50" s="32">
        <v>48</v>
      </c>
      <c r="O50" s="27">
        <f t="shared" si="6"/>
        <v>0</v>
      </c>
      <c r="P50" s="28">
        <f t="shared" si="7"/>
        <v>0</v>
      </c>
    </row>
    <row r="51" spans="1:17" ht="80.099999999999994" customHeight="1" x14ac:dyDescent="0.2">
      <c r="A51" s="1"/>
      <c r="B51" s="101"/>
      <c r="C51" s="24" t="s">
        <v>50</v>
      </c>
      <c r="D51" s="79" t="s">
        <v>59</v>
      </c>
      <c r="E51" s="79"/>
      <c r="F51" s="79"/>
      <c r="G51" s="79"/>
      <c r="H51" s="63">
        <v>0</v>
      </c>
      <c r="I51" s="80">
        <v>0</v>
      </c>
      <c r="J51" s="80"/>
      <c r="K51" s="80"/>
      <c r="L51" s="25" t="s">
        <v>33</v>
      </c>
      <c r="M51" s="31">
        <f t="shared" ref="M51:M62" si="8">$M$45</f>
        <v>56</v>
      </c>
      <c r="N51" s="32">
        <v>48</v>
      </c>
      <c r="O51" s="27">
        <f>(H51*I51)*M51*N51</f>
        <v>0</v>
      </c>
      <c r="P51" s="28">
        <f t="shared" si="7"/>
        <v>0</v>
      </c>
    </row>
    <row r="52" spans="1:17" ht="80.099999999999994" customHeight="1" x14ac:dyDescent="0.2">
      <c r="A52" s="1"/>
      <c r="B52" s="101"/>
      <c r="C52" s="24" t="s">
        <v>51</v>
      </c>
      <c r="D52" s="79" t="s">
        <v>60</v>
      </c>
      <c r="E52" s="79"/>
      <c r="F52" s="79"/>
      <c r="G52" s="79"/>
      <c r="H52" s="63">
        <v>0</v>
      </c>
      <c r="I52" s="80">
        <v>0</v>
      </c>
      <c r="J52" s="80"/>
      <c r="K52" s="80"/>
      <c r="L52" s="25" t="s">
        <v>33</v>
      </c>
      <c r="M52" s="31">
        <f t="shared" si="8"/>
        <v>56</v>
      </c>
      <c r="N52" s="32">
        <v>48</v>
      </c>
      <c r="O52" s="27">
        <f t="shared" ref="O52:O62" si="9">(H52*I52)*M52*N52</f>
        <v>0</v>
      </c>
      <c r="P52" s="28">
        <f t="shared" si="7"/>
        <v>0</v>
      </c>
    </row>
    <row r="53" spans="1:17" ht="80.099999999999994" customHeight="1" x14ac:dyDescent="0.2">
      <c r="A53" s="1"/>
      <c r="B53" s="101"/>
      <c r="C53" s="24" t="s">
        <v>52</v>
      </c>
      <c r="D53" s="79" t="s">
        <v>61</v>
      </c>
      <c r="E53" s="79"/>
      <c r="F53" s="79"/>
      <c r="G53" s="79"/>
      <c r="H53" s="63">
        <v>0</v>
      </c>
      <c r="I53" s="80">
        <v>0</v>
      </c>
      <c r="J53" s="80"/>
      <c r="K53" s="80"/>
      <c r="L53" s="25" t="s">
        <v>33</v>
      </c>
      <c r="M53" s="31">
        <f t="shared" si="8"/>
        <v>56</v>
      </c>
      <c r="N53" s="32">
        <v>48</v>
      </c>
      <c r="O53" s="27">
        <f t="shared" si="9"/>
        <v>0</v>
      </c>
      <c r="P53" s="28">
        <f t="shared" si="7"/>
        <v>0</v>
      </c>
    </row>
    <row r="54" spans="1:17" ht="80.099999999999994" customHeight="1" x14ac:dyDescent="0.2">
      <c r="A54" s="1"/>
      <c r="B54" s="101"/>
      <c r="C54" s="24" t="s">
        <v>53</v>
      </c>
      <c r="D54" s="79" t="s">
        <v>62</v>
      </c>
      <c r="E54" s="79"/>
      <c r="F54" s="79"/>
      <c r="G54" s="79"/>
      <c r="H54" s="63">
        <v>0</v>
      </c>
      <c r="I54" s="80">
        <v>0</v>
      </c>
      <c r="J54" s="80"/>
      <c r="K54" s="80"/>
      <c r="L54" s="25" t="s">
        <v>33</v>
      </c>
      <c r="M54" s="31">
        <f t="shared" si="8"/>
        <v>56</v>
      </c>
      <c r="N54" s="32">
        <v>48</v>
      </c>
      <c r="O54" s="27">
        <f t="shared" si="9"/>
        <v>0</v>
      </c>
      <c r="P54" s="28">
        <f t="shared" si="7"/>
        <v>0</v>
      </c>
    </row>
    <row r="55" spans="1:17" ht="80.099999999999994" customHeight="1" x14ac:dyDescent="0.2">
      <c r="A55" s="1"/>
      <c r="B55" s="101"/>
      <c r="C55" s="24" t="s">
        <v>54</v>
      </c>
      <c r="D55" s="79" t="s">
        <v>68</v>
      </c>
      <c r="E55" s="79"/>
      <c r="F55" s="79"/>
      <c r="G55" s="79"/>
      <c r="H55" s="63">
        <v>0</v>
      </c>
      <c r="I55" s="80">
        <v>0</v>
      </c>
      <c r="J55" s="80"/>
      <c r="K55" s="80"/>
      <c r="L55" s="25" t="s">
        <v>33</v>
      </c>
      <c r="M55" s="31">
        <f t="shared" si="8"/>
        <v>56</v>
      </c>
      <c r="N55" s="32">
        <v>48</v>
      </c>
      <c r="O55" s="27">
        <f t="shared" si="9"/>
        <v>0</v>
      </c>
      <c r="P55" s="28">
        <f t="shared" si="7"/>
        <v>0</v>
      </c>
    </row>
    <row r="56" spans="1:17" ht="80.099999999999994" customHeight="1" x14ac:dyDescent="0.2">
      <c r="A56" s="1"/>
      <c r="B56" s="101"/>
      <c r="C56" s="24" t="s">
        <v>55</v>
      </c>
      <c r="D56" s="79" t="s">
        <v>69</v>
      </c>
      <c r="E56" s="79"/>
      <c r="F56" s="79"/>
      <c r="G56" s="79"/>
      <c r="H56" s="63">
        <v>0</v>
      </c>
      <c r="I56" s="80">
        <v>0</v>
      </c>
      <c r="J56" s="80"/>
      <c r="K56" s="80"/>
      <c r="L56" s="25" t="s">
        <v>33</v>
      </c>
      <c r="M56" s="31">
        <f t="shared" si="8"/>
        <v>56</v>
      </c>
      <c r="N56" s="32">
        <v>48</v>
      </c>
      <c r="O56" s="27">
        <f t="shared" si="9"/>
        <v>0</v>
      </c>
      <c r="P56" s="28">
        <f t="shared" si="7"/>
        <v>0</v>
      </c>
    </row>
    <row r="57" spans="1:17" ht="80.099999999999994" customHeight="1" x14ac:dyDescent="0.2">
      <c r="A57" s="1"/>
      <c r="B57" s="101"/>
      <c r="C57" s="24" t="s">
        <v>56</v>
      </c>
      <c r="D57" s="79" t="s">
        <v>70</v>
      </c>
      <c r="E57" s="79"/>
      <c r="F57" s="79"/>
      <c r="G57" s="79"/>
      <c r="H57" s="63">
        <v>0</v>
      </c>
      <c r="I57" s="80">
        <v>0</v>
      </c>
      <c r="J57" s="80"/>
      <c r="K57" s="80"/>
      <c r="L57" s="25" t="s">
        <v>33</v>
      </c>
      <c r="M57" s="31">
        <f t="shared" si="8"/>
        <v>56</v>
      </c>
      <c r="N57" s="32">
        <v>48</v>
      </c>
      <c r="O57" s="27">
        <f t="shared" si="9"/>
        <v>0</v>
      </c>
      <c r="P57" s="28">
        <f t="shared" si="7"/>
        <v>0</v>
      </c>
    </row>
    <row r="58" spans="1:17" ht="80.099999999999994" customHeight="1" x14ac:dyDescent="0.2">
      <c r="A58" s="1"/>
      <c r="B58" s="101"/>
      <c r="C58" s="24" t="s">
        <v>57</v>
      </c>
      <c r="D58" s="79" t="s">
        <v>71</v>
      </c>
      <c r="E58" s="79"/>
      <c r="F58" s="79"/>
      <c r="G58" s="79"/>
      <c r="H58" s="63">
        <v>0</v>
      </c>
      <c r="I58" s="80">
        <v>0</v>
      </c>
      <c r="J58" s="80"/>
      <c r="K58" s="80"/>
      <c r="L58" s="25" t="s">
        <v>33</v>
      </c>
      <c r="M58" s="31">
        <f t="shared" si="8"/>
        <v>56</v>
      </c>
      <c r="N58" s="32">
        <v>48</v>
      </c>
      <c r="O58" s="27">
        <f t="shared" si="9"/>
        <v>0</v>
      </c>
      <c r="P58" s="28">
        <f t="shared" si="7"/>
        <v>0</v>
      </c>
    </row>
    <row r="59" spans="1:17" ht="80.099999999999994" customHeight="1" x14ac:dyDescent="0.2">
      <c r="A59" s="1"/>
      <c r="B59" s="101"/>
      <c r="C59" s="24" t="s">
        <v>65</v>
      </c>
      <c r="D59" s="79" t="s">
        <v>63</v>
      </c>
      <c r="E59" s="79"/>
      <c r="F59" s="79"/>
      <c r="G59" s="79"/>
      <c r="H59" s="63">
        <v>0</v>
      </c>
      <c r="I59" s="80">
        <v>0</v>
      </c>
      <c r="J59" s="80"/>
      <c r="K59" s="80"/>
      <c r="L59" s="25" t="s">
        <v>33</v>
      </c>
      <c r="M59" s="31">
        <f t="shared" si="8"/>
        <v>56</v>
      </c>
      <c r="N59" s="32">
        <v>48</v>
      </c>
      <c r="O59" s="27">
        <f t="shared" si="9"/>
        <v>0</v>
      </c>
      <c r="P59" s="28">
        <f t="shared" si="7"/>
        <v>0</v>
      </c>
    </row>
    <row r="60" spans="1:17" ht="80.099999999999994" customHeight="1" x14ac:dyDescent="0.2">
      <c r="A60" s="1"/>
      <c r="B60" s="101"/>
      <c r="C60" s="24" t="s">
        <v>66</v>
      </c>
      <c r="D60" s="79" t="s">
        <v>64</v>
      </c>
      <c r="E60" s="79"/>
      <c r="F60" s="79"/>
      <c r="G60" s="79"/>
      <c r="H60" s="63">
        <v>0</v>
      </c>
      <c r="I60" s="80">
        <v>0</v>
      </c>
      <c r="J60" s="80"/>
      <c r="K60" s="80"/>
      <c r="L60" s="25" t="s">
        <v>33</v>
      </c>
      <c r="M60" s="31">
        <f t="shared" si="8"/>
        <v>56</v>
      </c>
      <c r="N60" s="32">
        <v>48</v>
      </c>
      <c r="O60" s="27">
        <f t="shared" si="9"/>
        <v>0</v>
      </c>
      <c r="P60" s="28">
        <f t="shared" si="7"/>
        <v>0</v>
      </c>
    </row>
    <row r="61" spans="1:17" ht="80.099999999999994" customHeight="1" x14ac:dyDescent="0.2">
      <c r="A61" s="1"/>
      <c r="B61" s="101"/>
      <c r="C61" s="24" t="s">
        <v>67</v>
      </c>
      <c r="D61" s="142" t="s">
        <v>31</v>
      </c>
      <c r="E61" s="142"/>
      <c r="F61" s="142"/>
      <c r="G61" s="142"/>
      <c r="H61" s="63">
        <v>0</v>
      </c>
      <c r="I61" s="80">
        <v>0</v>
      </c>
      <c r="J61" s="80"/>
      <c r="K61" s="80"/>
      <c r="L61" s="25" t="s">
        <v>33</v>
      </c>
      <c r="M61" s="31">
        <f t="shared" si="8"/>
        <v>56</v>
      </c>
      <c r="N61" s="32">
        <v>48</v>
      </c>
      <c r="O61" s="27">
        <f t="shared" si="9"/>
        <v>0</v>
      </c>
      <c r="P61" s="28">
        <f t="shared" si="7"/>
        <v>0</v>
      </c>
    </row>
    <row r="62" spans="1:17" ht="80.099999999999994" customHeight="1" x14ac:dyDescent="0.2">
      <c r="A62" s="1"/>
      <c r="B62" s="101"/>
      <c r="C62" s="24" t="s">
        <v>72</v>
      </c>
      <c r="D62" s="79" t="s">
        <v>32</v>
      </c>
      <c r="E62" s="79"/>
      <c r="F62" s="79"/>
      <c r="G62" s="79"/>
      <c r="H62" s="63">
        <v>0</v>
      </c>
      <c r="I62" s="80">
        <v>0</v>
      </c>
      <c r="J62" s="80"/>
      <c r="K62" s="80"/>
      <c r="L62" s="25" t="s">
        <v>33</v>
      </c>
      <c r="M62" s="31">
        <f t="shared" si="8"/>
        <v>56</v>
      </c>
      <c r="N62" s="32">
        <v>48</v>
      </c>
      <c r="O62" s="27">
        <f t="shared" si="9"/>
        <v>0</v>
      </c>
      <c r="P62" s="28">
        <f t="shared" si="7"/>
        <v>0</v>
      </c>
    </row>
    <row r="63" spans="1:17" ht="80.099999999999994" customHeight="1" thickBot="1" x14ac:dyDescent="0.25">
      <c r="A63" s="1"/>
      <c r="B63" s="101"/>
      <c r="C63" s="24" t="s">
        <v>73</v>
      </c>
      <c r="D63" s="137" t="s">
        <v>127</v>
      </c>
      <c r="E63" s="138"/>
      <c r="F63" s="138"/>
      <c r="G63" s="139"/>
      <c r="H63" s="64">
        <v>0</v>
      </c>
      <c r="I63" s="136">
        <v>0.35</v>
      </c>
      <c r="J63" s="136"/>
      <c r="K63" s="136"/>
      <c r="L63" s="47" t="s">
        <v>126</v>
      </c>
      <c r="M63" s="48" t="s">
        <v>139</v>
      </c>
      <c r="N63" s="49">
        <v>4</v>
      </c>
      <c r="O63" s="29">
        <f>(H63*I63)*52*52*4</f>
        <v>0</v>
      </c>
      <c r="P63" s="30">
        <f t="shared" si="7"/>
        <v>0</v>
      </c>
    </row>
    <row r="64" spans="1:17" ht="75" customHeight="1" thickBot="1" x14ac:dyDescent="0.4">
      <c r="B64" s="102"/>
      <c r="C64" s="96" t="s">
        <v>118</v>
      </c>
      <c r="D64" s="97"/>
      <c r="E64" s="97"/>
      <c r="F64" s="97"/>
      <c r="G64" s="97"/>
      <c r="H64" s="97"/>
      <c r="I64" s="97"/>
      <c r="J64" s="97"/>
      <c r="K64" s="97"/>
      <c r="L64" s="97"/>
      <c r="M64" s="97"/>
      <c r="N64" s="98"/>
      <c r="O64" s="50">
        <f>SUM(O45:O63)</f>
        <v>0</v>
      </c>
      <c r="P64" s="50">
        <f>SUM(P45:P63)</f>
        <v>0</v>
      </c>
      <c r="Q64" s="38"/>
    </row>
    <row r="65" spans="1:16" s="19" customFormat="1" ht="15" customHeight="1" thickBot="1" x14ac:dyDescent="0.25">
      <c r="A65" s="16"/>
      <c r="B65" s="17"/>
      <c r="C65" s="18"/>
      <c r="D65" s="123"/>
      <c r="E65" s="123"/>
      <c r="F65" s="123"/>
      <c r="G65" s="123"/>
      <c r="H65" s="123"/>
      <c r="I65" s="123"/>
      <c r="J65" s="123"/>
      <c r="K65" s="123"/>
      <c r="L65" s="123"/>
      <c r="M65" s="123"/>
      <c r="N65" s="123"/>
      <c r="O65" s="123"/>
      <c r="P65" s="70"/>
    </row>
    <row r="66" spans="1:16" ht="100.5" customHeight="1" thickBot="1" x14ac:dyDescent="0.25">
      <c r="A66" s="1"/>
      <c r="B66" s="54" t="s">
        <v>23</v>
      </c>
      <c r="C66" s="71" t="s">
        <v>12</v>
      </c>
      <c r="D66" s="144" t="s">
        <v>15</v>
      </c>
      <c r="E66" s="144"/>
      <c r="F66" s="144"/>
      <c r="G66" s="144"/>
      <c r="H66" s="69" t="s">
        <v>133</v>
      </c>
      <c r="I66" s="122" t="s">
        <v>3</v>
      </c>
      <c r="J66" s="122"/>
      <c r="K66" s="122"/>
      <c r="L66" s="55" t="s">
        <v>4</v>
      </c>
      <c r="M66" s="55" t="s">
        <v>18</v>
      </c>
      <c r="N66" s="56" t="s">
        <v>19</v>
      </c>
      <c r="O66" s="55" t="s">
        <v>5</v>
      </c>
      <c r="P66" s="57" t="s">
        <v>6</v>
      </c>
    </row>
    <row r="67" spans="1:16" ht="80.099999999999994" customHeight="1" x14ac:dyDescent="0.2">
      <c r="A67" s="1"/>
      <c r="B67" s="103" t="s">
        <v>75</v>
      </c>
      <c r="C67" s="77" t="s">
        <v>74</v>
      </c>
      <c r="D67" s="81" t="s">
        <v>148</v>
      </c>
      <c r="E67" s="82"/>
      <c r="F67" s="82"/>
      <c r="G67" s="82"/>
      <c r="H67" s="83"/>
      <c r="I67" s="141">
        <v>0</v>
      </c>
      <c r="J67" s="141"/>
      <c r="K67" s="141"/>
      <c r="L67" s="20" t="s">
        <v>22</v>
      </c>
      <c r="M67" s="20">
        <v>14</v>
      </c>
      <c r="N67" s="21">
        <v>48</v>
      </c>
      <c r="O67" s="45">
        <f t="shared" ref="O67:O72" si="10">I67*M67*N67</f>
        <v>0</v>
      </c>
      <c r="P67" s="23">
        <f t="shared" ref="P67:P85" si="11">SUM(O67)+(O67*$L$7)</f>
        <v>0</v>
      </c>
    </row>
    <row r="68" spans="1:16" ht="80.099999999999994" customHeight="1" x14ac:dyDescent="0.2">
      <c r="A68" s="1"/>
      <c r="B68" s="103"/>
      <c r="C68" s="78"/>
      <c r="D68" s="73" t="s">
        <v>150</v>
      </c>
      <c r="E68" s="74"/>
      <c r="F68" s="74"/>
      <c r="G68" s="74"/>
      <c r="H68" s="75"/>
      <c r="I68" s="76">
        <v>0</v>
      </c>
      <c r="J68" s="76"/>
      <c r="K68" s="76"/>
      <c r="L68" s="65" t="s">
        <v>22</v>
      </c>
      <c r="M68" s="65">
        <v>14</v>
      </c>
      <c r="N68" s="61">
        <v>48</v>
      </c>
      <c r="O68" s="68">
        <f>I68*M68*N68</f>
        <v>0</v>
      </c>
      <c r="P68" s="59">
        <f>SUM(O68)+(O68*$L$7)</f>
        <v>0</v>
      </c>
    </row>
    <row r="69" spans="1:16" ht="80.099999999999994" customHeight="1" x14ac:dyDescent="0.2">
      <c r="A69" s="1"/>
      <c r="B69" s="103"/>
      <c r="C69" s="24" t="s">
        <v>76</v>
      </c>
      <c r="D69" s="140" t="s">
        <v>146</v>
      </c>
      <c r="E69" s="140"/>
      <c r="F69" s="140"/>
      <c r="G69" s="140"/>
      <c r="H69" s="140"/>
      <c r="I69" s="80">
        <v>0</v>
      </c>
      <c r="J69" s="80"/>
      <c r="K69" s="80"/>
      <c r="L69" s="25" t="s">
        <v>22</v>
      </c>
      <c r="M69" s="31">
        <v>11</v>
      </c>
      <c r="N69" s="26">
        <v>48</v>
      </c>
      <c r="O69" s="27">
        <f t="shared" si="10"/>
        <v>0</v>
      </c>
      <c r="P69" s="28">
        <f t="shared" si="11"/>
        <v>0</v>
      </c>
    </row>
    <row r="70" spans="1:16" ht="80.099999999999994" customHeight="1" x14ac:dyDescent="0.2">
      <c r="A70" s="1"/>
      <c r="B70" s="103"/>
      <c r="C70" s="67" t="s">
        <v>77</v>
      </c>
      <c r="D70" s="79" t="s">
        <v>141</v>
      </c>
      <c r="E70" s="79"/>
      <c r="F70" s="79"/>
      <c r="G70" s="79"/>
      <c r="H70" s="79"/>
      <c r="I70" s="80">
        <v>0</v>
      </c>
      <c r="J70" s="80"/>
      <c r="K70" s="80"/>
      <c r="L70" s="25" t="s">
        <v>22</v>
      </c>
      <c r="M70" s="31">
        <v>2</v>
      </c>
      <c r="N70" s="26">
        <v>48</v>
      </c>
      <c r="O70" s="27">
        <f t="shared" ref="O70" si="12">I70*M70*N70</f>
        <v>0</v>
      </c>
      <c r="P70" s="28">
        <f t="shared" ref="P70" si="13">SUM(O70)+(O70*$L$7)</f>
        <v>0</v>
      </c>
    </row>
    <row r="71" spans="1:16" ht="80.099999999999994" customHeight="1" x14ac:dyDescent="0.2">
      <c r="A71" s="1"/>
      <c r="B71" s="103"/>
      <c r="C71" s="24" t="s">
        <v>78</v>
      </c>
      <c r="D71" s="143" t="s">
        <v>92</v>
      </c>
      <c r="E71" s="143"/>
      <c r="F71" s="143"/>
      <c r="G71" s="143"/>
      <c r="H71" s="143"/>
      <c r="I71" s="80">
        <v>0</v>
      </c>
      <c r="J71" s="80"/>
      <c r="K71" s="80"/>
      <c r="L71" s="25" t="s">
        <v>22</v>
      </c>
      <c r="M71" s="31">
        <v>1</v>
      </c>
      <c r="N71" s="26">
        <v>48</v>
      </c>
      <c r="O71" s="27">
        <f t="shared" si="10"/>
        <v>0</v>
      </c>
      <c r="P71" s="28">
        <f t="shared" si="11"/>
        <v>0</v>
      </c>
    </row>
    <row r="72" spans="1:16" ht="80.099999999999994" customHeight="1" x14ac:dyDescent="0.2">
      <c r="A72" s="1"/>
      <c r="B72" s="103"/>
      <c r="C72" s="24" t="s">
        <v>79</v>
      </c>
      <c r="D72" s="79" t="s">
        <v>42</v>
      </c>
      <c r="E72" s="79"/>
      <c r="F72" s="79"/>
      <c r="G72" s="79"/>
      <c r="H72" s="79"/>
      <c r="I72" s="80">
        <v>0</v>
      </c>
      <c r="J72" s="80"/>
      <c r="K72" s="80"/>
      <c r="L72" s="25" t="s">
        <v>22</v>
      </c>
      <c r="M72" s="31">
        <v>14</v>
      </c>
      <c r="N72" s="26">
        <v>48</v>
      </c>
      <c r="O72" s="62">
        <f t="shared" si="10"/>
        <v>0</v>
      </c>
      <c r="P72" s="28">
        <f t="shared" si="11"/>
        <v>0</v>
      </c>
    </row>
    <row r="73" spans="1:16" ht="80.099999999999994" customHeight="1" x14ac:dyDescent="0.2">
      <c r="A73" s="1"/>
      <c r="B73" s="103"/>
      <c r="C73" s="24" t="s">
        <v>80</v>
      </c>
      <c r="D73" s="79" t="s">
        <v>93</v>
      </c>
      <c r="E73" s="79"/>
      <c r="F73" s="79"/>
      <c r="G73" s="79"/>
      <c r="H73" s="72">
        <v>0</v>
      </c>
      <c r="I73" s="80">
        <v>0</v>
      </c>
      <c r="J73" s="80"/>
      <c r="K73" s="80"/>
      <c r="L73" s="25" t="s">
        <v>33</v>
      </c>
      <c r="M73" s="31">
        <v>14</v>
      </c>
      <c r="N73" s="26">
        <v>48</v>
      </c>
      <c r="O73" s="27">
        <f>(H73*I73)*M73*N73</f>
        <v>0</v>
      </c>
      <c r="P73" s="28">
        <f t="shared" si="11"/>
        <v>0</v>
      </c>
    </row>
    <row r="74" spans="1:16" ht="80.099999999999994" customHeight="1" x14ac:dyDescent="0.2">
      <c r="A74" s="1"/>
      <c r="B74" s="103"/>
      <c r="C74" s="24" t="s">
        <v>81</v>
      </c>
      <c r="D74" s="79" t="s">
        <v>94</v>
      </c>
      <c r="E74" s="79"/>
      <c r="F74" s="79"/>
      <c r="G74" s="79"/>
      <c r="H74" s="63">
        <v>0</v>
      </c>
      <c r="I74" s="80">
        <v>0</v>
      </c>
      <c r="J74" s="80"/>
      <c r="K74" s="80"/>
      <c r="L74" s="25" t="s">
        <v>33</v>
      </c>
      <c r="M74" s="31">
        <v>14</v>
      </c>
      <c r="N74" s="26">
        <v>48</v>
      </c>
      <c r="O74" s="27">
        <f t="shared" ref="O74:O84" si="14">(H74*I74)*M74*N74</f>
        <v>0</v>
      </c>
      <c r="P74" s="28">
        <f t="shared" si="11"/>
        <v>0</v>
      </c>
    </row>
    <row r="75" spans="1:16" ht="80.099999999999994" customHeight="1" x14ac:dyDescent="0.2">
      <c r="A75" s="1"/>
      <c r="B75" s="103"/>
      <c r="C75" s="24" t="s">
        <v>82</v>
      </c>
      <c r="D75" s="79" t="s">
        <v>95</v>
      </c>
      <c r="E75" s="79"/>
      <c r="F75" s="79"/>
      <c r="G75" s="79"/>
      <c r="H75" s="63">
        <v>0</v>
      </c>
      <c r="I75" s="80">
        <v>0</v>
      </c>
      <c r="J75" s="80"/>
      <c r="K75" s="80"/>
      <c r="L75" s="25" t="s">
        <v>33</v>
      </c>
      <c r="M75" s="31">
        <v>14</v>
      </c>
      <c r="N75" s="26">
        <v>48</v>
      </c>
      <c r="O75" s="27">
        <f t="shared" si="14"/>
        <v>0</v>
      </c>
      <c r="P75" s="28">
        <f t="shared" si="11"/>
        <v>0</v>
      </c>
    </row>
    <row r="76" spans="1:16" ht="80.099999999999994" customHeight="1" x14ac:dyDescent="0.2">
      <c r="A76" s="1"/>
      <c r="B76" s="103"/>
      <c r="C76" s="24" t="s">
        <v>83</v>
      </c>
      <c r="D76" s="79" t="s">
        <v>96</v>
      </c>
      <c r="E76" s="79"/>
      <c r="F76" s="79"/>
      <c r="G76" s="79"/>
      <c r="H76" s="63">
        <v>0</v>
      </c>
      <c r="I76" s="80">
        <v>0</v>
      </c>
      <c r="J76" s="80"/>
      <c r="K76" s="80"/>
      <c r="L76" s="25" t="s">
        <v>33</v>
      </c>
      <c r="M76" s="31">
        <v>14</v>
      </c>
      <c r="N76" s="26">
        <v>48</v>
      </c>
      <c r="O76" s="27">
        <f t="shared" si="14"/>
        <v>0</v>
      </c>
      <c r="P76" s="28">
        <f t="shared" si="11"/>
        <v>0</v>
      </c>
    </row>
    <row r="77" spans="1:16" ht="80.099999999999994" customHeight="1" x14ac:dyDescent="0.2">
      <c r="A77" s="1"/>
      <c r="B77" s="103"/>
      <c r="C77" s="24" t="s">
        <v>84</v>
      </c>
      <c r="D77" s="79" t="s">
        <v>97</v>
      </c>
      <c r="E77" s="79"/>
      <c r="F77" s="79"/>
      <c r="G77" s="79"/>
      <c r="H77" s="63">
        <v>0</v>
      </c>
      <c r="I77" s="80">
        <v>0</v>
      </c>
      <c r="J77" s="80"/>
      <c r="K77" s="80"/>
      <c r="L77" s="25" t="s">
        <v>33</v>
      </c>
      <c r="M77" s="31">
        <v>14</v>
      </c>
      <c r="N77" s="26">
        <v>48</v>
      </c>
      <c r="O77" s="27">
        <f t="shared" si="14"/>
        <v>0</v>
      </c>
      <c r="P77" s="28">
        <f t="shared" si="11"/>
        <v>0</v>
      </c>
    </row>
    <row r="78" spans="1:16" ht="80.099999999999994" customHeight="1" x14ac:dyDescent="0.2">
      <c r="A78" s="1"/>
      <c r="B78" s="103"/>
      <c r="C78" s="24" t="s">
        <v>85</v>
      </c>
      <c r="D78" s="79" t="s">
        <v>98</v>
      </c>
      <c r="E78" s="79"/>
      <c r="F78" s="79"/>
      <c r="G78" s="79"/>
      <c r="H78" s="63">
        <v>0</v>
      </c>
      <c r="I78" s="80">
        <v>0</v>
      </c>
      <c r="J78" s="80"/>
      <c r="K78" s="80"/>
      <c r="L78" s="25" t="s">
        <v>33</v>
      </c>
      <c r="M78" s="31">
        <v>14</v>
      </c>
      <c r="N78" s="26">
        <v>48</v>
      </c>
      <c r="O78" s="27">
        <f t="shared" si="14"/>
        <v>0</v>
      </c>
      <c r="P78" s="28">
        <f t="shared" si="11"/>
        <v>0</v>
      </c>
    </row>
    <row r="79" spans="1:16" ht="80.099999999999994" customHeight="1" x14ac:dyDescent="0.2">
      <c r="A79" s="1"/>
      <c r="B79" s="103"/>
      <c r="C79" s="24" t="s">
        <v>86</v>
      </c>
      <c r="D79" s="79" t="s">
        <v>99</v>
      </c>
      <c r="E79" s="79"/>
      <c r="F79" s="79"/>
      <c r="G79" s="79"/>
      <c r="H79" s="63">
        <v>0</v>
      </c>
      <c r="I79" s="80">
        <v>0</v>
      </c>
      <c r="J79" s="80"/>
      <c r="K79" s="80"/>
      <c r="L79" s="25" t="s">
        <v>33</v>
      </c>
      <c r="M79" s="31">
        <v>14</v>
      </c>
      <c r="N79" s="26">
        <v>48</v>
      </c>
      <c r="O79" s="27">
        <f t="shared" si="14"/>
        <v>0</v>
      </c>
      <c r="P79" s="28">
        <f t="shared" si="11"/>
        <v>0</v>
      </c>
    </row>
    <row r="80" spans="1:16" ht="80.099999999999994" customHeight="1" x14ac:dyDescent="0.2">
      <c r="A80" s="1"/>
      <c r="B80" s="103"/>
      <c r="C80" s="24" t="s">
        <v>87</v>
      </c>
      <c r="D80" s="79" t="s">
        <v>100</v>
      </c>
      <c r="E80" s="79"/>
      <c r="F80" s="79"/>
      <c r="G80" s="79"/>
      <c r="H80" s="63">
        <v>0</v>
      </c>
      <c r="I80" s="80">
        <v>0</v>
      </c>
      <c r="J80" s="80"/>
      <c r="K80" s="80"/>
      <c r="L80" s="25" t="s">
        <v>33</v>
      </c>
      <c r="M80" s="31">
        <v>14</v>
      </c>
      <c r="N80" s="26">
        <v>48</v>
      </c>
      <c r="O80" s="27">
        <f t="shared" si="14"/>
        <v>0</v>
      </c>
      <c r="P80" s="28">
        <f t="shared" si="11"/>
        <v>0</v>
      </c>
    </row>
    <row r="81" spans="1:17" ht="80.099999999999994" customHeight="1" x14ac:dyDescent="0.2">
      <c r="A81" s="1"/>
      <c r="B81" s="103"/>
      <c r="C81" s="24" t="s">
        <v>88</v>
      </c>
      <c r="D81" s="79" t="s">
        <v>101</v>
      </c>
      <c r="E81" s="79"/>
      <c r="F81" s="79"/>
      <c r="G81" s="79"/>
      <c r="H81" s="63">
        <v>0</v>
      </c>
      <c r="I81" s="80">
        <v>0</v>
      </c>
      <c r="J81" s="80"/>
      <c r="K81" s="80"/>
      <c r="L81" s="25" t="s">
        <v>33</v>
      </c>
      <c r="M81" s="31">
        <v>14</v>
      </c>
      <c r="N81" s="26">
        <v>48</v>
      </c>
      <c r="O81" s="27">
        <f t="shared" si="14"/>
        <v>0</v>
      </c>
      <c r="P81" s="28">
        <f t="shared" si="11"/>
        <v>0</v>
      </c>
    </row>
    <row r="82" spans="1:17" ht="80.099999999999994" customHeight="1" x14ac:dyDescent="0.2">
      <c r="A82" s="1"/>
      <c r="B82" s="103"/>
      <c r="C82" s="24" t="s">
        <v>89</v>
      </c>
      <c r="D82" s="79" t="s">
        <v>102</v>
      </c>
      <c r="E82" s="79"/>
      <c r="F82" s="79"/>
      <c r="G82" s="79"/>
      <c r="H82" s="63">
        <v>0</v>
      </c>
      <c r="I82" s="80">
        <v>0</v>
      </c>
      <c r="J82" s="80"/>
      <c r="K82" s="80"/>
      <c r="L82" s="25" t="s">
        <v>33</v>
      </c>
      <c r="M82" s="31">
        <v>14</v>
      </c>
      <c r="N82" s="26">
        <v>48</v>
      </c>
      <c r="O82" s="27">
        <f t="shared" si="14"/>
        <v>0</v>
      </c>
      <c r="P82" s="28">
        <f t="shared" si="11"/>
        <v>0</v>
      </c>
    </row>
    <row r="83" spans="1:17" ht="80.099999999999994" customHeight="1" x14ac:dyDescent="0.2">
      <c r="A83" s="1"/>
      <c r="B83" s="103"/>
      <c r="C83" s="24" t="s">
        <v>90</v>
      </c>
      <c r="D83" s="142" t="s">
        <v>31</v>
      </c>
      <c r="E83" s="142"/>
      <c r="F83" s="142"/>
      <c r="G83" s="142"/>
      <c r="H83" s="63">
        <v>0</v>
      </c>
      <c r="I83" s="80">
        <v>0</v>
      </c>
      <c r="J83" s="80"/>
      <c r="K83" s="80"/>
      <c r="L83" s="25" t="s">
        <v>33</v>
      </c>
      <c r="M83" s="31">
        <v>14</v>
      </c>
      <c r="N83" s="26">
        <v>48</v>
      </c>
      <c r="O83" s="27">
        <f t="shared" si="14"/>
        <v>0</v>
      </c>
      <c r="P83" s="28">
        <f t="shared" si="11"/>
        <v>0</v>
      </c>
    </row>
    <row r="84" spans="1:17" ht="80.099999999999994" customHeight="1" x14ac:dyDescent="0.2">
      <c r="A84" s="1"/>
      <c r="B84" s="103"/>
      <c r="C84" s="24" t="s">
        <v>91</v>
      </c>
      <c r="D84" s="79" t="s">
        <v>32</v>
      </c>
      <c r="E84" s="79"/>
      <c r="F84" s="79"/>
      <c r="G84" s="79"/>
      <c r="H84" s="63">
        <v>0</v>
      </c>
      <c r="I84" s="80">
        <v>0</v>
      </c>
      <c r="J84" s="80"/>
      <c r="K84" s="80"/>
      <c r="L84" s="25" t="s">
        <v>33</v>
      </c>
      <c r="M84" s="31">
        <v>14</v>
      </c>
      <c r="N84" s="26">
        <v>48</v>
      </c>
      <c r="O84" s="27">
        <f t="shared" si="14"/>
        <v>0</v>
      </c>
      <c r="P84" s="28">
        <f t="shared" si="11"/>
        <v>0</v>
      </c>
    </row>
    <row r="85" spans="1:17" ht="80.099999999999994" customHeight="1" thickBot="1" x14ac:dyDescent="0.25">
      <c r="A85" s="1"/>
      <c r="B85" s="103"/>
      <c r="C85" s="24" t="s">
        <v>138</v>
      </c>
      <c r="D85" s="137" t="s">
        <v>127</v>
      </c>
      <c r="E85" s="138"/>
      <c r="F85" s="138"/>
      <c r="G85" s="139"/>
      <c r="H85" s="63">
        <v>0</v>
      </c>
      <c r="I85" s="136">
        <v>0.35</v>
      </c>
      <c r="J85" s="136"/>
      <c r="K85" s="136"/>
      <c r="L85" s="47" t="s">
        <v>126</v>
      </c>
      <c r="M85" s="48" t="s">
        <v>128</v>
      </c>
      <c r="N85" s="49">
        <v>4</v>
      </c>
      <c r="O85" s="29">
        <f>(H85*I85)*52*14*4</f>
        <v>0</v>
      </c>
      <c r="P85" s="30">
        <f t="shared" si="11"/>
        <v>0</v>
      </c>
    </row>
    <row r="86" spans="1:17" ht="75" customHeight="1" thickBot="1" x14ac:dyDescent="0.4">
      <c r="B86" s="103"/>
      <c r="C86" s="96" t="s">
        <v>119</v>
      </c>
      <c r="D86" s="97"/>
      <c r="E86" s="97"/>
      <c r="F86" s="97"/>
      <c r="G86" s="97"/>
      <c r="H86" s="97"/>
      <c r="I86" s="97"/>
      <c r="J86" s="97"/>
      <c r="K86" s="97"/>
      <c r="L86" s="97"/>
      <c r="M86" s="97"/>
      <c r="N86" s="98"/>
      <c r="O86" s="50">
        <f>SUM(O67:O85)</f>
        <v>0</v>
      </c>
      <c r="P86" s="50">
        <f>SUM(P67:P85)</f>
        <v>0</v>
      </c>
      <c r="Q86" s="38"/>
    </row>
    <row r="87" spans="1:17" s="19" customFormat="1" ht="15" customHeight="1" thickBot="1" x14ac:dyDescent="0.25">
      <c r="A87" s="16"/>
      <c r="B87" s="17"/>
      <c r="C87" s="18"/>
      <c r="D87" s="123"/>
      <c r="E87" s="123"/>
      <c r="F87" s="123"/>
      <c r="G87" s="123"/>
      <c r="H87" s="123"/>
      <c r="I87" s="123"/>
      <c r="J87" s="123"/>
      <c r="K87" s="123"/>
      <c r="L87" s="123"/>
      <c r="M87" s="123"/>
      <c r="N87" s="123"/>
      <c r="O87" s="123"/>
      <c r="P87" s="70"/>
    </row>
    <row r="88" spans="1:17" ht="100.5" customHeight="1" thickBot="1" x14ac:dyDescent="0.25">
      <c r="A88" s="1"/>
      <c r="B88" s="54" t="s">
        <v>23</v>
      </c>
      <c r="C88" s="71" t="s">
        <v>12</v>
      </c>
      <c r="D88" s="144" t="s">
        <v>15</v>
      </c>
      <c r="E88" s="144"/>
      <c r="F88" s="144"/>
      <c r="G88" s="144"/>
      <c r="H88" s="69" t="s">
        <v>133</v>
      </c>
      <c r="I88" s="122" t="s">
        <v>3</v>
      </c>
      <c r="J88" s="122"/>
      <c r="K88" s="122"/>
      <c r="L88" s="55" t="s">
        <v>4</v>
      </c>
      <c r="M88" s="55" t="s">
        <v>18</v>
      </c>
      <c r="N88" s="56" t="s">
        <v>19</v>
      </c>
      <c r="O88" s="55" t="s">
        <v>5</v>
      </c>
      <c r="P88" s="57" t="s">
        <v>6</v>
      </c>
    </row>
    <row r="89" spans="1:17" ht="80.099999999999994" customHeight="1" x14ac:dyDescent="0.2">
      <c r="A89" s="1"/>
      <c r="B89" s="99" t="s">
        <v>108</v>
      </c>
      <c r="C89" s="77" t="s">
        <v>103</v>
      </c>
      <c r="D89" s="81" t="s">
        <v>148</v>
      </c>
      <c r="E89" s="82"/>
      <c r="F89" s="82"/>
      <c r="G89" s="82"/>
      <c r="H89" s="83"/>
      <c r="I89" s="141">
        <v>0</v>
      </c>
      <c r="J89" s="141"/>
      <c r="K89" s="141"/>
      <c r="L89" s="25" t="s">
        <v>22</v>
      </c>
      <c r="M89" s="20">
        <v>1</v>
      </c>
      <c r="N89" s="20">
        <v>48</v>
      </c>
      <c r="O89" s="22">
        <f>I89*M89*N89</f>
        <v>0</v>
      </c>
      <c r="P89" s="23">
        <f t="shared" ref="P89:P96" si="15">SUM(O89)+(O89*$L$7)</f>
        <v>0</v>
      </c>
    </row>
    <row r="90" spans="1:17" ht="80.099999999999994" customHeight="1" x14ac:dyDescent="0.2">
      <c r="A90" s="1"/>
      <c r="B90" s="100"/>
      <c r="C90" s="78"/>
      <c r="D90" s="73" t="s">
        <v>150</v>
      </c>
      <c r="E90" s="74"/>
      <c r="F90" s="74"/>
      <c r="G90" s="74"/>
      <c r="H90" s="75"/>
      <c r="I90" s="76">
        <v>0</v>
      </c>
      <c r="J90" s="76"/>
      <c r="K90" s="76"/>
      <c r="L90" s="65" t="s">
        <v>22</v>
      </c>
      <c r="M90" s="65">
        <v>1</v>
      </c>
      <c r="N90" s="61">
        <v>48</v>
      </c>
      <c r="O90" s="68">
        <f>I90*M90*N90</f>
        <v>0</v>
      </c>
      <c r="P90" s="59">
        <f>SUM(O90)+(O90*$L$7)</f>
        <v>0</v>
      </c>
    </row>
    <row r="91" spans="1:17" ht="80.099999999999994" customHeight="1" x14ac:dyDescent="0.2">
      <c r="A91" s="1"/>
      <c r="B91" s="101"/>
      <c r="C91" s="24" t="s">
        <v>104</v>
      </c>
      <c r="D91" s="133" t="s">
        <v>109</v>
      </c>
      <c r="E91" s="134"/>
      <c r="F91" s="134"/>
      <c r="G91" s="134"/>
      <c r="H91" s="135"/>
      <c r="I91" s="80">
        <v>0</v>
      </c>
      <c r="J91" s="80"/>
      <c r="K91" s="80"/>
      <c r="L91" s="25" t="s">
        <v>33</v>
      </c>
      <c r="M91" s="31">
        <v>1</v>
      </c>
      <c r="N91" s="25" t="s">
        <v>137</v>
      </c>
      <c r="O91" s="27">
        <f>I91*M91*4</f>
        <v>0</v>
      </c>
      <c r="P91" s="28">
        <f t="shared" si="15"/>
        <v>0</v>
      </c>
    </row>
    <row r="92" spans="1:17" ht="80.099999999999994" customHeight="1" x14ac:dyDescent="0.2">
      <c r="A92" s="1"/>
      <c r="B92" s="101"/>
      <c r="C92" s="24" t="s">
        <v>105</v>
      </c>
      <c r="D92" s="133" t="s">
        <v>110</v>
      </c>
      <c r="E92" s="134"/>
      <c r="F92" s="134"/>
      <c r="G92" s="134"/>
      <c r="H92" s="135"/>
      <c r="I92" s="80">
        <v>0</v>
      </c>
      <c r="J92" s="80"/>
      <c r="K92" s="80"/>
      <c r="L92" s="25" t="s">
        <v>33</v>
      </c>
      <c r="M92" s="31">
        <v>1</v>
      </c>
      <c r="N92" s="25" t="s">
        <v>137</v>
      </c>
      <c r="O92" s="27">
        <f t="shared" ref="O92:O94" si="16">I92*M92*4</f>
        <v>0</v>
      </c>
      <c r="P92" s="28">
        <f t="shared" si="15"/>
        <v>0</v>
      </c>
    </row>
    <row r="93" spans="1:17" ht="80.099999999999994" customHeight="1" x14ac:dyDescent="0.2">
      <c r="A93" s="1"/>
      <c r="B93" s="101"/>
      <c r="C93" s="24" t="s">
        <v>106</v>
      </c>
      <c r="D93" s="133" t="s">
        <v>111</v>
      </c>
      <c r="E93" s="134"/>
      <c r="F93" s="134"/>
      <c r="G93" s="134"/>
      <c r="H93" s="135"/>
      <c r="I93" s="80">
        <v>0</v>
      </c>
      <c r="J93" s="80"/>
      <c r="K93" s="80"/>
      <c r="L93" s="25" t="s">
        <v>33</v>
      </c>
      <c r="M93" s="31">
        <v>1</v>
      </c>
      <c r="N93" s="25" t="s">
        <v>137</v>
      </c>
      <c r="O93" s="27">
        <f t="shared" si="16"/>
        <v>0</v>
      </c>
      <c r="P93" s="28">
        <f t="shared" si="15"/>
        <v>0</v>
      </c>
    </row>
    <row r="94" spans="1:17" ht="80.099999999999994" customHeight="1" x14ac:dyDescent="0.2">
      <c r="A94" s="1"/>
      <c r="B94" s="101"/>
      <c r="C94" s="24" t="s">
        <v>107</v>
      </c>
      <c r="D94" s="133" t="s">
        <v>112</v>
      </c>
      <c r="E94" s="134"/>
      <c r="F94" s="134"/>
      <c r="G94" s="134"/>
      <c r="H94" s="135"/>
      <c r="I94" s="80">
        <v>0</v>
      </c>
      <c r="J94" s="80"/>
      <c r="K94" s="80"/>
      <c r="L94" s="25" t="s">
        <v>33</v>
      </c>
      <c r="M94" s="31">
        <v>1</v>
      </c>
      <c r="N94" s="25" t="s">
        <v>137</v>
      </c>
      <c r="O94" s="27">
        <f t="shared" si="16"/>
        <v>0</v>
      </c>
      <c r="P94" s="28">
        <f t="shared" si="15"/>
        <v>0</v>
      </c>
    </row>
    <row r="95" spans="1:17" ht="80.099999999999994" customHeight="1" x14ac:dyDescent="0.2">
      <c r="A95" s="1"/>
      <c r="B95" s="101"/>
      <c r="C95" s="24" t="s">
        <v>129</v>
      </c>
      <c r="D95" s="142" t="s">
        <v>31</v>
      </c>
      <c r="E95" s="142"/>
      <c r="F95" s="142"/>
      <c r="G95" s="142"/>
      <c r="H95" s="63">
        <v>0</v>
      </c>
      <c r="I95" s="76">
        <v>0</v>
      </c>
      <c r="J95" s="76"/>
      <c r="K95" s="76"/>
      <c r="L95" s="65" t="s">
        <v>33</v>
      </c>
      <c r="M95" s="66">
        <v>1</v>
      </c>
      <c r="N95" s="61">
        <v>48</v>
      </c>
      <c r="O95" s="62">
        <f>H95*I95*M95*N95</f>
        <v>0</v>
      </c>
      <c r="P95" s="28">
        <f t="shared" si="15"/>
        <v>0</v>
      </c>
    </row>
    <row r="96" spans="1:17" ht="80.099999999999994" customHeight="1" thickBot="1" x14ac:dyDescent="0.25">
      <c r="A96" s="1"/>
      <c r="B96" s="101"/>
      <c r="C96" s="24" t="s">
        <v>130</v>
      </c>
      <c r="D96" s="137" t="s">
        <v>127</v>
      </c>
      <c r="E96" s="138"/>
      <c r="F96" s="138"/>
      <c r="G96" s="139"/>
      <c r="H96" s="64">
        <v>0</v>
      </c>
      <c r="I96" s="136">
        <v>0.35</v>
      </c>
      <c r="J96" s="136"/>
      <c r="K96" s="136"/>
      <c r="L96" s="47" t="s">
        <v>126</v>
      </c>
      <c r="M96" s="48" t="s">
        <v>131</v>
      </c>
      <c r="N96" s="49">
        <v>4</v>
      </c>
      <c r="O96" s="29">
        <f>(H96*I96)*52*1*4</f>
        <v>0</v>
      </c>
      <c r="P96" s="30">
        <f t="shared" si="15"/>
        <v>0</v>
      </c>
    </row>
    <row r="97" spans="1:17" ht="75" customHeight="1" thickBot="1" x14ac:dyDescent="0.4">
      <c r="B97" s="102"/>
      <c r="C97" s="96" t="s">
        <v>120</v>
      </c>
      <c r="D97" s="97"/>
      <c r="E97" s="97"/>
      <c r="F97" s="97"/>
      <c r="G97" s="97"/>
      <c r="H97" s="97"/>
      <c r="I97" s="97"/>
      <c r="J97" s="97"/>
      <c r="K97" s="97"/>
      <c r="L97" s="97"/>
      <c r="M97" s="97"/>
      <c r="N97" s="98"/>
      <c r="O97" s="50">
        <f>SUM(O89:O96)</f>
        <v>0</v>
      </c>
      <c r="P97" s="50">
        <f>SUM(P89:P96)</f>
        <v>0</v>
      </c>
      <c r="Q97" s="38"/>
    </row>
    <row r="98" spans="1:17" s="19" customFormat="1" ht="15" customHeight="1" thickBot="1" x14ac:dyDescent="0.25">
      <c r="A98" s="16"/>
      <c r="B98" s="17"/>
      <c r="C98" s="18"/>
      <c r="D98" s="123"/>
      <c r="E98" s="123"/>
      <c r="F98" s="123"/>
      <c r="G98" s="123"/>
      <c r="H98" s="123"/>
      <c r="I98" s="123"/>
      <c r="J98" s="123"/>
      <c r="K98" s="123"/>
      <c r="L98" s="123"/>
      <c r="M98" s="123"/>
      <c r="N98" s="123"/>
      <c r="O98" s="123"/>
      <c r="P98" s="70"/>
    </row>
    <row r="99" spans="1:17" ht="80.099999999999994" customHeight="1" thickBot="1" x14ac:dyDescent="0.25">
      <c r="A99" s="1"/>
      <c r="B99" s="99" t="s">
        <v>114</v>
      </c>
      <c r="C99" s="33" t="s">
        <v>113</v>
      </c>
      <c r="D99" s="145" t="s">
        <v>132</v>
      </c>
      <c r="E99" s="145"/>
      <c r="F99" s="145"/>
      <c r="G99" s="145"/>
      <c r="H99" s="12">
        <v>1</v>
      </c>
      <c r="I99" s="146">
        <v>0</v>
      </c>
      <c r="J99" s="146"/>
      <c r="K99" s="146"/>
      <c r="L99" s="12" t="s">
        <v>22</v>
      </c>
      <c r="M99" s="12">
        <v>1</v>
      </c>
      <c r="N99" s="13">
        <v>48</v>
      </c>
      <c r="O99" s="14">
        <f>I99*M99*N99</f>
        <v>0</v>
      </c>
      <c r="P99" s="15">
        <f t="shared" ref="P99" si="17">SUM(O99)+(O99*$L$7)</f>
        <v>0</v>
      </c>
    </row>
    <row r="100" spans="1:17" ht="75" customHeight="1" thickBot="1" x14ac:dyDescent="0.4">
      <c r="B100" s="102"/>
      <c r="C100" s="96" t="s">
        <v>121</v>
      </c>
      <c r="D100" s="97"/>
      <c r="E100" s="97"/>
      <c r="F100" s="97"/>
      <c r="G100" s="97"/>
      <c r="H100" s="97"/>
      <c r="I100" s="97"/>
      <c r="J100" s="97"/>
      <c r="K100" s="97"/>
      <c r="L100" s="97"/>
      <c r="M100" s="97"/>
      <c r="N100" s="98"/>
      <c r="O100" s="50">
        <f>SUM(O99)</f>
        <v>0</v>
      </c>
      <c r="P100" s="50">
        <f>SUM(P99)</f>
        <v>0</v>
      </c>
      <c r="Q100" s="38"/>
    </row>
    <row r="101" spans="1:17" s="19" customFormat="1" ht="39.75" customHeight="1" thickBot="1" x14ac:dyDescent="0.25">
      <c r="A101" s="16"/>
      <c r="B101" s="34"/>
      <c r="C101" s="18"/>
      <c r="D101" s="123"/>
      <c r="E101" s="123"/>
      <c r="F101" s="123"/>
      <c r="G101" s="123"/>
      <c r="H101" s="123"/>
      <c r="I101" s="123"/>
      <c r="J101" s="123"/>
      <c r="K101" s="123"/>
      <c r="L101" s="123"/>
      <c r="M101" s="123"/>
      <c r="N101" s="123"/>
      <c r="O101" s="123"/>
      <c r="P101" s="70"/>
    </row>
    <row r="102" spans="1:17" s="19" customFormat="1" ht="75" customHeight="1" thickBot="1" x14ac:dyDescent="0.25">
      <c r="A102" s="35"/>
      <c r="B102" s="124" t="s">
        <v>122</v>
      </c>
      <c r="C102" s="125"/>
      <c r="D102" s="125"/>
      <c r="E102" s="125"/>
      <c r="F102" s="125"/>
      <c r="G102" s="125"/>
      <c r="H102" s="125"/>
      <c r="I102" s="125"/>
      <c r="J102" s="125"/>
      <c r="K102" s="125"/>
      <c r="L102" s="125"/>
      <c r="M102" s="125"/>
      <c r="N102" s="126"/>
      <c r="O102" s="36" t="s">
        <v>9</v>
      </c>
      <c r="P102" s="37" t="s">
        <v>10</v>
      </c>
    </row>
    <row r="103" spans="1:17" ht="75" customHeight="1" thickBot="1" x14ac:dyDescent="0.4">
      <c r="B103" s="127"/>
      <c r="C103" s="128"/>
      <c r="D103" s="128"/>
      <c r="E103" s="128"/>
      <c r="F103" s="128"/>
      <c r="G103" s="128"/>
      <c r="H103" s="128"/>
      <c r="I103" s="128"/>
      <c r="J103" s="128"/>
      <c r="K103" s="128"/>
      <c r="L103" s="128"/>
      <c r="M103" s="128"/>
      <c r="N103" s="129"/>
      <c r="O103" s="40">
        <f>O15+O26+O42+O64+O86+O97+O100</f>
        <v>0</v>
      </c>
      <c r="P103" s="40">
        <f>P15+P26+P42+P64+P86+P97+P100</f>
        <v>0</v>
      </c>
      <c r="Q103" s="38"/>
    </row>
    <row r="104" spans="1:17" ht="20.25" customHeight="1" thickBot="1" x14ac:dyDescent="0.8">
      <c r="B104" s="113"/>
      <c r="C104" s="113"/>
      <c r="D104" s="113"/>
      <c r="E104" s="113"/>
      <c r="F104" s="113"/>
      <c r="G104" s="113"/>
      <c r="H104" s="113"/>
      <c r="I104" s="113"/>
      <c r="J104" s="113"/>
      <c r="K104" s="113"/>
      <c r="L104" s="113"/>
      <c r="M104" s="113"/>
      <c r="N104" s="113"/>
      <c r="O104" s="113"/>
      <c r="P104" s="113"/>
      <c r="Q104" s="39"/>
    </row>
    <row r="105" spans="1:17" s="41" customFormat="1" ht="202.5" customHeight="1" thickBot="1" x14ac:dyDescent="0.3">
      <c r="A105" s="10"/>
      <c r="B105" s="84" t="s">
        <v>147</v>
      </c>
      <c r="C105" s="85"/>
      <c r="D105" s="85"/>
      <c r="E105" s="85"/>
      <c r="F105" s="85"/>
      <c r="G105" s="85"/>
      <c r="H105" s="85"/>
      <c r="I105" s="85"/>
      <c r="J105" s="85"/>
      <c r="K105" s="85"/>
      <c r="L105" s="85"/>
      <c r="M105" s="85"/>
      <c r="N105" s="85"/>
      <c r="O105" s="85"/>
      <c r="P105" s="86"/>
    </row>
  </sheetData>
  <sheetProtection algorithmName="SHA-512" hashValue="++zBi3ZG7oSJMZdDLL/XpDQojYl9WbD3HwRZ8yLXrmjYz/QZx9dT9sYXrQbfZPkHPQ4joqSUyBdRh0L2e+hYjg==" saltValue="2yPPgvlEMuwgc9Cb4KT+/w==" spinCount="100000" sheet="1" objects="1" scenarios="1"/>
  <mergeCells count="188">
    <mergeCell ref="D13:H13"/>
    <mergeCell ref="D17:G17"/>
    <mergeCell ref="I17:K17"/>
    <mergeCell ref="D28:G28"/>
    <mergeCell ref="I28:K28"/>
    <mergeCell ref="D44:G44"/>
    <mergeCell ref="I44:K44"/>
    <mergeCell ref="D66:G66"/>
    <mergeCell ref="I66:K66"/>
    <mergeCell ref="I53:K53"/>
    <mergeCell ref="D62:G62"/>
    <mergeCell ref="I62:K62"/>
    <mergeCell ref="D54:G54"/>
    <mergeCell ref="I54:K54"/>
    <mergeCell ref="D55:G55"/>
    <mergeCell ref="I55:K55"/>
    <mergeCell ref="D65:O65"/>
    <mergeCell ref="D56:G56"/>
    <mergeCell ref="I56:K56"/>
    <mergeCell ref="D23:G23"/>
    <mergeCell ref="I23:K23"/>
    <mergeCell ref="D20:G20"/>
    <mergeCell ref="I20:K20"/>
    <mergeCell ref="D40:G40"/>
    <mergeCell ref="D88:G88"/>
    <mergeCell ref="I88:K88"/>
    <mergeCell ref="D99:G99"/>
    <mergeCell ref="I99:K99"/>
    <mergeCell ref="D87:O87"/>
    <mergeCell ref="I89:K89"/>
    <mergeCell ref="I91:K91"/>
    <mergeCell ref="I92:K92"/>
    <mergeCell ref="I93:K93"/>
    <mergeCell ref="I94:K94"/>
    <mergeCell ref="D94:H94"/>
    <mergeCell ref="D93:H93"/>
    <mergeCell ref="D92:H92"/>
    <mergeCell ref="D91:H91"/>
    <mergeCell ref="D89:H89"/>
    <mergeCell ref="I96:K96"/>
    <mergeCell ref="D95:G95"/>
    <mergeCell ref="I95:K95"/>
    <mergeCell ref="D96:G96"/>
    <mergeCell ref="D98:O98"/>
    <mergeCell ref="D80:G80"/>
    <mergeCell ref="I80:K80"/>
    <mergeCell ref="D81:G81"/>
    <mergeCell ref="I81:K81"/>
    <mergeCell ref="D76:G76"/>
    <mergeCell ref="I76:K76"/>
    <mergeCell ref="D77:G77"/>
    <mergeCell ref="I77:K77"/>
    <mergeCell ref="D78:G78"/>
    <mergeCell ref="I78:K78"/>
    <mergeCell ref="D85:G85"/>
    <mergeCell ref="D84:G84"/>
    <mergeCell ref="I84:K84"/>
    <mergeCell ref="I83:K83"/>
    <mergeCell ref="D83:G83"/>
    <mergeCell ref="I85:K85"/>
    <mergeCell ref="D82:G82"/>
    <mergeCell ref="I82:K82"/>
    <mergeCell ref="I69:K69"/>
    <mergeCell ref="I71:K71"/>
    <mergeCell ref="I72:K72"/>
    <mergeCell ref="D73:G73"/>
    <mergeCell ref="I73:K73"/>
    <mergeCell ref="D74:G74"/>
    <mergeCell ref="I74:K74"/>
    <mergeCell ref="D75:G75"/>
    <mergeCell ref="I75:K75"/>
    <mergeCell ref="D72:H72"/>
    <mergeCell ref="D71:H71"/>
    <mergeCell ref="D69:H69"/>
    <mergeCell ref="D70:H70"/>
    <mergeCell ref="I70:K70"/>
    <mergeCell ref="D79:G79"/>
    <mergeCell ref="I79:K79"/>
    <mergeCell ref="I67:K67"/>
    <mergeCell ref="D67:H67"/>
    <mergeCell ref="I63:K63"/>
    <mergeCell ref="D63:G63"/>
    <mergeCell ref="D57:G57"/>
    <mergeCell ref="I57:K57"/>
    <mergeCell ref="D59:G59"/>
    <mergeCell ref="I59:K59"/>
    <mergeCell ref="D60:G60"/>
    <mergeCell ref="I60:K60"/>
    <mergeCell ref="D61:G61"/>
    <mergeCell ref="I61:K61"/>
    <mergeCell ref="D58:G58"/>
    <mergeCell ref="I58:K58"/>
    <mergeCell ref="D29:H29"/>
    <mergeCell ref="I34:K34"/>
    <mergeCell ref="I35:K35"/>
    <mergeCell ref="D36:G36"/>
    <mergeCell ref="I36:K36"/>
    <mergeCell ref="D37:G37"/>
    <mergeCell ref="I37:K37"/>
    <mergeCell ref="D38:G38"/>
    <mergeCell ref="D31:H31"/>
    <mergeCell ref="I29:K29"/>
    <mergeCell ref="D33:H33"/>
    <mergeCell ref="I33:K33"/>
    <mergeCell ref="D49:H49"/>
    <mergeCell ref="D47:H47"/>
    <mergeCell ref="D50:H50"/>
    <mergeCell ref="I32:K32"/>
    <mergeCell ref="I40:K40"/>
    <mergeCell ref="I41:K41"/>
    <mergeCell ref="I38:K38"/>
    <mergeCell ref="D39:G39"/>
    <mergeCell ref="I39:K39"/>
    <mergeCell ref="D41:G41"/>
    <mergeCell ref="D48:H48"/>
    <mergeCell ref="I48:K48"/>
    <mergeCell ref="L3:P3"/>
    <mergeCell ref="L5:P5"/>
    <mergeCell ref="L7:P7"/>
    <mergeCell ref="B11:P11"/>
    <mergeCell ref="B104:P104"/>
    <mergeCell ref="I14:K14"/>
    <mergeCell ref="I18:K18"/>
    <mergeCell ref="B3:J3"/>
    <mergeCell ref="B5:J5"/>
    <mergeCell ref="B7:J7"/>
    <mergeCell ref="I13:K13"/>
    <mergeCell ref="D16:O16"/>
    <mergeCell ref="B102:N103"/>
    <mergeCell ref="D18:H18"/>
    <mergeCell ref="D14:H14"/>
    <mergeCell ref="D35:H35"/>
    <mergeCell ref="D34:H34"/>
    <mergeCell ref="I25:K25"/>
    <mergeCell ref="D25:G25"/>
    <mergeCell ref="D101:O101"/>
    <mergeCell ref="D32:H32"/>
    <mergeCell ref="D27:O27"/>
    <mergeCell ref="D43:O43"/>
    <mergeCell ref="I45:K45"/>
    <mergeCell ref="B105:P105"/>
    <mergeCell ref="B9:P9"/>
    <mergeCell ref="B10:P10"/>
    <mergeCell ref="B18:B26"/>
    <mergeCell ref="C26:N26"/>
    <mergeCell ref="B14:B15"/>
    <mergeCell ref="C15:N15"/>
    <mergeCell ref="C42:N42"/>
    <mergeCell ref="B29:B42"/>
    <mergeCell ref="C64:N64"/>
    <mergeCell ref="B45:B64"/>
    <mergeCell ref="C86:N86"/>
    <mergeCell ref="B67:B86"/>
    <mergeCell ref="C97:N97"/>
    <mergeCell ref="B89:B97"/>
    <mergeCell ref="C100:N100"/>
    <mergeCell ref="B99:B100"/>
    <mergeCell ref="D24:G24"/>
    <mergeCell ref="I24:K24"/>
    <mergeCell ref="D21:G21"/>
    <mergeCell ref="I21:K21"/>
    <mergeCell ref="D22:G22"/>
    <mergeCell ref="I22:K22"/>
    <mergeCell ref="I31:K31"/>
    <mergeCell ref="D68:H68"/>
    <mergeCell ref="I68:K68"/>
    <mergeCell ref="C67:C68"/>
    <mergeCell ref="D90:H90"/>
    <mergeCell ref="I90:K90"/>
    <mergeCell ref="C89:C90"/>
    <mergeCell ref="D19:H19"/>
    <mergeCell ref="I19:K19"/>
    <mergeCell ref="C18:C19"/>
    <mergeCell ref="D30:H30"/>
    <mergeCell ref="I30:K30"/>
    <mergeCell ref="C29:C30"/>
    <mergeCell ref="D46:H46"/>
    <mergeCell ref="I46:K46"/>
    <mergeCell ref="C45:C46"/>
    <mergeCell ref="D53:G53"/>
    <mergeCell ref="I47:K47"/>
    <mergeCell ref="I49:K49"/>
    <mergeCell ref="I50:K50"/>
    <mergeCell ref="D51:G51"/>
    <mergeCell ref="I51:K51"/>
    <mergeCell ref="D52:G52"/>
    <mergeCell ref="I52:K52"/>
    <mergeCell ref="D45:H45"/>
  </mergeCells>
  <phoneticPr fontId="18" type="noConversion"/>
  <pageMargins left="0.59055118110236227" right="0.59055118110236227" top="1.9685039370078741" bottom="0.98425196850393704" header="0.39370078740157483" footer="0.39370078740157483"/>
  <pageSetup paperSize="9" scale="19" fitToHeight="4" orientation="landscape" r:id="rId1"/>
  <headerFooter scaleWithDoc="0">
    <oddHeader>&amp;L&amp;"Arial,Fett"&amp;14&amp;G
Anlage A - Preisabfrage zum Vergabeverfahren Nr. 2607</oddHeader>
    <oddFooter>&amp;R&amp;"Tahoma,Standard"Seite &amp;P von &amp;N</oddFooter>
  </headerFooter>
  <rowBreaks count="1" manualBreakCount="1">
    <brk id="28" min="1" max="15"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A - 2607</vt:lpstr>
      <vt:lpstr>'Anlage A - 2607'!Druckbereich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2018-05-07T15:34:46Z</dcterms:created>
  <dcterms:modified xsi:type="dcterms:W3CDTF">2026-05-26T12:03:31Z</dcterms:modified>
</cp:coreProperties>
</file>