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_Projekte\IP25028_VG_Bismarckstiftung\04_PD-P\V006_FP-Brandschutz\E_Uebergabe\02_TNW\03_auszufuellende_Doks\"/>
    </mc:Choice>
  </mc:AlternateContent>
  <xr:revisionPtr revIDLastSave="0" documentId="13_ncr:1_{DA62B410-52A7-4403-AF34-AF6FB091A009}" xr6:coauthVersionLast="47" xr6:coauthVersionMax="47" xr10:uidLastSave="{00000000-0000-0000-0000-000000000000}"/>
  <bookViews>
    <workbookView xWindow="-28920" yWindow="-120" windowWidth="29040" windowHeight="16440" activeTab="4" xr2:uid="{896D821C-B09A-4DFC-AD47-7395BABCCFDF}"/>
  </bookViews>
  <sheets>
    <sheet name="Gesamt" sheetId="10" r:id="rId1"/>
    <sheet name="EigRef_1" sheetId="25" r:id="rId2"/>
    <sheet name="EigRef_2" sheetId="36" r:id="rId3"/>
    <sheet name="WertRef_1" sheetId="4" r:id="rId4"/>
    <sheet name="WertRef_2" sheetId="37" r:id="rId5"/>
  </sheets>
  <definedNames>
    <definedName name="_xlnm.Print_Area" localSheetId="1">EigRef_1!$A$1:$C$33</definedName>
    <definedName name="_xlnm.Print_Area" localSheetId="2">EigRef_2!$A$1:$C$33</definedName>
    <definedName name="_xlnm.Print_Area" localSheetId="0">Gesamt!$A$1:$F$21</definedName>
    <definedName name="_xlnm.Print_Area" localSheetId="3">WertRef_1!$A$1:$F$46</definedName>
    <definedName name="_xlnm.Print_Area" localSheetId="4">WertRef_2!$A$1:$F$46</definedName>
    <definedName name="_xlnm.Print_Titles" localSheetId="1">EigRef_1!$3:$8</definedName>
    <definedName name="_xlnm.Print_Titles" localSheetId="2">EigRef_2!$3:$8</definedName>
    <definedName name="_xlnm.Print_Titles" localSheetId="0">Gesamt!$2:$13</definedName>
    <definedName name="_xlnm.Print_Titles" localSheetId="3">WertRef_1!$2:$8</definedName>
    <definedName name="_xlnm.Print_Titles" localSheetId="4">WertRef_2!$2:$8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0" l="1"/>
  <c r="F19" i="10"/>
  <c r="F21" i="10" s="1"/>
  <c r="B20" i="10"/>
  <c r="F45" i="37"/>
  <c r="F44" i="37"/>
  <c r="F43" i="37"/>
  <c r="F41" i="37"/>
  <c r="F40" i="37"/>
  <c r="F39" i="37"/>
  <c r="F37" i="37"/>
  <c r="F36" i="37"/>
  <c r="F35" i="37"/>
  <c r="F34" i="37"/>
  <c r="F33" i="37"/>
  <c r="F32" i="37"/>
  <c r="F31" i="37"/>
  <c r="F30" i="37"/>
  <c r="F29" i="37"/>
  <c r="F46" i="37" s="1"/>
  <c r="B11" i="37"/>
  <c r="F44" i="4"/>
  <c r="F43" i="4"/>
  <c r="F41" i="4"/>
  <c r="F40" i="4"/>
  <c r="F39" i="4"/>
  <c r="F37" i="4"/>
  <c r="F36" i="4"/>
  <c r="F35" i="4"/>
  <c r="F34" i="4"/>
  <c r="F33" i="4"/>
  <c r="F32" i="4"/>
  <c r="F31" i="4"/>
  <c r="F30" i="4"/>
  <c r="F29" i="4"/>
  <c r="F45" i="4"/>
  <c r="C33" i="36"/>
  <c r="B11" i="36"/>
  <c r="C33" i="25"/>
  <c r="B19" i="10"/>
  <c r="F46" i="4" l="1"/>
  <c r="B11" i="4" l="1"/>
  <c r="B11" i="25"/>
</calcChain>
</file>

<file path=xl/sharedStrings.xml><?xml version="1.0" encoding="utf-8"?>
<sst xmlns="http://schemas.openxmlformats.org/spreadsheetml/2006/main" count="165" uniqueCount="74">
  <si>
    <t>Gewichtung-faktor</t>
  </si>
  <si>
    <t>Punktzahl je Referenz</t>
  </si>
  <si>
    <t>1</t>
  </si>
  <si>
    <t>2</t>
  </si>
  <si>
    <t>Angabe Bewerber</t>
  </si>
  <si>
    <t>Durch den Bewerber sind alle grün markierten Felder auszufüllen! Leere Felder werden als "NEIN" gewertet.</t>
  </si>
  <si>
    <t>Bewerber:</t>
  </si>
  <si>
    <t>Wertungs-punktzahl 
(Punkte x Faktor)</t>
  </si>
  <si>
    <t>Bezeichnung der Referenz:</t>
  </si>
  <si>
    <t>Auftraggeber (Name, Anschrift)</t>
  </si>
  <si>
    <t>Kurzbeschreibung:</t>
  </si>
  <si>
    <t>Leistungszeitraum: (von-bis)</t>
  </si>
  <si>
    <t xml:space="preserve">Merkmale der Referenz </t>
  </si>
  <si>
    <t>Gebäudeart/Leistung</t>
  </si>
  <si>
    <t>Ref.Nr.</t>
  </si>
  <si>
    <t xml:space="preserve"> Bezeichnung der Referenz</t>
  </si>
  <si>
    <t>Gesamtsumme Unternehmensreferenzen Bewerber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</si>
  <si>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</si>
  <si>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</si>
  <si>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</si>
  <si>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</si>
  <si>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</si>
  <si>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</si>
  <si>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</si>
  <si>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</si>
  <si>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</si>
  <si>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Vergabe-Nr.</t>
  </si>
  <si>
    <t>Formblatt Referenzen - Wertung - Unternehmensreferenzen</t>
  </si>
  <si>
    <t>Gesamt</t>
  </si>
  <si>
    <t>Unternehmensreferenzen</t>
  </si>
  <si>
    <t>Bitte beachten Sie die folgenden verbindlichen Vorgaben für das Ausfüllen des Formblattes:</t>
  </si>
  <si>
    <r>
      <t xml:space="preserve">Alle Angaben bei den Eignungsreferenzen </t>
    </r>
    <r>
      <rPr>
        <b/>
        <sz val="9"/>
        <color rgb="FF000000"/>
        <rFont val="BasicCommercial LT Com Light"/>
        <family val="2"/>
      </rPr>
      <t>sind</t>
    </r>
    <r>
      <rPr>
        <sz val="9"/>
        <color rgb="FF000000"/>
        <rFont val="BasicCommercial LT Com Light"/>
        <family val="2"/>
      </rPr>
      <t xml:space="preserve"> Mindestanforderungen</t>
    </r>
    <r>
      <rPr>
        <sz val="9"/>
        <color rgb="FF000000"/>
        <rFont val="BasicCommercial LT Com Light"/>
        <family val="2"/>
      </rPr>
      <t xml:space="preserve"> und müssen zwigend erfüllt werden.
Die Angaben zu den Wertungsreferenzen stellen </t>
    </r>
    <r>
      <rPr>
        <b/>
        <sz val="9"/>
        <color rgb="FF000000"/>
        <rFont val="BasicCommercial LT Com Light"/>
        <family val="2"/>
      </rPr>
      <t>keine</t>
    </r>
    <r>
      <rPr>
        <sz val="9"/>
        <color rgb="FF000000"/>
        <rFont val="BasicCommercial LT Com Light"/>
        <family val="2"/>
      </rPr>
      <t xml:space="preserve"> Mindestanforderungen dar und dienen für die spätere Wertung und Bewerberreduzierung.</t>
    </r>
  </si>
  <si>
    <t>Ausschließlich die grün hinterlegten Felder sind vom Bieter/von der Bieterin vollständig auszufüllen. In jedem dieser Felder ist eine Eintragung erforderlich. Unvollständige Angaben bei den Eignungsreferenzen können zum Ausschluss vom Vergabeverfahren führen.</t>
  </si>
  <si>
    <t>Leistung</t>
  </si>
  <si>
    <t>Nr.</t>
  </si>
  <si>
    <r>
      <t xml:space="preserve">Formblatt Referenzen - </t>
    </r>
    <r>
      <rPr>
        <b/>
        <u/>
        <sz val="12"/>
        <color theme="1"/>
        <rFont val="Calibri"/>
        <family val="2"/>
        <scheme val="minor"/>
      </rPr>
      <t>Eignung</t>
    </r>
    <r>
      <rPr>
        <b/>
        <sz val="12"/>
        <color theme="1"/>
        <rFont val="Calibri"/>
        <family val="2"/>
        <scheme val="minor"/>
      </rPr>
      <t xml:space="preserve"> - Unternehmensreferenzen</t>
    </r>
  </si>
  <si>
    <t xml:space="preserve">… mit Baukosten </t>
  </si>
  <si>
    <t xml:space="preserve"> Mindestanforderungen Eignungs-Referen 01 erfüllt?</t>
  </si>
  <si>
    <t xml:space="preserve"> Mindestanforderungen Eignungs-Referen 02 erfüllt?</t>
  </si>
  <si>
    <t>Gesamtsumme Wertungs-Referenz 01</t>
  </si>
  <si>
    <t>Wertungs-Referenz 01</t>
  </si>
  <si>
    <t>Eignungs-Referenz 01</t>
  </si>
  <si>
    <r>
      <t xml:space="preserve">Formblatt Referenzen - </t>
    </r>
    <r>
      <rPr>
        <b/>
        <u/>
        <sz val="12"/>
        <color theme="1"/>
        <rFont val="Calibri"/>
        <family val="2"/>
        <scheme val="minor"/>
      </rPr>
      <t>Bewerberreduzierung</t>
    </r>
    <r>
      <rPr>
        <b/>
        <sz val="12"/>
        <color theme="1"/>
        <rFont val="Calibri"/>
        <family val="2"/>
        <scheme val="minor"/>
      </rPr>
      <t xml:space="preserve"> - Unternehmensreferenzen</t>
    </r>
  </si>
  <si>
    <t xml:space="preserve">Dieses Formblatt unterscheidet zwischen Eignungs (EigRef 1 -2) - und Wertungsreferenzen (WertRef 1-2).
Eine Referenz kann sowohl als Eignungs- als auch als Wertungsreferenz angegeben werden. </t>
  </si>
  <si>
    <t xml:space="preserve">… Bauen im Bestand </t>
  </si>
  <si>
    <t>… Gebäude steht unter Denkmalschutz</t>
  </si>
  <si>
    <t>… Gesamtbaukosten von min. 3 Millionen Euro brutto</t>
  </si>
  <si>
    <t>… Abschluss nach dem 01.01.2016 und dem Tag vor der Frist zur Einreichung der Teilnahmeanträge</t>
  </si>
  <si>
    <t>Eignungs-Referenz 02</t>
  </si>
  <si>
    <t>… mit Brandschutzanforderungen</t>
  </si>
  <si>
    <t xml:space="preserve">... mit Barrierefreiheit </t>
  </si>
  <si>
    <t xml:space="preserve">… mit Denkmalschutz </t>
  </si>
  <si>
    <t xml:space="preserve">… mit Sanierung eines komplexen Dachstuhls, z.B. Mansarddach </t>
  </si>
  <si>
    <t xml:space="preserve">… mit Bauen im Bestand </t>
  </si>
  <si>
    <t>… für Bauen mit Kunst am Bau</t>
  </si>
  <si>
    <t>… für Bauvorhaben von öffentlichen Auftraggebern</t>
  </si>
  <si>
    <t>… für Gebäude in den Leistungsphasen 2 bis 8 gemäß HOAI</t>
  </si>
  <si>
    <t>1.10</t>
  </si>
  <si>
    <t>&gt; 3 Mio. EUR</t>
  </si>
  <si>
    <t>&gt; 2,0 bis 2,9 Mio. EUR</t>
  </si>
  <si>
    <t>&lt; 2,0 Mio. EUR</t>
  </si>
  <si>
    <t>1.11</t>
  </si>
  <si>
    <t xml:space="preserve">… Planung Gebäude nach Honorarzone gemäß Anlage 10 HOAI </t>
  </si>
  <si>
    <t>&gt; HZ III</t>
  </si>
  <si>
    <t>HZ III</t>
  </si>
  <si>
    <t>&lt; HZ III</t>
  </si>
  <si>
    <t>Gesamtsumme Wertungs-Referenz 02</t>
  </si>
  <si>
    <t>Sanierungsvorhaben der Otto-von-Bismarck-Stiftung am Standort Schönhausen</t>
  </si>
  <si>
    <t>BS-2025-006-BS</t>
  </si>
  <si>
    <t>Fachplanung Brandschutz</t>
  </si>
  <si>
    <t>Referenz 01 über abgeschlossene Planungsleistungen im Leistungsbild Brandschutz gemäß AHO-Heft 17 für die Sanierung eines Nichtwohngebäudes mit …</t>
  </si>
  <si>
    <t>Unternehmenreferenzen für die Fachplanung Brandschutz …</t>
  </si>
  <si>
    <t>Wertungs-Referenz 02</t>
  </si>
  <si>
    <t>… für die Sanierung von Nichtwohngebäuden und/oder Museen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</si>
</sst>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  <scheme val="minor"/>
    </font>
    <font>
      <sz val="9"/>
      <color rgb="FF000000"/>
      <name val="BasicCommercial LT Com Light"/>
      <family val="2"/>
    </font>
    <font>
      <b/>
      <sz val="9"/>
      <color rgb="FF000000"/>
      <name val="BasicCommercial LT Com Light"/>
      <family val="2"/>
    </font>
    <font>
      <sz val="11"/>
      <color theme="1"/>
      <name val="BasicCommercial LT Com Light"/>
      <family val="2"/>
    </font>
    <font>
      <b/>
      <sz val="11"/>
      <color theme="1"/>
      <name val="BasicCommercial LT Com Light"/>
      <family val="2"/>
    </font>
    <font>
      <b/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3" borderId="1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164" fontId="2" fillId="2" borderId="7" xfId="0" applyNumberFormat="1" applyFont="1" applyFill="1" applyBorder="1" applyAlignment="1">
      <alignment horizontal="right" vertical="center" indent="2"/>
    </xf>
    <xf numFmtId="3" fontId="2" fillId="2" borderId="15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left" vertical="center" wrapText="1" indent="5"/>
    </xf>
    <xf numFmtId="4" fontId="1" fillId="2" borderId="1" xfId="0" applyNumberFormat="1" applyFont="1" applyFill="1" applyBorder="1" applyAlignment="1">
      <alignment horizontal="right" vertical="center" indent="1"/>
    </xf>
    <xf numFmtId="49" fontId="2" fillId="2" borderId="16" xfId="0" applyNumberFormat="1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 wrapText="1" indent="1"/>
    </xf>
    <xf numFmtId="164" fontId="2" fillId="2" borderId="15" xfId="0" applyNumberFormat="1" applyFont="1" applyFill="1" applyBorder="1" applyAlignment="1">
      <alignment horizontal="right" vertical="center" indent="2"/>
    </xf>
    <xf numFmtId="4" fontId="2" fillId="2" borderId="15" xfId="0" applyNumberFormat="1" applyFont="1" applyFill="1" applyBorder="1" applyAlignment="1">
      <alignment horizontal="right" vertical="center" indent="1"/>
    </xf>
    <xf numFmtId="49" fontId="2" fillId="2" borderId="2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left" vertical="center" wrapText="1" indent="5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164" fontId="2" fillId="2" borderId="9" xfId="0" applyNumberFormat="1" applyFont="1" applyFill="1" applyBorder="1" applyAlignment="1">
      <alignment horizontal="right" vertical="center" indent="2"/>
    </xf>
    <xf numFmtId="4" fontId="2" fillId="2" borderId="9" xfId="0" applyNumberFormat="1" applyFont="1" applyFill="1" applyBorder="1" applyAlignment="1">
      <alignment horizontal="right" vertical="center" indent="1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5" borderId="18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right" vertical="center" indent="1"/>
    </xf>
    <xf numFmtId="4" fontId="2" fillId="2" borderId="19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left" vertical="center" wrapText="1" indent="2"/>
    </xf>
    <xf numFmtId="0" fontId="2" fillId="2" borderId="22" xfId="0" applyFont="1" applyFill="1" applyBorder="1" applyAlignment="1">
      <alignment horizontal="left" vertical="center" wrapText="1" indent="2"/>
    </xf>
    <xf numFmtId="0" fontId="2" fillId="2" borderId="6" xfId="0" applyFont="1" applyFill="1" applyBorder="1" applyAlignment="1">
      <alignment horizontal="left" vertical="center" wrapText="1" indent="2"/>
    </xf>
    <xf numFmtId="0" fontId="1" fillId="3" borderId="2" xfId="0" applyFont="1" applyFill="1" applyBorder="1" applyAlignment="1">
      <alignment horizontal="left" vertical="center" indent="1"/>
    </xf>
    <xf numFmtId="0" fontId="1" fillId="5" borderId="17" xfId="0" applyFont="1" applyFill="1" applyBorder="1" applyAlignment="1">
      <alignment horizontal="left" vertical="center" indent="1"/>
    </xf>
    <xf numFmtId="49" fontId="2" fillId="2" borderId="10" xfId="0" applyNumberFormat="1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left" vertical="center" indent="1"/>
    </xf>
    <xf numFmtId="0" fontId="1" fillId="5" borderId="3" xfId="0" applyFont="1" applyFill="1" applyBorder="1" applyAlignment="1">
      <alignment horizontal="left" vertical="center" indent="1"/>
    </xf>
    <xf numFmtId="0" fontId="1" fillId="5" borderId="4" xfId="0" applyFont="1" applyFill="1" applyBorder="1" applyAlignment="1">
      <alignment horizontal="left" vertical="center" indent="1"/>
    </xf>
    <xf numFmtId="0" fontId="1" fillId="2" borderId="3" xfId="0" applyFont="1" applyFill="1" applyBorder="1" applyAlignment="1">
      <alignment horizontal="left" vertical="center" wrapText="1" indent="1"/>
    </xf>
    <xf numFmtId="3" fontId="1" fillId="2" borderId="3" xfId="0" applyNumberFormat="1" applyFont="1" applyFill="1" applyBorder="1" applyAlignment="1">
      <alignment horizontal="left" vertical="center" indent="1"/>
    </xf>
    <xf numFmtId="9" fontId="1" fillId="2" borderId="4" xfId="0" applyNumberFormat="1" applyFont="1" applyFill="1" applyBorder="1" applyAlignment="1">
      <alignment horizontal="left" vertical="center" indent="1"/>
    </xf>
    <xf numFmtId="0" fontId="9" fillId="0" borderId="0" xfId="0" applyFont="1" applyAlignment="1">
      <alignment vertical="top" wrapText="1"/>
    </xf>
    <xf numFmtId="0" fontId="11" fillId="0" borderId="0" xfId="0" applyFont="1"/>
    <xf numFmtId="0" fontId="1" fillId="2" borderId="2" xfId="0" applyFont="1" applyFill="1" applyBorder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 indent="1"/>
    </xf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1" fillId="6" borderId="2" xfId="0" applyFont="1" applyFill="1" applyBorder="1" applyAlignment="1">
      <alignment horizontal="left" vertical="center" indent="1"/>
    </xf>
    <xf numFmtId="0" fontId="1" fillId="6" borderId="1" xfId="0" applyFont="1" applyFill="1" applyBorder="1" applyAlignment="1">
      <alignment horizontal="left" vertical="center" indent="1"/>
    </xf>
    <xf numFmtId="0" fontId="1" fillId="6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vertical="center"/>
    </xf>
    <xf numFmtId="9" fontId="1" fillId="6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1"/>
    </xf>
    <xf numFmtId="0" fontId="2" fillId="2" borderId="22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1" fillId="6" borderId="2" xfId="0" applyFont="1" applyFill="1" applyBorder="1" applyAlignment="1">
      <alignment horizontal="left" vertical="top" indent="1"/>
    </xf>
    <xf numFmtId="0" fontId="1" fillId="6" borderId="3" xfId="0" applyFont="1" applyFill="1" applyBorder="1" applyAlignment="1">
      <alignment horizontal="left" vertical="center" indent="1"/>
    </xf>
    <xf numFmtId="0" fontId="1" fillId="6" borderId="4" xfId="0" applyFont="1" applyFill="1" applyBorder="1" applyAlignment="1">
      <alignment vertical="center" wrapText="1"/>
    </xf>
    <xf numFmtId="3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right" vertical="center" indent="1"/>
    </xf>
    <xf numFmtId="0" fontId="0" fillId="0" borderId="14" xfId="0" applyBorder="1" applyAlignment="1">
      <alignment horizontal="left" vertical="center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>
      <alignment horizontal="left" vertical="center" wrapText="1" indent="2"/>
    </xf>
    <xf numFmtId="0" fontId="7" fillId="2" borderId="3" xfId="0" applyFont="1" applyFill="1" applyBorder="1" applyAlignment="1">
      <alignment horizontal="left" vertical="center" wrapText="1" indent="2"/>
    </xf>
    <xf numFmtId="0" fontId="7" fillId="2" borderId="4" xfId="0" applyFont="1" applyFill="1" applyBorder="1" applyAlignment="1">
      <alignment horizontal="left" vertical="center" wrapText="1" indent="2"/>
    </xf>
    <xf numFmtId="0" fontId="10" fillId="5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left" vertical="center" wrapText="1"/>
    </xf>
    <xf numFmtId="0" fontId="3" fillId="4" borderId="14" xfId="0" applyFont="1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0</xdr:rowOff>
    </xdr:from>
    <xdr:to>
      <xdr:col>6</xdr:col>
      <xdr:colOff>23495</xdr:colOff>
      <xdr:row>6</xdr:row>
      <xdr:rowOff>193675</xdr:rowOff>
    </xdr:to>
    <xdr:pic>
      <xdr:nvPicPr>
        <xdr:cNvPr id="3" name="Bild 11" descr="wolter-brief-2_2">
          <a:extLst>
            <a:ext uri="{FF2B5EF4-FFF2-40B4-BE49-F238E27FC236}">
              <a16:creationId xmlns:a16="http://schemas.microsoft.com/office/drawing/2014/main" id="{EE62FD0C-5E9A-1CBB-EB93-25D801BC3A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019675" y="0"/>
          <a:ext cx="2109470" cy="134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4400550</xdr:colOff>
      <xdr:row>0</xdr:row>
      <xdr:rowOff>0</xdr:rowOff>
    </xdr:from>
    <xdr:to>
      <xdr:col>2</xdr:col>
      <xdr:colOff>818832</xdr:colOff>
      <xdr:row>6</xdr:row>
      <xdr:rowOff>169862</xdr:rowOff>
    </xdr:to>
    <xdr:pic>
      <xdr:nvPicPr>
        <xdr:cNvPr id="2" name="Bild 11" descr="wolter-brief-2_2">
          <a:extLst>
            <a:ext uri="{FF2B5EF4-FFF2-40B4-BE49-F238E27FC236}">
              <a16:creationId xmlns:a16="http://schemas.microsoft.com/office/drawing/2014/main" id="{104689CC-16AB-4FDB-AEF4-3D9EDC1957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048250" y="0"/>
          <a:ext cx="2114232" cy="1303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4400550</xdr:colOff>
      <xdr:row>0</xdr:row>
      <xdr:rowOff>0</xdr:rowOff>
    </xdr:from>
    <xdr:to>
      <xdr:col>2</xdr:col>
      <xdr:colOff>818832</xdr:colOff>
      <xdr:row>6</xdr:row>
      <xdr:rowOff>169862</xdr:rowOff>
    </xdr:to>
    <xdr:pic>
      <xdr:nvPicPr>
        <xdr:cNvPr id="3" name="Bild 11" descr="wolter-brief-2_2">
          <a:extLst>
            <a:ext uri="{FF2B5EF4-FFF2-40B4-BE49-F238E27FC236}">
              <a16:creationId xmlns:a16="http://schemas.microsoft.com/office/drawing/2014/main" id="{C60FFBE6-40F9-4883-B46B-EF9EB6788D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048250" y="0"/>
          <a:ext cx="2114232" cy="1303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0</xdr:rowOff>
    </xdr:from>
    <xdr:to>
      <xdr:col>6</xdr:col>
      <xdr:colOff>18732</xdr:colOff>
      <xdr:row>6</xdr:row>
      <xdr:rowOff>198437</xdr:rowOff>
    </xdr:to>
    <xdr:pic>
      <xdr:nvPicPr>
        <xdr:cNvPr id="3" name="Bild 11" descr="wolter-brief-2_2">
          <a:extLst>
            <a:ext uri="{FF2B5EF4-FFF2-40B4-BE49-F238E27FC236}">
              <a16:creationId xmlns:a16="http://schemas.microsoft.com/office/drawing/2014/main" id="{22320F52-6ADB-43E0-91AE-E185E0DBEB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048250" y="0"/>
          <a:ext cx="2109470" cy="134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0</xdr:rowOff>
    </xdr:from>
    <xdr:to>
      <xdr:col>6</xdr:col>
      <xdr:colOff>18732</xdr:colOff>
      <xdr:row>6</xdr:row>
      <xdr:rowOff>198437</xdr:rowOff>
    </xdr:to>
    <xdr:pic>
      <xdr:nvPicPr>
        <xdr:cNvPr id="2" name="Bild 11" descr="wolter-brief-2_2">
          <a:extLst>
            <a:ext uri="{FF2B5EF4-FFF2-40B4-BE49-F238E27FC236}">
              <a16:creationId xmlns:a16="http://schemas.microsoft.com/office/drawing/2014/main" id="{7B93FE4A-B3DC-4E6C-B8CC-2019577234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133975" y="0"/>
          <a:ext cx="2109470" cy="134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B7CA-677F-419A-92B0-D3167CE1DBFA}">
  <sheetPr>
    <tabColor theme="4" tint="0.39997558519241921"/>
    <pageSetUpPr fitToPage="1"/>
  </sheetPr>
  <dimension ref="A1:P21"/>
  <sheetViews>
    <sheetView zoomScaleNormal="100" zoomScaleSheetLayoutView="100" workbookViewId="0">
      <selection activeCell="B14" sqref="B14:F14"/>
    </sheetView>
  </sheetViews>
  <sheetFormatPr baseColWidth="10" defaultRowHeight="15"/>
  <cols>
    <col min="1" max="1" width="12.140625" customWidth="1"/>
    <col min="2" max="2" width="44.140625" customWidth="1"/>
    <col min="3" max="3" width="12.42578125" customWidth="1"/>
    <col min="4" max="4" width="15" customWidth="1"/>
  </cols>
  <sheetData>
    <row r="1" spans="1:16">
      <c r="A1" s="57"/>
      <c r="B1" s="57"/>
      <c r="C1" s="57"/>
      <c r="D1" s="57"/>
      <c r="E1" s="57"/>
      <c r="F1" s="57"/>
    </row>
    <row r="2" spans="1:16">
      <c r="A2" s="58" t="s">
        <v>26</v>
      </c>
      <c r="B2" s="59" t="s">
        <v>68</v>
      </c>
      <c r="C2" s="57"/>
      <c r="D2" s="57"/>
      <c r="E2" s="57"/>
      <c r="F2" s="57"/>
    </row>
    <row r="3" spans="1:16">
      <c r="A3" s="59" t="s">
        <v>67</v>
      </c>
      <c r="B3" s="57"/>
      <c r="C3" s="57"/>
      <c r="D3" s="57"/>
      <c r="E3" s="57"/>
      <c r="F3" s="57"/>
    </row>
    <row r="4" spans="1:16">
      <c r="A4" s="59" t="s">
        <v>69</v>
      </c>
      <c r="B4" s="57"/>
      <c r="C4" s="57"/>
      <c r="D4" s="57"/>
      <c r="E4" s="57"/>
      <c r="F4" s="60"/>
    </row>
    <row r="5" spans="1:16">
      <c r="A5" s="57"/>
      <c r="B5" s="57"/>
      <c r="C5" s="57"/>
      <c r="D5" s="57"/>
      <c r="E5" s="57"/>
      <c r="F5" s="60"/>
    </row>
    <row r="6" spans="1:16" ht="15.75">
      <c r="A6" s="61" t="s">
        <v>27</v>
      </c>
      <c r="B6" s="57"/>
      <c r="C6" s="57"/>
      <c r="D6" s="57"/>
      <c r="E6" s="57"/>
      <c r="F6" s="60"/>
    </row>
    <row r="7" spans="1:16" ht="15.75">
      <c r="A7" s="61" t="s">
        <v>28</v>
      </c>
      <c r="B7" s="57"/>
      <c r="C7" s="57"/>
      <c r="D7" s="57"/>
      <c r="E7" s="57"/>
      <c r="F7" s="60"/>
    </row>
    <row r="8" spans="1:16" ht="15.75">
      <c r="A8" s="61"/>
      <c r="B8" s="57"/>
      <c r="C8" s="57"/>
      <c r="D8" s="57"/>
      <c r="E8" s="57"/>
      <c r="F8" s="60"/>
    </row>
    <row r="9" spans="1:16" s="49" customFormat="1" ht="15" customHeight="1">
      <c r="A9" s="88" t="s">
        <v>30</v>
      </c>
      <c r="B9" s="89"/>
      <c r="C9" s="89"/>
      <c r="D9" s="89"/>
      <c r="E9" s="89"/>
      <c r="F9" s="89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s="49" customFormat="1" ht="30.75" customHeight="1">
      <c r="A10" s="90" t="s">
        <v>43</v>
      </c>
      <c r="B10" s="90"/>
      <c r="C10" s="90"/>
      <c r="D10" s="90"/>
      <c r="E10" s="90"/>
      <c r="F10" s="90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s="49" customFormat="1" ht="45.75" customHeight="1">
      <c r="A11" s="90" t="s">
        <v>31</v>
      </c>
      <c r="B11" s="90"/>
      <c r="C11" s="90"/>
      <c r="D11" s="90"/>
      <c r="E11" s="90"/>
      <c r="F11" s="90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s="49" customFormat="1" ht="30.75" customHeight="1">
      <c r="A12" s="90" t="s">
        <v>32</v>
      </c>
      <c r="B12" s="90"/>
      <c r="C12" s="90"/>
      <c r="D12" s="90"/>
      <c r="E12" s="90"/>
      <c r="F12" s="90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ht="13.5" customHeight="1">
      <c r="A13" s="59"/>
      <c r="B13" s="57"/>
      <c r="C13" s="57"/>
      <c r="D13" s="57"/>
      <c r="E13" s="57"/>
      <c r="F13" s="60"/>
    </row>
    <row r="14" spans="1:16" ht="21" customHeight="1">
      <c r="A14" s="9" t="s">
        <v>6</v>
      </c>
      <c r="B14" s="91"/>
      <c r="C14" s="91"/>
      <c r="D14" s="91"/>
      <c r="E14" s="91"/>
      <c r="F14" s="91"/>
    </row>
    <row r="15" spans="1:16">
      <c r="A15" s="62"/>
      <c r="B15" s="63"/>
      <c r="C15" s="63"/>
      <c r="D15" s="63"/>
      <c r="E15" s="63"/>
      <c r="F15" s="63"/>
    </row>
    <row r="16" spans="1:16" ht="6.75" customHeight="1">
      <c r="A16" s="62"/>
      <c r="B16" s="63"/>
      <c r="C16" s="63"/>
      <c r="D16" s="63"/>
      <c r="E16" s="63"/>
      <c r="F16" s="63"/>
    </row>
    <row r="17" spans="1:6" ht="25.5" customHeight="1">
      <c r="A17" s="40" t="s">
        <v>29</v>
      </c>
      <c r="B17" s="26"/>
      <c r="C17" s="26"/>
      <c r="D17" s="26"/>
      <c r="E17" s="27"/>
      <c r="F17" s="28"/>
    </row>
    <row r="18" spans="1:6" ht="25.5" customHeight="1">
      <c r="A18" s="40" t="s">
        <v>14</v>
      </c>
      <c r="B18" s="43" t="s">
        <v>15</v>
      </c>
      <c r="C18" s="43"/>
      <c r="D18" s="43"/>
      <c r="E18" s="44"/>
      <c r="F18" s="28"/>
    </row>
    <row r="19" spans="1:6" ht="30" customHeight="1">
      <c r="A19" s="41" t="s">
        <v>2</v>
      </c>
      <c r="B19" s="85">
        <f>WertRef_1!A14</f>
        <v>0</v>
      </c>
      <c r="C19" s="86"/>
      <c r="D19" s="86"/>
      <c r="E19" s="87"/>
      <c r="F19" s="29">
        <f>WertRef_1!F46</f>
        <v>0</v>
      </c>
    </row>
    <row r="20" spans="1:6" ht="30" customHeight="1">
      <c r="A20" s="41" t="s">
        <v>3</v>
      </c>
      <c r="B20" s="85">
        <f>WertRef_2!A14</f>
        <v>0</v>
      </c>
      <c r="C20" s="86"/>
      <c r="D20" s="86"/>
      <c r="E20" s="87"/>
      <c r="F20" s="29">
        <f>WertRef_2!F46</f>
        <v>0</v>
      </c>
    </row>
    <row r="21" spans="1:6" ht="30" customHeight="1">
      <c r="A21" s="42"/>
      <c r="B21" s="50" t="s">
        <v>16</v>
      </c>
      <c r="C21" s="45"/>
      <c r="D21" s="46"/>
      <c r="E21" s="47"/>
      <c r="F21" s="14">
        <f>SUM(F19:F20)</f>
        <v>0</v>
      </c>
    </row>
  </sheetData>
  <sheetProtection algorithmName="SHA-512" hashValue="jOlHIifSUKi9esSVrS7/lud2PIydZWDnNX3xxmVCKO3iwwMQLxEeoyVWNBn8Fvq6TLblMYu/Dto3eBwfi+Cb/g==" saltValue="BS4IOFwmIJ34TMogxbCtxQ==" spinCount="100000" sheet="1" selectLockedCells="1"/>
  <mergeCells count="7">
    <mergeCell ref="B19:E19"/>
    <mergeCell ref="B20:E20"/>
    <mergeCell ref="A9:F9"/>
    <mergeCell ref="A12:F12"/>
    <mergeCell ref="A11:F11"/>
    <mergeCell ref="A10:F10"/>
    <mergeCell ref="B14:F14"/>
  </mergeCells>
  <phoneticPr fontId="8" type="noConversion"/>
  <dataValidations disablePrompts="1" count="1">
    <dataValidation type="list" allowBlank="1" showInputMessage="1" showErrorMessage="1" prompt="Bitte auswählen" sqref="C20" xr:uid="{F8DA3F05-9899-450A-AD28-A3A34BD5C4E4}">
      <formula1>"JA,NEIN"</formula1>
    </dataValidation>
  </dataValidations>
  <pageMargins left="0.51181102362204722" right="0.51181102362204722" top="0.39370078740157483" bottom="0.59055118110236227" header="0.11811023622047245" footer="0.11811023622047245"/>
  <pageSetup paperSize="9" scale="87" fitToHeight="0" orientation="portrait" r:id="rId1"/>
  <headerFooter>
    <oddFooter xml:space="preserve">&amp;R&amp;10Seite &amp;P / &amp;N&amp;11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3B7BA-6687-44E2-A3D7-4717FCC2D8F9}">
  <sheetPr>
    <tabColor theme="4" tint="0.39997558519241921"/>
    <pageSetUpPr fitToPage="1"/>
  </sheetPr>
  <dimension ref="A1:C33"/>
  <sheetViews>
    <sheetView zoomScaleNormal="100" zoomScaleSheetLayoutView="100" workbookViewId="0">
      <selection activeCell="C29" sqref="C29"/>
    </sheetView>
  </sheetViews>
  <sheetFormatPr baseColWidth="10" defaultRowHeight="15"/>
  <cols>
    <col min="1" max="1" width="9" customWidth="1"/>
    <col min="2" max="2" width="79.140625" customWidth="1"/>
    <col min="3" max="3" width="12.28515625" customWidth="1"/>
  </cols>
  <sheetData>
    <row r="1" spans="1:3">
      <c r="A1" s="57"/>
      <c r="B1" s="57"/>
      <c r="C1" s="57"/>
    </row>
    <row r="2" spans="1:3">
      <c r="A2" s="58" t="s">
        <v>26</v>
      </c>
      <c r="B2" s="59" t="s">
        <v>68</v>
      </c>
      <c r="C2" s="57"/>
    </row>
    <row r="3" spans="1:3">
      <c r="A3" s="59" t="s">
        <v>67</v>
      </c>
      <c r="B3" s="57"/>
      <c r="C3" s="57"/>
    </row>
    <row r="4" spans="1:3">
      <c r="A4" s="59" t="s">
        <v>69</v>
      </c>
      <c r="B4" s="57"/>
      <c r="C4" s="57"/>
    </row>
    <row r="5" spans="1:3">
      <c r="A5" s="59"/>
      <c r="B5" s="57"/>
      <c r="C5" s="57"/>
    </row>
    <row r="6" spans="1:3" s="55" customFormat="1" ht="18" customHeight="1">
      <c r="A6" s="64" t="s">
        <v>35</v>
      </c>
      <c r="B6" s="65"/>
      <c r="C6" s="65"/>
    </row>
    <row r="7" spans="1:3" ht="15.75">
      <c r="A7" s="61" t="s">
        <v>41</v>
      </c>
      <c r="B7" s="57"/>
      <c r="C7" s="57"/>
    </row>
    <row r="8" spans="1:3" ht="10.5" customHeight="1">
      <c r="A8" s="59"/>
      <c r="B8" s="57"/>
      <c r="C8" s="57"/>
    </row>
    <row r="9" spans="1:3">
      <c r="A9" s="66" t="s">
        <v>5</v>
      </c>
      <c r="B9" s="57"/>
      <c r="C9" s="57"/>
    </row>
    <row r="10" spans="1:3">
      <c r="A10" s="59"/>
      <c r="B10" s="57"/>
      <c r="C10" s="57"/>
    </row>
    <row r="11" spans="1:3" ht="21" customHeight="1">
      <c r="A11" s="62" t="s">
        <v>6</v>
      </c>
      <c r="B11" s="81">
        <f>Gesamt!B14</f>
        <v>0</v>
      </c>
      <c r="C11" s="81"/>
    </row>
    <row r="12" spans="1:3">
      <c r="A12" s="62"/>
      <c r="B12" s="63"/>
      <c r="C12" s="63"/>
    </row>
    <row r="13" spans="1:3">
      <c r="A13" s="62" t="s">
        <v>8</v>
      </c>
      <c r="B13" s="63"/>
      <c r="C13" s="63"/>
    </row>
    <row r="14" spans="1:3" ht="35.25" customHeight="1">
      <c r="A14" s="82"/>
      <c r="B14" s="83"/>
      <c r="C14" s="83"/>
    </row>
    <row r="15" spans="1:3" ht="6.75" customHeight="1">
      <c r="A15" s="62"/>
      <c r="B15" s="63"/>
      <c r="C15" s="63"/>
    </row>
    <row r="16" spans="1:3">
      <c r="A16" s="62" t="s">
        <v>9</v>
      </c>
      <c r="B16" s="63"/>
      <c r="C16" s="63"/>
    </row>
    <row r="17" spans="1:3" ht="35.25" customHeight="1">
      <c r="A17" s="82"/>
      <c r="B17" s="83"/>
      <c r="C17" s="83"/>
    </row>
    <row r="18" spans="1:3" ht="6.75" customHeight="1">
      <c r="A18" s="62"/>
      <c r="B18" s="63"/>
      <c r="C18" s="63"/>
    </row>
    <row r="19" spans="1:3">
      <c r="A19" s="62" t="s">
        <v>10</v>
      </c>
      <c r="B19" s="63"/>
      <c r="C19" s="63"/>
    </row>
    <row r="20" spans="1:3" ht="78.75" customHeight="1">
      <c r="A20" s="82"/>
      <c r="B20" s="83"/>
      <c r="C20" s="83"/>
    </row>
    <row r="21" spans="1:3" ht="6.75" customHeight="1">
      <c r="A21" s="62"/>
      <c r="B21" s="63"/>
      <c r="C21" s="63"/>
    </row>
    <row r="22" spans="1:3">
      <c r="A22" s="62" t="s">
        <v>11</v>
      </c>
      <c r="B22" s="63"/>
      <c r="C22" s="63"/>
    </row>
    <row r="23" spans="1:3" ht="26.25" customHeight="1">
      <c r="A23" s="82"/>
      <c r="B23" s="83"/>
      <c r="C23" s="83"/>
    </row>
    <row r="24" spans="1:3" ht="6.75" customHeight="1">
      <c r="A24" s="62"/>
      <c r="B24" s="63"/>
      <c r="C24" s="63"/>
    </row>
    <row r="25" spans="1:3">
      <c r="A25" s="62" t="s">
        <v>12</v>
      </c>
      <c r="B25" s="63"/>
      <c r="C25" s="63"/>
    </row>
    <row r="26" spans="1:3" ht="6.75" customHeight="1">
      <c r="A26" s="62"/>
      <c r="B26" s="63"/>
      <c r="C26" s="63"/>
    </row>
    <row r="27" spans="1:3" ht="25.5">
      <c r="A27" s="39" t="s">
        <v>34</v>
      </c>
      <c r="B27" s="52" t="s">
        <v>33</v>
      </c>
      <c r="C27" s="1" t="s">
        <v>4</v>
      </c>
    </row>
    <row r="28" spans="1:3" ht="43.5" customHeight="1">
      <c r="A28" s="39">
        <v>1</v>
      </c>
      <c r="B28" s="53" t="s">
        <v>70</v>
      </c>
      <c r="C28" s="1"/>
    </row>
    <row r="29" spans="1:3" ht="24" customHeight="1">
      <c r="A29" s="54" t="s">
        <v>17</v>
      </c>
      <c r="B29" s="34" t="s">
        <v>44</v>
      </c>
      <c r="C29" s="31"/>
    </row>
    <row r="30" spans="1:3" ht="24" customHeight="1">
      <c r="A30" s="54" t="s">
        <v>18</v>
      </c>
      <c r="B30" s="33" t="s">
        <v>45</v>
      </c>
      <c r="C30" s="31"/>
    </row>
    <row r="31" spans="1:3" ht="24" customHeight="1">
      <c r="A31" s="54" t="s">
        <v>19</v>
      </c>
      <c r="B31" s="34" t="s">
        <v>46</v>
      </c>
      <c r="C31" s="31"/>
    </row>
    <row r="32" spans="1:3" ht="24" customHeight="1">
      <c r="A32" s="54" t="s">
        <v>20</v>
      </c>
      <c r="B32" s="34" t="s">
        <v>47</v>
      </c>
      <c r="C32" s="31"/>
    </row>
    <row r="33" spans="1:3" ht="27" customHeight="1">
      <c r="A33" s="2"/>
      <c r="B33" s="3" t="s">
        <v>37</v>
      </c>
      <c r="C33" s="51" t="str">
        <f>IF(COUNTIF(C29:C32,"JA")&lt;4,"NEIN","JA")</f>
        <v>NEIN</v>
      </c>
    </row>
  </sheetData>
  <sheetProtection algorithmName="SHA-512" hashValue="yOPH7R3rF/xp6dLqYS40pusuterLK5BsEQNeMLQYjmFq6VhEWSda9/sr0xMY4a7YZm1SnMsELg+w1v6ZIzFxQg==" saltValue="ti59xsPXMTpgIxCV28+A0A==" spinCount="100000" sheet="1" selectLockedCells="1"/>
  <mergeCells count="5">
    <mergeCell ref="B11:C11"/>
    <mergeCell ref="A14:C14"/>
    <mergeCell ref="A17:C17"/>
    <mergeCell ref="A20:C20"/>
    <mergeCell ref="A23:C23"/>
  </mergeCells>
  <phoneticPr fontId="8" type="noConversion"/>
  <conditionalFormatting sqref="C33">
    <cfRule type="containsText" dxfId="3" priority="1" operator="containsText" text="NEIN">
      <formula>NOT(ISERROR(SEARCH("NEIN",C33)))</formula>
    </cfRule>
    <cfRule type="containsText" dxfId="2" priority="2" operator="containsText" text="JA">
      <formula>NOT(ISERROR(SEARCH("JA",C33)))</formula>
    </cfRule>
  </conditionalFormatting>
  <dataValidations count="1">
    <dataValidation type="list" allowBlank="1" showInputMessage="1" showErrorMessage="1" prompt="Bitte auswählen" sqref="C29:C32" xr:uid="{A2C29E57-F950-4D37-A07A-BDED0F8B64E2}">
      <formula1>"JA,NEIN"</formula1>
    </dataValidation>
  </dataValidations>
  <pageMargins left="0.51181102362204722" right="0.51181102362204722" top="0.39370078740157483" bottom="0.59055118110236227" header="0.11811023622047245" footer="0.11811023622047245"/>
  <pageSetup paperSize="9" scale="91" fitToHeight="0" orientation="portrait" r:id="rId1"/>
  <headerFooter>
    <oddFooter xml:space="preserve">&amp;R&amp;10Seite &amp;P / &amp;N&amp;11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9B49-F2F6-4E55-9C6A-D766AD6903D9}">
  <sheetPr>
    <tabColor theme="4" tint="0.39997558519241921"/>
    <pageSetUpPr fitToPage="1"/>
  </sheetPr>
  <dimension ref="A1:C33"/>
  <sheetViews>
    <sheetView topLeftCell="A20" zoomScaleNormal="100" zoomScaleSheetLayoutView="100" workbookViewId="0">
      <selection activeCell="C29" sqref="C29"/>
    </sheetView>
  </sheetViews>
  <sheetFormatPr baseColWidth="10" defaultRowHeight="15"/>
  <cols>
    <col min="1" max="1" width="9" customWidth="1"/>
    <col min="2" max="2" width="79.140625" customWidth="1"/>
    <col min="3" max="3" width="12.28515625" customWidth="1"/>
  </cols>
  <sheetData>
    <row r="1" spans="1:3">
      <c r="A1" s="57"/>
      <c r="B1" s="57"/>
      <c r="C1" s="57"/>
    </row>
    <row r="2" spans="1:3">
      <c r="A2" s="58" t="s">
        <v>26</v>
      </c>
      <c r="B2" s="59" t="s">
        <v>68</v>
      </c>
      <c r="C2" s="57"/>
    </row>
    <row r="3" spans="1:3">
      <c r="A3" s="59" t="s">
        <v>67</v>
      </c>
      <c r="B3" s="57"/>
      <c r="C3" s="57"/>
    </row>
    <row r="4" spans="1:3">
      <c r="A4" s="59" t="s">
        <v>69</v>
      </c>
      <c r="B4" s="57"/>
      <c r="C4" s="57"/>
    </row>
    <row r="5" spans="1:3">
      <c r="A5" s="59"/>
      <c r="B5" s="57"/>
      <c r="C5" s="57"/>
    </row>
    <row r="6" spans="1:3" s="55" customFormat="1" ht="18" customHeight="1">
      <c r="A6" s="64" t="s">
        <v>35</v>
      </c>
      <c r="B6" s="65"/>
      <c r="C6" s="65"/>
    </row>
    <row r="7" spans="1:3" ht="15.75">
      <c r="A7" s="61" t="s">
        <v>48</v>
      </c>
      <c r="B7" s="57"/>
      <c r="C7" s="57"/>
    </row>
    <row r="8" spans="1:3" ht="10.5" customHeight="1">
      <c r="A8" s="59"/>
      <c r="B8" s="57"/>
      <c r="C8" s="57"/>
    </row>
    <row r="9" spans="1:3">
      <c r="A9" s="66" t="s">
        <v>5</v>
      </c>
      <c r="B9" s="57"/>
      <c r="C9" s="57"/>
    </row>
    <row r="10" spans="1:3">
      <c r="A10" s="59"/>
      <c r="B10" s="57"/>
      <c r="C10" s="57"/>
    </row>
    <row r="11" spans="1:3" ht="21" customHeight="1">
      <c r="A11" s="62" t="s">
        <v>6</v>
      </c>
      <c r="B11" s="81">
        <f>Gesamt!B14</f>
        <v>0</v>
      </c>
      <c r="C11" s="81"/>
    </row>
    <row r="12" spans="1:3">
      <c r="A12" s="62"/>
      <c r="B12" s="63"/>
      <c r="C12" s="63"/>
    </row>
    <row r="13" spans="1:3">
      <c r="A13" s="62" t="s">
        <v>8</v>
      </c>
      <c r="B13" s="63"/>
      <c r="C13" s="63"/>
    </row>
    <row r="14" spans="1:3" ht="35.25" customHeight="1">
      <c r="A14" s="82"/>
      <c r="B14" s="83"/>
      <c r="C14" s="83"/>
    </row>
    <row r="15" spans="1:3" ht="6.75" customHeight="1">
      <c r="A15" s="62"/>
      <c r="B15" s="63"/>
      <c r="C15" s="63"/>
    </row>
    <row r="16" spans="1:3">
      <c r="A16" s="62" t="s">
        <v>9</v>
      </c>
      <c r="B16" s="63"/>
      <c r="C16" s="63"/>
    </row>
    <row r="17" spans="1:3" ht="35.25" customHeight="1">
      <c r="A17" s="82"/>
      <c r="B17" s="83"/>
      <c r="C17" s="83"/>
    </row>
    <row r="18" spans="1:3" ht="6.75" customHeight="1">
      <c r="A18" s="62"/>
      <c r="B18" s="63"/>
      <c r="C18" s="63"/>
    </row>
    <row r="19" spans="1:3">
      <c r="A19" s="62" t="s">
        <v>10</v>
      </c>
      <c r="B19" s="63"/>
      <c r="C19" s="63"/>
    </row>
    <row r="20" spans="1:3" ht="78.75" customHeight="1">
      <c r="A20" s="82"/>
      <c r="B20" s="83"/>
      <c r="C20" s="83"/>
    </row>
    <row r="21" spans="1:3" ht="6.75" customHeight="1">
      <c r="A21" s="62"/>
      <c r="B21" s="63"/>
      <c r="C21" s="63"/>
    </row>
    <row r="22" spans="1:3">
      <c r="A22" s="62" t="s">
        <v>11</v>
      </c>
      <c r="B22" s="63"/>
      <c r="C22" s="63"/>
    </row>
    <row r="23" spans="1:3" ht="26.25" customHeight="1">
      <c r="A23" s="82"/>
      <c r="B23" s="83"/>
      <c r="C23" s="83"/>
    </row>
    <row r="24" spans="1:3" ht="6.75" customHeight="1">
      <c r="A24" s="62"/>
      <c r="B24" s="63"/>
      <c r="C24" s="63"/>
    </row>
    <row r="25" spans="1:3">
      <c r="A25" s="62" t="s">
        <v>12</v>
      </c>
      <c r="B25" s="63"/>
      <c r="C25" s="63"/>
    </row>
    <row r="26" spans="1:3" ht="6.75" customHeight="1">
      <c r="A26" s="62"/>
      <c r="B26" s="63"/>
      <c r="C26" s="63"/>
    </row>
    <row r="27" spans="1:3" ht="25.5">
      <c r="A27" s="39" t="s">
        <v>34</v>
      </c>
      <c r="B27" s="52" t="s">
        <v>33</v>
      </c>
      <c r="C27" s="1" t="s">
        <v>4</v>
      </c>
    </row>
    <row r="28" spans="1:3" ht="43.5" customHeight="1">
      <c r="A28" s="39">
        <v>1</v>
      </c>
      <c r="B28" s="53" t="s">
        <v>70</v>
      </c>
      <c r="C28" s="1"/>
    </row>
    <row r="29" spans="1:3" ht="24" customHeight="1">
      <c r="A29" s="54" t="s">
        <v>17</v>
      </c>
      <c r="B29" s="34" t="s">
        <v>44</v>
      </c>
      <c r="C29" s="31"/>
    </row>
    <row r="30" spans="1:3" ht="24" customHeight="1">
      <c r="A30" s="54" t="s">
        <v>18</v>
      </c>
      <c r="B30" s="33" t="s">
        <v>45</v>
      </c>
      <c r="C30" s="31"/>
    </row>
    <row r="31" spans="1:3" ht="24" customHeight="1">
      <c r="A31" s="54" t="s">
        <v>19</v>
      </c>
      <c r="B31" s="34" t="s">
        <v>46</v>
      </c>
      <c r="C31" s="31"/>
    </row>
    <row r="32" spans="1:3" ht="24" customHeight="1">
      <c r="A32" s="54" t="s">
        <v>20</v>
      </c>
      <c r="B32" s="34" t="s">
        <v>47</v>
      </c>
      <c r="C32" s="31"/>
    </row>
    <row r="33" spans="1:3" ht="27" customHeight="1">
      <c r="A33" s="2"/>
      <c r="B33" s="3" t="s">
        <v>38</v>
      </c>
      <c r="C33" s="51" t="str">
        <f>IF(COUNTIF(C29:C32,"JA")&lt;4,"NEIN","JA")</f>
        <v>NEIN</v>
      </c>
    </row>
  </sheetData>
  <sheetProtection algorithmName="SHA-512" hashValue="6+Uh3c/TswoBLaMxNjue5b+tklk0Mf5kTr48ygttOLkAR68TRIJShqKjC3IwZPXpSHetw38n7ovHwD8mKWIQqg==" saltValue="oFXkoQVs4K4JOP97Ty5m1g==" spinCount="100000" sheet="1" selectLockedCells="1"/>
  <mergeCells count="5">
    <mergeCell ref="B11:C11"/>
    <mergeCell ref="A14:C14"/>
    <mergeCell ref="A17:C17"/>
    <mergeCell ref="A20:C20"/>
    <mergeCell ref="A23:C23"/>
  </mergeCells>
  <phoneticPr fontId="8" type="noConversion"/>
  <conditionalFormatting sqref="C33">
    <cfRule type="containsText" dxfId="1" priority="1" operator="containsText" text="NEIN">
      <formula>NOT(ISERROR(SEARCH("NEIN",C33)))</formula>
    </cfRule>
    <cfRule type="containsText" dxfId="0" priority="2" operator="containsText" text="JA">
      <formula>NOT(ISERROR(SEARCH("JA",C33)))</formula>
    </cfRule>
  </conditionalFormatting>
  <dataValidations count="1">
    <dataValidation type="list" allowBlank="1" showInputMessage="1" showErrorMessage="1" prompt="Bitte auswählen" sqref="C29:C32" xr:uid="{C46ECFE0-3222-4A98-9585-E91F0F2EB853}">
      <formula1>"JA,NEIN"</formula1>
    </dataValidation>
  </dataValidations>
  <pageMargins left="0.51181102362204722" right="0.51181102362204722" top="0.39370078740157483" bottom="0.59055118110236227" header="0.11811023622047245" footer="0.11811023622047245"/>
  <pageSetup paperSize="9" scale="91" fitToHeight="0" orientation="portrait" r:id="rId1"/>
  <headerFooter>
    <oddFooter xml:space="preserve">&amp;R&amp;10Seite &amp;P / &amp;N&amp;11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C076-5569-4E54-99FD-E2A1C259B4D8}">
  <sheetPr>
    <tabColor theme="4" tint="0.39997558519241921"/>
    <pageSetUpPr fitToPage="1"/>
  </sheetPr>
  <dimension ref="A1:F47"/>
  <sheetViews>
    <sheetView zoomScaleNormal="100" zoomScaleSheetLayoutView="100" workbookViewId="0">
      <selection activeCell="C29" sqref="C29"/>
    </sheetView>
  </sheetViews>
  <sheetFormatPr baseColWidth="10" defaultRowHeight="15"/>
  <cols>
    <col min="1" max="1" width="9.28515625" customWidth="1"/>
    <col min="2" max="2" width="52.5703125" customWidth="1"/>
    <col min="3" max="3" width="12.28515625" customWidth="1"/>
  </cols>
  <sheetData>
    <row r="1" spans="1:6">
      <c r="A1" s="57"/>
      <c r="B1" s="57"/>
      <c r="C1" s="57"/>
      <c r="D1" s="57"/>
      <c r="E1" s="57"/>
      <c r="F1" s="57"/>
    </row>
    <row r="2" spans="1:6">
      <c r="A2" s="58" t="s">
        <v>26</v>
      </c>
      <c r="B2" s="59" t="s">
        <v>68</v>
      </c>
      <c r="C2" s="57"/>
      <c r="D2" s="57"/>
      <c r="E2" s="57"/>
      <c r="F2" s="57"/>
    </row>
    <row r="3" spans="1:6">
      <c r="A3" s="59" t="s">
        <v>67</v>
      </c>
      <c r="B3" s="57"/>
      <c r="C3" s="57"/>
      <c r="D3" s="57"/>
      <c r="E3" s="57"/>
      <c r="F3" s="57"/>
    </row>
    <row r="4" spans="1:6">
      <c r="A4" s="59" t="s">
        <v>69</v>
      </c>
      <c r="B4" s="57"/>
      <c r="C4" s="57"/>
      <c r="D4" s="57"/>
      <c r="E4" s="57"/>
      <c r="F4" s="60"/>
    </row>
    <row r="5" spans="1:6">
      <c r="A5" s="57"/>
      <c r="B5" s="57"/>
      <c r="C5" s="57"/>
      <c r="D5" s="57"/>
      <c r="E5" s="57"/>
      <c r="F5" s="60"/>
    </row>
    <row r="6" spans="1:6" ht="15.75">
      <c r="A6" s="61" t="s">
        <v>42</v>
      </c>
      <c r="B6" s="57"/>
      <c r="C6" s="57"/>
      <c r="D6" s="57"/>
      <c r="E6" s="57"/>
      <c r="F6" s="60"/>
    </row>
    <row r="7" spans="1:6" ht="15.75">
      <c r="A7" s="61" t="s">
        <v>40</v>
      </c>
      <c r="B7" s="57"/>
      <c r="C7" s="57"/>
      <c r="D7" s="57"/>
      <c r="E7" s="57"/>
      <c r="F7" s="60"/>
    </row>
    <row r="8" spans="1:6" ht="10.5" customHeight="1">
      <c r="A8" s="59"/>
      <c r="B8" s="57"/>
      <c r="C8" s="57"/>
      <c r="D8" s="57"/>
      <c r="E8" s="57"/>
      <c r="F8" s="60"/>
    </row>
    <row r="9" spans="1:6">
      <c r="A9" s="66" t="s">
        <v>5</v>
      </c>
      <c r="B9" s="57"/>
      <c r="C9" s="57"/>
      <c r="D9" s="57"/>
      <c r="E9" s="57"/>
      <c r="F9" s="60"/>
    </row>
    <row r="10" spans="1:6">
      <c r="A10" s="59"/>
      <c r="B10" s="57"/>
      <c r="C10" s="57"/>
      <c r="D10" s="57"/>
      <c r="E10" s="57"/>
      <c r="F10" s="60"/>
    </row>
    <row r="11" spans="1:6" ht="21" customHeight="1">
      <c r="A11" s="62" t="s">
        <v>6</v>
      </c>
      <c r="B11" s="81">
        <f>Gesamt!B14</f>
        <v>0</v>
      </c>
      <c r="C11" s="81"/>
      <c r="D11" s="81"/>
      <c r="E11" s="81"/>
      <c r="F11" s="81"/>
    </row>
    <row r="12" spans="1:6">
      <c r="A12" s="62"/>
      <c r="B12" s="63"/>
      <c r="C12" s="63"/>
      <c r="D12" s="63"/>
      <c r="E12" s="63"/>
      <c r="F12" s="63"/>
    </row>
    <row r="13" spans="1:6">
      <c r="A13" s="62" t="s">
        <v>8</v>
      </c>
      <c r="B13" s="63"/>
      <c r="C13" s="63"/>
      <c r="D13" s="63"/>
      <c r="E13" s="63"/>
      <c r="F13" s="63"/>
    </row>
    <row r="14" spans="1:6" ht="35.25" customHeight="1">
      <c r="A14" s="82"/>
      <c r="B14" s="83"/>
      <c r="C14" s="83"/>
      <c r="D14" s="83"/>
      <c r="E14" s="83"/>
      <c r="F14" s="84"/>
    </row>
    <row r="15" spans="1:6" ht="6.75" customHeight="1">
      <c r="A15" s="62"/>
      <c r="B15" s="63"/>
      <c r="C15" s="63"/>
      <c r="D15" s="63"/>
      <c r="E15" s="63"/>
      <c r="F15" s="63"/>
    </row>
    <row r="16" spans="1:6">
      <c r="A16" s="62" t="s">
        <v>9</v>
      </c>
      <c r="B16" s="63"/>
      <c r="C16" s="63"/>
      <c r="D16" s="63"/>
      <c r="E16" s="63"/>
      <c r="F16" s="63"/>
    </row>
    <row r="17" spans="1:6" ht="35.25" customHeight="1">
      <c r="A17" s="82"/>
      <c r="B17" s="83"/>
      <c r="C17" s="83"/>
      <c r="D17" s="83"/>
      <c r="E17" s="83"/>
      <c r="F17" s="84"/>
    </row>
    <row r="18" spans="1:6" ht="6.75" customHeight="1">
      <c r="A18" s="62"/>
      <c r="B18" s="63"/>
      <c r="C18" s="63"/>
      <c r="D18" s="63"/>
      <c r="E18" s="63"/>
      <c r="F18" s="63"/>
    </row>
    <row r="19" spans="1:6">
      <c r="A19" s="62" t="s">
        <v>10</v>
      </c>
      <c r="B19" s="63"/>
      <c r="C19" s="63"/>
      <c r="D19" s="63"/>
      <c r="E19" s="63"/>
      <c r="F19" s="63"/>
    </row>
    <row r="20" spans="1:6" ht="78.75" customHeight="1">
      <c r="A20" s="82"/>
      <c r="B20" s="83"/>
      <c r="C20" s="83"/>
      <c r="D20" s="83"/>
      <c r="E20" s="83"/>
      <c r="F20" s="84"/>
    </row>
    <row r="21" spans="1:6" ht="6.75" customHeight="1">
      <c r="A21" s="62"/>
      <c r="B21" s="63"/>
      <c r="C21" s="63"/>
      <c r="D21" s="63"/>
      <c r="E21" s="63"/>
      <c r="F21" s="63"/>
    </row>
    <row r="22" spans="1:6">
      <c r="A22" s="62" t="s">
        <v>11</v>
      </c>
      <c r="B22" s="63"/>
      <c r="C22" s="63"/>
      <c r="D22" s="63"/>
      <c r="E22" s="63"/>
      <c r="F22" s="63"/>
    </row>
    <row r="23" spans="1:6" ht="26.25" customHeight="1">
      <c r="A23" s="82"/>
      <c r="B23" s="83"/>
      <c r="C23" s="83"/>
      <c r="D23" s="83"/>
      <c r="E23" s="83"/>
      <c r="F23" s="84"/>
    </row>
    <row r="24" spans="1:6" ht="6.75" customHeight="1">
      <c r="A24" s="62"/>
      <c r="B24" s="63"/>
      <c r="C24" s="63"/>
      <c r="D24" s="63"/>
      <c r="E24" s="63"/>
      <c r="F24" s="63"/>
    </row>
    <row r="25" spans="1:6">
      <c r="A25" s="62" t="s">
        <v>12</v>
      </c>
      <c r="B25" s="63"/>
      <c r="C25" s="63"/>
      <c r="D25" s="63"/>
      <c r="E25" s="63"/>
      <c r="F25" s="63"/>
    </row>
    <row r="26" spans="1:6" ht="6.75" customHeight="1">
      <c r="A26" s="62"/>
      <c r="B26" s="63"/>
      <c r="C26" s="63"/>
      <c r="D26" s="63"/>
      <c r="E26" s="63"/>
      <c r="F26" s="63"/>
    </row>
    <row r="27" spans="1:6" ht="51">
      <c r="A27" s="76" t="s">
        <v>13</v>
      </c>
      <c r="B27" s="68"/>
      <c r="C27" s="69" t="s">
        <v>4</v>
      </c>
      <c r="D27" s="69" t="s">
        <v>1</v>
      </c>
      <c r="E27" s="69" t="s">
        <v>0</v>
      </c>
      <c r="F27" s="69" t="s">
        <v>7</v>
      </c>
    </row>
    <row r="28" spans="1:6" ht="23.25" customHeight="1">
      <c r="A28" s="67">
        <v>1</v>
      </c>
      <c r="B28" s="77" t="s">
        <v>71</v>
      </c>
      <c r="C28" s="69"/>
      <c r="D28" s="69"/>
      <c r="E28" s="69"/>
      <c r="F28" s="69"/>
    </row>
    <row r="29" spans="1:6" ht="19.5" customHeight="1">
      <c r="A29" s="19" t="s">
        <v>17</v>
      </c>
      <c r="B29" s="73" t="s">
        <v>73</v>
      </c>
      <c r="C29" s="31"/>
      <c r="D29" s="20">
        <v>500</v>
      </c>
      <c r="E29" s="70">
        <v>0.11</v>
      </c>
      <c r="F29" s="21">
        <f>IF(C29="JA",D29*$E$29,0)</f>
        <v>0</v>
      </c>
    </row>
    <row r="30" spans="1:6" ht="19.5" customHeight="1">
      <c r="A30" s="19" t="s">
        <v>18</v>
      </c>
      <c r="B30" s="56" t="s">
        <v>49</v>
      </c>
      <c r="C30" s="31"/>
      <c r="D30" s="20">
        <v>500</v>
      </c>
      <c r="E30" s="70">
        <v>0.08</v>
      </c>
      <c r="F30" s="21">
        <f>IF(C30="JA",D30*$E$30,0)</f>
        <v>0</v>
      </c>
    </row>
    <row r="31" spans="1:6" ht="19.5" customHeight="1">
      <c r="A31" s="19" t="s">
        <v>19</v>
      </c>
      <c r="B31" s="56" t="s">
        <v>50</v>
      </c>
      <c r="C31" s="31"/>
      <c r="D31" s="20">
        <v>500</v>
      </c>
      <c r="E31" s="70">
        <v>7.0000000000000007E-2</v>
      </c>
      <c r="F31" s="21">
        <f>IF(C31="JA",D31*$E$31,0)</f>
        <v>0</v>
      </c>
    </row>
    <row r="32" spans="1:6" ht="19.5" customHeight="1">
      <c r="A32" s="19" t="s">
        <v>20</v>
      </c>
      <c r="B32" s="56" t="s">
        <v>51</v>
      </c>
      <c r="C32" s="31"/>
      <c r="D32" s="20">
        <v>500</v>
      </c>
      <c r="E32" s="70">
        <v>0.11</v>
      </c>
      <c r="F32" s="21">
        <f>IF(C32="JA",D32*$E$32,0)</f>
        <v>0</v>
      </c>
    </row>
    <row r="33" spans="1:6" ht="19.5" customHeight="1">
      <c r="A33" s="19" t="s">
        <v>21</v>
      </c>
      <c r="B33" s="56" t="s">
        <v>52</v>
      </c>
      <c r="C33" s="31"/>
      <c r="D33" s="20">
        <v>500</v>
      </c>
      <c r="E33" s="70">
        <v>0.11</v>
      </c>
      <c r="F33" s="21">
        <f>IF(C33="JA",D33*$E$33,0)</f>
        <v>0</v>
      </c>
    </row>
    <row r="34" spans="1:6" ht="19.5" customHeight="1">
      <c r="A34" s="19" t="s">
        <v>22</v>
      </c>
      <c r="B34" s="56" t="s">
        <v>53</v>
      </c>
      <c r="C34" s="31"/>
      <c r="D34" s="20">
        <v>500</v>
      </c>
      <c r="E34" s="70">
        <v>0.08</v>
      </c>
      <c r="F34" s="21">
        <f>IF(C34="JA",D34*$E$34,0)</f>
        <v>0</v>
      </c>
    </row>
    <row r="35" spans="1:6" ht="19.5" customHeight="1">
      <c r="A35" s="19" t="s">
        <v>23</v>
      </c>
      <c r="B35" s="74" t="s">
        <v>54</v>
      </c>
      <c r="C35" s="31"/>
      <c r="D35" s="20">
        <v>500</v>
      </c>
      <c r="E35" s="70">
        <v>0.11</v>
      </c>
      <c r="F35" s="21">
        <f>IF(C35="JA",D35*$E$35,0)</f>
        <v>0</v>
      </c>
    </row>
    <row r="36" spans="1:6" ht="19.5" customHeight="1">
      <c r="A36" s="19" t="s">
        <v>24</v>
      </c>
      <c r="B36" s="75" t="s">
        <v>55</v>
      </c>
      <c r="C36" s="31"/>
      <c r="D36" s="20">
        <v>500</v>
      </c>
      <c r="E36" s="70">
        <v>0.09</v>
      </c>
      <c r="F36" s="21">
        <f>IF(C36="JA",D36*$E$36,0)</f>
        <v>0</v>
      </c>
    </row>
    <row r="37" spans="1:6" ht="19.5" customHeight="1">
      <c r="A37" s="19" t="s">
        <v>25</v>
      </c>
      <c r="B37" s="75" t="s">
        <v>56</v>
      </c>
      <c r="C37" s="31"/>
      <c r="D37" s="20">
        <v>500</v>
      </c>
      <c r="E37" s="70">
        <v>0.1</v>
      </c>
      <c r="F37" s="21">
        <f>IF(C37="JA",D37*$E$37,0)</f>
        <v>0</v>
      </c>
    </row>
    <row r="38" spans="1:6" ht="19.5" customHeight="1">
      <c r="A38" s="6" t="s">
        <v>57</v>
      </c>
      <c r="B38" s="16" t="s">
        <v>36</v>
      </c>
      <c r="D38" s="11"/>
      <c r="E38" s="17"/>
      <c r="F38" s="18"/>
    </row>
    <row r="39" spans="1:6" ht="19.5" customHeight="1">
      <c r="A39" s="6"/>
      <c r="B39" s="13" t="s">
        <v>58</v>
      </c>
      <c r="C39" s="8"/>
      <c r="D39" s="4">
        <v>500</v>
      </c>
      <c r="E39" s="10">
        <v>7.0000000000000007E-2</v>
      </c>
      <c r="F39" s="12">
        <f>IF(C39="JA",D39*$E$39,0)</f>
        <v>0</v>
      </c>
    </row>
    <row r="40" spans="1:6" ht="19.5" customHeight="1">
      <c r="A40" s="6"/>
      <c r="B40" s="13" t="s">
        <v>59</v>
      </c>
      <c r="C40" s="8"/>
      <c r="D40" s="4">
        <v>250</v>
      </c>
      <c r="E40" s="10">
        <v>7.0000000000000007E-2</v>
      </c>
      <c r="F40" s="30">
        <f>IF(C40="JA",IF(F39=0,D40*E40,0),0)</f>
        <v>0</v>
      </c>
    </row>
    <row r="41" spans="1:6" ht="19.5" customHeight="1">
      <c r="A41" s="7"/>
      <c r="B41" s="22" t="s">
        <v>60</v>
      </c>
      <c r="C41" s="23"/>
      <c r="D41" s="5">
        <v>0</v>
      </c>
      <c r="E41" s="24">
        <v>7.0000000000000007E-2</v>
      </c>
      <c r="F41" s="25">
        <f>IF(C41="JA",D41*$E$41,0)</f>
        <v>0</v>
      </c>
    </row>
    <row r="42" spans="1:6" ht="19.5" customHeight="1">
      <c r="A42" s="15" t="s">
        <v>61</v>
      </c>
      <c r="B42" s="35" t="s">
        <v>62</v>
      </c>
      <c r="D42" s="11"/>
      <c r="E42" s="17"/>
      <c r="F42" s="18"/>
    </row>
    <row r="43" spans="1:6" ht="19.5" customHeight="1">
      <c r="A43" s="6"/>
      <c r="B43" s="36" t="s">
        <v>63</v>
      </c>
      <c r="C43" s="8"/>
      <c r="D43" s="4">
        <v>500</v>
      </c>
      <c r="E43" s="10">
        <v>7.0000000000000007E-2</v>
      </c>
      <c r="F43" s="12">
        <f>IF(C43="JA",D43*$E$43,0)</f>
        <v>0</v>
      </c>
    </row>
    <row r="44" spans="1:6" ht="19.5" customHeight="1">
      <c r="A44" s="6"/>
      <c r="B44" s="38" t="s">
        <v>64</v>
      </c>
      <c r="C44" s="8"/>
      <c r="D44" s="4">
        <v>250</v>
      </c>
      <c r="E44" s="10">
        <v>7.0000000000000007E-2</v>
      </c>
      <c r="F44" s="30">
        <f>IF(C44="JA",IF(F43=0,D44*E44,0),0)</f>
        <v>0</v>
      </c>
    </row>
    <row r="45" spans="1:6" ht="19.5" customHeight="1">
      <c r="A45" s="7"/>
      <c r="B45" s="37" t="s">
        <v>65</v>
      </c>
      <c r="C45" s="23"/>
      <c r="D45" s="5">
        <v>0</v>
      </c>
      <c r="E45" s="24">
        <v>7.0000000000000007E-2</v>
      </c>
      <c r="F45" s="25">
        <f>IF(C45="JA",D45*$E$45,0)</f>
        <v>0</v>
      </c>
    </row>
    <row r="46" spans="1:6" ht="30" customHeight="1">
      <c r="A46" s="71"/>
      <c r="B46" s="78" t="s">
        <v>39</v>
      </c>
      <c r="C46" s="78"/>
      <c r="D46" s="79"/>
      <c r="E46" s="72"/>
      <c r="F46" s="80">
        <f>SUM(F29:F45)</f>
        <v>0</v>
      </c>
    </row>
    <row r="47" spans="1:6">
      <c r="E47" s="32"/>
    </row>
  </sheetData>
  <sheetProtection algorithmName="SHA-512" hashValue="/NWP9UBNRF7K8ZgE1OZV5n2A0zCXKXnWMaQZmW9ZSyC3oz0EBQbUxT2tRr78gPjmyuiiVGtyPPsUAF5I2s9eeA==" saltValue="Rqi3O+905KN92fh4OlHa7Q==" spinCount="100000" sheet="1" selectLockedCells="1"/>
  <mergeCells count="5">
    <mergeCell ref="B11:F11"/>
    <mergeCell ref="A14:F14"/>
    <mergeCell ref="A17:F17"/>
    <mergeCell ref="A20:F20"/>
    <mergeCell ref="A23:F23"/>
  </mergeCells>
  <phoneticPr fontId="8" type="noConversion"/>
  <dataValidations count="1">
    <dataValidation type="list" allowBlank="1" showInputMessage="1" showErrorMessage="1" prompt="Bitte auswählen" sqref="C43:C45 C39:C41 C29:C37" xr:uid="{B70066F1-DBA5-4AA9-82B3-93153DC498D8}">
      <formula1>"JA,NEIN"</formula1>
    </dataValidation>
  </dataValidations>
  <pageMargins left="0.51181102362204722" right="0.51181102362204722" top="0.39370078740157483" bottom="0.59055118110236227" header="0.11811023622047245" footer="0.11811023622047245"/>
  <pageSetup paperSize="9" scale="76" orientation="portrait" r:id="rId1"/>
  <headerFooter>
    <oddFooter xml:space="preserve">&amp;R&amp;10Seite &amp;P / &amp;N&amp;11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B1A2-401D-47A1-84E4-C0BD63675D29}">
  <sheetPr>
    <tabColor theme="4" tint="0.39997558519241921"/>
    <pageSetUpPr fitToPage="1"/>
  </sheetPr>
  <dimension ref="A1:F47"/>
  <sheetViews>
    <sheetView tabSelected="1" zoomScaleNormal="100" zoomScaleSheetLayoutView="100" workbookViewId="0">
      <selection activeCell="C29" sqref="C29"/>
    </sheetView>
  </sheetViews>
  <sheetFormatPr baseColWidth="10" defaultRowHeight="15"/>
  <cols>
    <col min="1" max="1" width="9.28515625" customWidth="1"/>
    <col min="2" max="2" width="52.5703125" customWidth="1"/>
    <col min="3" max="3" width="12.28515625" customWidth="1"/>
  </cols>
  <sheetData>
    <row r="1" spans="1:6">
      <c r="A1" s="57"/>
      <c r="B1" s="57"/>
      <c r="C1" s="57"/>
      <c r="D1" s="57"/>
      <c r="E1" s="57"/>
      <c r="F1" s="57"/>
    </row>
    <row r="2" spans="1:6">
      <c r="A2" s="58" t="s">
        <v>26</v>
      </c>
      <c r="B2" s="59" t="s">
        <v>68</v>
      </c>
      <c r="C2" s="57"/>
      <c r="D2" s="57"/>
      <c r="E2" s="57"/>
      <c r="F2" s="57"/>
    </row>
    <row r="3" spans="1:6">
      <c r="A3" s="59" t="s">
        <v>67</v>
      </c>
      <c r="B3" s="57"/>
      <c r="C3" s="57"/>
      <c r="D3" s="57"/>
      <c r="E3" s="57"/>
      <c r="F3" s="57"/>
    </row>
    <row r="4" spans="1:6">
      <c r="A4" s="59" t="s">
        <v>69</v>
      </c>
      <c r="B4" s="57"/>
      <c r="C4" s="57"/>
      <c r="D4" s="57"/>
      <c r="E4" s="57"/>
      <c r="F4" s="60"/>
    </row>
    <row r="5" spans="1:6">
      <c r="A5" s="57"/>
      <c r="B5" s="57"/>
      <c r="C5" s="57"/>
      <c r="D5" s="57"/>
      <c r="E5" s="57"/>
      <c r="F5" s="60"/>
    </row>
    <row r="6" spans="1:6" ht="15.75">
      <c r="A6" s="61" t="s">
        <v>42</v>
      </c>
      <c r="B6" s="57"/>
      <c r="C6" s="57"/>
      <c r="D6" s="57"/>
      <c r="E6" s="57"/>
      <c r="F6" s="60"/>
    </row>
    <row r="7" spans="1:6" ht="15.75">
      <c r="A7" s="61" t="s">
        <v>72</v>
      </c>
      <c r="B7" s="57"/>
      <c r="C7" s="57"/>
      <c r="D7" s="57"/>
      <c r="E7" s="57"/>
      <c r="F7" s="60"/>
    </row>
    <row r="8" spans="1:6" ht="10.5" customHeight="1">
      <c r="A8" s="59"/>
      <c r="B8" s="57"/>
      <c r="C8" s="57"/>
      <c r="D8" s="57"/>
      <c r="E8" s="57"/>
      <c r="F8" s="60"/>
    </row>
    <row r="9" spans="1:6">
      <c r="A9" s="66" t="s">
        <v>5</v>
      </c>
      <c r="B9" s="57"/>
      <c r="C9" s="57"/>
      <c r="D9" s="57"/>
      <c r="E9" s="57"/>
      <c r="F9" s="60"/>
    </row>
    <row r="10" spans="1:6">
      <c r="A10" s="59"/>
      <c r="B10" s="57"/>
      <c r="C10" s="57"/>
      <c r="D10" s="57"/>
      <c r="E10" s="57"/>
      <c r="F10" s="60"/>
    </row>
    <row r="11" spans="1:6" ht="21" customHeight="1">
      <c r="A11" s="62" t="s">
        <v>6</v>
      </c>
      <c r="B11" s="81">
        <f>Gesamt!B14</f>
        <v>0</v>
      </c>
      <c r="C11" s="81"/>
      <c r="D11" s="81"/>
      <c r="E11" s="81"/>
      <c r="F11" s="81"/>
    </row>
    <row r="12" spans="1:6">
      <c r="A12" s="62"/>
      <c r="B12" s="63"/>
      <c r="C12" s="63"/>
      <c r="D12" s="63"/>
      <c r="E12" s="63"/>
      <c r="F12" s="63"/>
    </row>
    <row r="13" spans="1:6">
      <c r="A13" s="62" t="s">
        <v>8</v>
      </c>
      <c r="B13" s="63"/>
      <c r="C13" s="63"/>
      <c r="D13" s="63"/>
      <c r="E13" s="63"/>
      <c r="F13" s="63"/>
    </row>
    <row r="14" spans="1:6" ht="35.25" customHeight="1">
      <c r="A14" s="82"/>
      <c r="B14" s="83"/>
      <c r="C14" s="83"/>
      <c r="D14" s="83"/>
      <c r="E14" s="83"/>
      <c r="F14" s="84"/>
    </row>
    <row r="15" spans="1:6" ht="6.75" customHeight="1">
      <c r="A15" s="62"/>
      <c r="B15" s="63"/>
      <c r="C15" s="63"/>
      <c r="D15" s="63"/>
      <c r="E15" s="63"/>
      <c r="F15" s="63"/>
    </row>
    <row r="16" spans="1:6">
      <c r="A16" s="62" t="s">
        <v>9</v>
      </c>
      <c r="B16" s="63"/>
      <c r="C16" s="63"/>
      <c r="D16" s="63"/>
      <c r="E16" s="63"/>
      <c r="F16" s="63"/>
    </row>
    <row r="17" spans="1:6" ht="35.25" customHeight="1">
      <c r="A17" s="82"/>
      <c r="B17" s="83"/>
      <c r="C17" s="83"/>
      <c r="D17" s="83"/>
      <c r="E17" s="83"/>
      <c r="F17" s="84"/>
    </row>
    <row r="18" spans="1:6" ht="6.75" customHeight="1">
      <c r="A18" s="62"/>
      <c r="B18" s="63"/>
      <c r="C18" s="63"/>
      <c r="D18" s="63"/>
      <c r="E18" s="63"/>
      <c r="F18" s="63"/>
    </row>
    <row r="19" spans="1:6">
      <c r="A19" s="62" t="s">
        <v>10</v>
      </c>
      <c r="B19" s="63"/>
      <c r="C19" s="63"/>
      <c r="D19" s="63"/>
      <c r="E19" s="63"/>
      <c r="F19" s="63"/>
    </row>
    <row r="20" spans="1:6" ht="78.75" customHeight="1">
      <c r="A20" s="82"/>
      <c r="B20" s="83"/>
      <c r="C20" s="83"/>
      <c r="D20" s="83"/>
      <c r="E20" s="83"/>
      <c r="F20" s="84"/>
    </row>
    <row r="21" spans="1:6" ht="6.75" customHeight="1">
      <c r="A21" s="62"/>
      <c r="B21" s="63"/>
      <c r="C21" s="63"/>
      <c r="D21" s="63"/>
      <c r="E21" s="63"/>
      <c r="F21" s="63"/>
    </row>
    <row r="22" spans="1:6">
      <c r="A22" s="62" t="s">
        <v>11</v>
      </c>
      <c r="B22" s="63"/>
      <c r="C22" s="63"/>
      <c r="D22" s="63"/>
      <c r="E22" s="63"/>
      <c r="F22" s="63"/>
    </row>
    <row r="23" spans="1:6" ht="26.25" customHeight="1">
      <c r="A23" s="82"/>
      <c r="B23" s="83"/>
      <c r="C23" s="83"/>
      <c r="D23" s="83"/>
      <c r="E23" s="83"/>
      <c r="F23" s="84"/>
    </row>
    <row r="24" spans="1:6" ht="6.75" customHeight="1">
      <c r="A24" s="62"/>
      <c r="B24" s="63"/>
      <c r="C24" s="63"/>
      <c r="D24" s="63"/>
      <c r="E24" s="63"/>
      <c r="F24" s="63"/>
    </row>
    <row r="25" spans="1:6">
      <c r="A25" s="62" t="s">
        <v>12</v>
      </c>
      <c r="B25" s="63"/>
      <c r="C25" s="63"/>
      <c r="D25" s="63"/>
      <c r="E25" s="63"/>
      <c r="F25" s="63"/>
    </row>
    <row r="26" spans="1:6" ht="6.75" customHeight="1">
      <c r="A26" s="62"/>
      <c r="B26" s="63"/>
      <c r="C26" s="63"/>
      <c r="D26" s="63"/>
      <c r="E26" s="63"/>
      <c r="F26" s="63"/>
    </row>
    <row r="27" spans="1:6" ht="51">
      <c r="A27" s="76" t="s">
        <v>13</v>
      </c>
      <c r="B27" s="68"/>
      <c r="C27" s="69" t="s">
        <v>4</v>
      </c>
      <c r="D27" s="69" t="s">
        <v>1</v>
      </c>
      <c r="E27" s="69" t="s">
        <v>0</v>
      </c>
      <c r="F27" s="69" t="s">
        <v>7</v>
      </c>
    </row>
    <row r="28" spans="1:6" ht="23.25" customHeight="1">
      <c r="A28" s="67">
        <v>1</v>
      </c>
      <c r="B28" s="77" t="s">
        <v>71</v>
      </c>
      <c r="C28" s="69"/>
      <c r="D28" s="69"/>
      <c r="E28" s="69"/>
      <c r="F28" s="69"/>
    </row>
    <row r="29" spans="1:6" ht="19.5" customHeight="1">
      <c r="A29" s="19" t="s">
        <v>17</v>
      </c>
      <c r="B29" s="73" t="s">
        <v>73</v>
      </c>
      <c r="C29" s="31"/>
      <c r="D29" s="20">
        <v>500</v>
      </c>
      <c r="E29" s="70">
        <v>0.11</v>
      </c>
      <c r="F29" s="21">
        <f>IF(C29="JA",D29*$E$29,0)</f>
        <v>0</v>
      </c>
    </row>
    <row r="30" spans="1:6" ht="19.5" customHeight="1">
      <c r="A30" s="19" t="s">
        <v>18</v>
      </c>
      <c r="B30" s="56" t="s">
        <v>49</v>
      </c>
      <c r="C30" s="31"/>
      <c r="D30" s="20">
        <v>500</v>
      </c>
      <c r="E30" s="70">
        <v>0.08</v>
      </c>
      <c r="F30" s="21">
        <f>IF(C30="JA",D30*$E$30,0)</f>
        <v>0</v>
      </c>
    </row>
    <row r="31" spans="1:6" ht="19.5" customHeight="1">
      <c r="A31" s="19" t="s">
        <v>19</v>
      </c>
      <c r="B31" s="56" t="s">
        <v>50</v>
      </c>
      <c r="C31" s="31"/>
      <c r="D31" s="20">
        <v>500</v>
      </c>
      <c r="E31" s="70">
        <v>7.0000000000000007E-2</v>
      </c>
      <c r="F31" s="21">
        <f>IF(C31="JA",D31*$E$31,0)</f>
        <v>0</v>
      </c>
    </row>
    <row r="32" spans="1:6" ht="19.5" customHeight="1">
      <c r="A32" s="19" t="s">
        <v>20</v>
      </c>
      <c r="B32" s="56" t="s">
        <v>51</v>
      </c>
      <c r="C32" s="31"/>
      <c r="D32" s="20">
        <v>500</v>
      </c>
      <c r="E32" s="70">
        <v>0.11</v>
      </c>
      <c r="F32" s="21">
        <f>IF(C32="JA",D32*$E$32,0)</f>
        <v>0</v>
      </c>
    </row>
    <row r="33" spans="1:6" ht="19.5" customHeight="1">
      <c r="A33" s="19" t="s">
        <v>21</v>
      </c>
      <c r="B33" s="56" t="s">
        <v>52</v>
      </c>
      <c r="C33" s="31"/>
      <c r="D33" s="20">
        <v>500</v>
      </c>
      <c r="E33" s="70">
        <v>0.11</v>
      </c>
      <c r="F33" s="21">
        <f>IF(C33="JA",D33*$E$33,0)</f>
        <v>0</v>
      </c>
    </row>
    <row r="34" spans="1:6" ht="19.5" customHeight="1">
      <c r="A34" s="19" t="s">
        <v>22</v>
      </c>
      <c r="B34" s="56" t="s">
        <v>53</v>
      </c>
      <c r="C34" s="31"/>
      <c r="D34" s="20">
        <v>500</v>
      </c>
      <c r="E34" s="70">
        <v>0.08</v>
      </c>
      <c r="F34" s="21">
        <f>IF(C34="JA",D34*$E$34,0)</f>
        <v>0</v>
      </c>
    </row>
    <row r="35" spans="1:6" ht="19.5" customHeight="1">
      <c r="A35" s="19" t="s">
        <v>23</v>
      </c>
      <c r="B35" s="74" t="s">
        <v>54</v>
      </c>
      <c r="C35" s="31"/>
      <c r="D35" s="20">
        <v>500</v>
      </c>
      <c r="E35" s="70">
        <v>0.11</v>
      </c>
      <c r="F35" s="21">
        <f>IF(C35="JA",D35*$E$35,0)</f>
        <v>0</v>
      </c>
    </row>
    <row r="36" spans="1:6" ht="19.5" customHeight="1">
      <c r="A36" s="19" t="s">
        <v>24</v>
      </c>
      <c r="B36" s="75" t="s">
        <v>55</v>
      </c>
      <c r="C36" s="31"/>
      <c r="D36" s="20">
        <v>500</v>
      </c>
      <c r="E36" s="70">
        <v>0.09</v>
      </c>
      <c r="F36" s="21">
        <f>IF(C36="JA",D36*$E$36,0)</f>
        <v>0</v>
      </c>
    </row>
    <row r="37" spans="1:6" ht="19.5" customHeight="1">
      <c r="A37" s="19" t="s">
        <v>25</v>
      </c>
      <c r="B37" s="75" t="s">
        <v>56</v>
      </c>
      <c r="C37" s="31"/>
      <c r="D37" s="20">
        <v>500</v>
      </c>
      <c r="E37" s="70">
        <v>0.1</v>
      </c>
      <c r="F37" s="21">
        <f>IF(C37="JA",D37*$E$37,0)</f>
        <v>0</v>
      </c>
    </row>
    <row r="38" spans="1:6" ht="19.5" customHeight="1">
      <c r="A38" s="6" t="s">
        <v>57</v>
      </c>
      <c r="B38" s="16" t="s">
        <v>36</v>
      </c>
      <c r="D38" s="11"/>
      <c r="E38" s="17"/>
      <c r="F38" s="18"/>
    </row>
    <row r="39" spans="1:6" ht="19.5" customHeight="1">
      <c r="A39" s="6"/>
      <c r="B39" s="13" t="s">
        <v>58</v>
      </c>
      <c r="C39" s="8"/>
      <c r="D39" s="4">
        <v>500</v>
      </c>
      <c r="E39" s="10">
        <v>7.0000000000000007E-2</v>
      </c>
      <c r="F39" s="12">
        <f>IF(C39="JA",D39*$E$39,0)</f>
        <v>0</v>
      </c>
    </row>
    <row r="40" spans="1:6" ht="19.5" customHeight="1">
      <c r="A40" s="6"/>
      <c r="B40" s="13" t="s">
        <v>59</v>
      </c>
      <c r="C40" s="8"/>
      <c r="D40" s="4">
        <v>250</v>
      </c>
      <c r="E40" s="10">
        <v>7.0000000000000007E-2</v>
      </c>
      <c r="F40" s="30">
        <f>IF(C40="JA",IF(F39=0,D40*E40,0),0)</f>
        <v>0</v>
      </c>
    </row>
    <row r="41" spans="1:6" ht="19.5" customHeight="1">
      <c r="A41" s="7"/>
      <c r="B41" s="22" t="s">
        <v>60</v>
      </c>
      <c r="C41" s="23"/>
      <c r="D41" s="5">
        <v>0</v>
      </c>
      <c r="E41" s="24">
        <v>7.0000000000000007E-2</v>
      </c>
      <c r="F41" s="25">
        <f>IF(C41="JA",D41*$E$41,0)</f>
        <v>0</v>
      </c>
    </row>
    <row r="42" spans="1:6" ht="19.5" customHeight="1">
      <c r="A42" s="15" t="s">
        <v>61</v>
      </c>
      <c r="B42" s="35" t="s">
        <v>62</v>
      </c>
      <c r="D42" s="11"/>
      <c r="E42" s="17"/>
      <c r="F42" s="18"/>
    </row>
    <row r="43" spans="1:6" ht="19.5" customHeight="1">
      <c r="A43" s="6"/>
      <c r="B43" s="36" t="s">
        <v>63</v>
      </c>
      <c r="C43" s="8"/>
      <c r="D43" s="4">
        <v>500</v>
      </c>
      <c r="E43" s="10">
        <v>7.0000000000000007E-2</v>
      </c>
      <c r="F43" s="12">
        <f>IF(C43="JA",D43*$E$43,0)</f>
        <v>0</v>
      </c>
    </row>
    <row r="44" spans="1:6" ht="19.5" customHeight="1">
      <c r="A44" s="6"/>
      <c r="B44" s="38" t="s">
        <v>64</v>
      </c>
      <c r="C44" s="8"/>
      <c r="D44" s="4">
        <v>250</v>
      </c>
      <c r="E44" s="10">
        <v>7.0000000000000007E-2</v>
      </c>
      <c r="F44" s="30">
        <f>IF(C44="JA",IF(F43=0,D44*E44,0),0)</f>
        <v>0</v>
      </c>
    </row>
    <row r="45" spans="1:6" ht="19.5" customHeight="1">
      <c r="A45" s="7"/>
      <c r="B45" s="37" t="s">
        <v>65</v>
      </c>
      <c r="C45" s="23"/>
      <c r="D45" s="5">
        <v>0</v>
      </c>
      <c r="E45" s="24">
        <v>7.0000000000000007E-2</v>
      </c>
      <c r="F45" s="25">
        <f>IF(C45="JA",D45*$E$45,0)</f>
        <v>0</v>
      </c>
    </row>
    <row r="46" spans="1:6" ht="30" customHeight="1">
      <c r="A46" s="71"/>
      <c r="B46" s="78" t="s">
        <v>66</v>
      </c>
      <c r="C46" s="78"/>
      <c r="D46" s="79"/>
      <c r="E46" s="72"/>
      <c r="F46" s="80">
        <f>SUM(F29:F45)</f>
        <v>0</v>
      </c>
    </row>
    <row r="47" spans="1:6">
      <c r="E47" s="32"/>
    </row>
  </sheetData>
  <sheetProtection algorithmName="SHA-512" hashValue="ffp/bcUzdk/UqsFJgl1WPBZEQPTftlERXm7BOgt4jPLmFCeaFyyJFrGgQ0n8szhFgiNZZbPJbKcTTVnsoLSuuQ==" saltValue="ZzHf5dALI+RMQwkyukujZg==" spinCount="100000" sheet="1" selectLockedCells="1"/>
  <mergeCells count="5">
    <mergeCell ref="B11:F11"/>
    <mergeCell ref="A14:F14"/>
    <mergeCell ref="A17:F17"/>
    <mergeCell ref="A20:F20"/>
    <mergeCell ref="A23:F23"/>
  </mergeCells>
  <dataValidations count="1">
    <dataValidation type="list" allowBlank="1" showInputMessage="1" showErrorMessage="1" prompt="Bitte auswählen" sqref="C43:C45 C39:C41 C29:C37" xr:uid="{062C8A8B-5C3B-4C8C-8E17-C9FB150A7636}">
      <formula1>"JA,NEIN"</formula1>
    </dataValidation>
  </dataValidations>
  <pageMargins left="0.51181102362204722" right="0.51181102362204722" top="0.39370078740157483" bottom="0.59055118110236227" header="0.11811023622047245" footer="0.11811023622047245"/>
  <pageSetup paperSize="9" scale="76" orientation="portrait" r:id="rId1"/>
  <headerFooter>
    <oddFooter xml:space="preserve">&amp;R&amp;10Seite &amp;P / &amp;N&amp;11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Gesamt</vt:lpstr>
      <vt:lpstr>EigRef_1</vt:lpstr>
      <vt:lpstr>EigRef_2</vt:lpstr>
      <vt:lpstr>WertRef_1</vt:lpstr>
      <vt:lpstr>WertRef_2</vt:lpstr>
      <vt:lpstr>EigRef_1!Druckbereich</vt:lpstr>
      <vt:lpstr>EigRef_2!Druckbereich</vt:lpstr>
      <vt:lpstr>Gesamt!Druckbereich</vt:lpstr>
      <vt:lpstr>WertRef_1!Druckbereich</vt:lpstr>
      <vt:lpstr>WertRef_2!Druckbereich</vt:lpstr>
      <vt:lpstr>EigRef_1!Drucktitel</vt:lpstr>
      <vt:lpstr>EigRef_2!Drucktitel</vt:lpstr>
      <vt:lpstr>Gesamt!Drucktitel</vt:lpstr>
      <vt:lpstr>WertRef_1!Drucktitel</vt:lpstr>
      <vt:lpstr>WertRef_2!Drucktitel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Finck (IGECON)</dc:creator>
  <cp:lastModifiedBy>Philipp Janke (IGECON)</cp:lastModifiedBy>
  <cp:lastPrinted>2023-10-20T14:56:14Z</cp:lastPrinted>
  <dcterms:created xsi:type="dcterms:W3CDTF">2023-04-14T11:24:58Z</dcterms:created>
  <dcterms:modified xsi:type="dcterms:W3CDTF">2026-04-22T11:34:22Z</dcterms:modified>
</cp:coreProperties>
</file>