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70851ADF-8532-44C0-A599-B7862D30A972}" xr6:coauthVersionLast="47" xr6:coauthVersionMax="47" xr10:uidLastSave="{00000000-0000-0000-0000-000000000000}"/>
  <workbookProtection workbookAlgorithmName="SHA-512" workbookHashValue="5p7/fql6ieUdPq+VkTGrK5prYem28lYe0ARMwFu67P4zunjVvqPfBTmbxaBJdIjevJV+2JFHOMI1KvyRoNaBZw==" workbookSaltValue="9K2kzKnSX9qiKvKk5/er2w==" workbookSpinCount="100000" lockStructure="1"/>
  <bookViews>
    <workbookView xWindow="-120" yWindow="-120" windowWidth="38640" windowHeight="21120" tabRatio="886" xr2:uid="{00000000-000D-0000-FFFF-FFFF00000000}"/>
  </bookViews>
  <sheets>
    <sheet name="Deckblatt" sheetId="3" r:id="rId1"/>
    <sheet name="Inhaltsverzeichnis" sheetId="2" r:id="rId2"/>
    <sheet name="A. Bearbeitungshinweise" sheetId="21" r:id="rId3"/>
    <sheet name="B. Unternehmensangaben" sheetId="4" r:id="rId4"/>
    <sheet name="C1. Eignung" sheetId="5" r:id="rId5"/>
    <sheet name="D1. Referenz 1" sheetId="27" r:id="rId6"/>
    <sheet name="D1. Referenz 2" sheetId="29" r:id="rId7"/>
    <sheet name="D1. Referenz 3" sheetId="30" r:id="rId8"/>
    <sheet name="E. Bewertung" sheetId="24" r:id="rId9"/>
  </sheets>
  <definedNames>
    <definedName name="_xlnm.Print_Area" localSheetId="2">'A. Bearbeitungshinweise'!$A$1:$I$24</definedName>
    <definedName name="_xlnm.Print_Area" localSheetId="3">'B. Unternehmensangaben'!$A$1:$J$36</definedName>
    <definedName name="_xlnm.Print_Area" localSheetId="4">'C1. Eignung'!$A$1:$N$42</definedName>
    <definedName name="_xlnm.Print_Area" localSheetId="5">'D1. Referenz 1'!$A$1:$N$44</definedName>
    <definedName name="_xlnm.Print_Area" localSheetId="6">'D1. Referenz 2'!$A$1:$N$44</definedName>
    <definedName name="_xlnm.Print_Area" localSheetId="7">'D1. Referenz 3'!$A$1:$N$44</definedName>
    <definedName name="_xlnm.Print_Area" localSheetId="0">Deckblatt!$A$1:$H$34</definedName>
    <definedName name="_xlnm.Print_Area" localSheetId="8">'E. Bewertung'!$A$1:$K$31</definedName>
    <definedName name="_xlnm.Print_Area" localSheetId="1">Inhaltsverzeichnis!$A$1:$H$24</definedName>
    <definedName name="OLE_LINK3" localSheetId="8">'E. Bewertung'!#REF!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30" l="1"/>
  <c r="C7" i="29"/>
  <c r="C7" i="27" l="1"/>
  <c r="C7" i="24" l="1" a="1"/>
  <c r="C7" i="24" s="1"/>
  <c r="C7" i="21" l="1"/>
  <c r="C7" i="5" l="1"/>
  <c r="C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<sst xmlns="http://schemas.openxmlformats.org/spreadsheetml/2006/main" count="434" uniqueCount="209">
  <si>
    <t>A. Bearbeitungshinweise</t>
  </si>
  <si>
    <t>Spalte</t>
  </si>
  <si>
    <t>Spalten Bezeichnung</t>
  </si>
  <si>
    <t>Beschreibung</t>
  </si>
  <si>
    <t>C</t>
  </si>
  <si>
    <t>F</t>
  </si>
  <si>
    <t>H</t>
  </si>
  <si>
    <t>J</t>
  </si>
  <si>
    <t>L</t>
  </si>
  <si>
    <t>Lfd. Nr.</t>
  </si>
  <si>
    <t>Erfüllung</t>
  </si>
  <si>
    <t>Erläuterungen / Bemerkungen</t>
  </si>
  <si>
    <t>Inhaltsverzeichnis</t>
  </si>
  <si>
    <t>Bearbeitungshinweise</t>
  </si>
  <si>
    <t>Unternehmensangaben</t>
  </si>
  <si>
    <t>A.</t>
  </si>
  <si>
    <t>B.</t>
  </si>
  <si>
    <t>1.</t>
  </si>
  <si>
    <t>2.</t>
  </si>
  <si>
    <t>Vertreten durch:</t>
  </si>
  <si>
    <t>Anschrift:</t>
  </si>
  <si>
    <t>B. Unternehmensangaben</t>
  </si>
  <si>
    <t>Anforderungsspezifikation</t>
  </si>
  <si>
    <t xml:space="preserve">   B.1</t>
  </si>
  <si>
    <t xml:space="preserve">      B.1.1</t>
  </si>
  <si>
    <t xml:space="preserve">      B.1.2</t>
  </si>
  <si>
    <t xml:space="preserve">      B.1.3</t>
  </si>
  <si>
    <t xml:space="preserve">      B.1.4</t>
  </si>
  <si>
    <t xml:space="preserve">      B.1.5</t>
  </si>
  <si>
    <t xml:space="preserve">      B.1.6</t>
  </si>
  <si>
    <t xml:space="preserve">      B.1.7</t>
  </si>
  <si>
    <t xml:space="preserve">      B.1.8</t>
  </si>
  <si>
    <t>Allgemeine Unternehmensangaben</t>
  </si>
  <si>
    <t>Name des Unternehmens</t>
  </si>
  <si>
    <t>Sitz des Unternehmens</t>
  </si>
  <si>
    <t>Geschäftsform</t>
  </si>
  <si>
    <t>Telefon</t>
  </si>
  <si>
    <t>E-Mail</t>
  </si>
  <si>
    <t>ja / nein</t>
  </si>
  <si>
    <t>A</t>
  </si>
  <si>
    <t>Bewertung</t>
  </si>
  <si>
    <t>Auftraggeber:</t>
  </si>
  <si>
    <t>Erfüllung?</t>
  </si>
  <si>
    <t>Straße, Nr.</t>
  </si>
  <si>
    <t>PLZ, Ort</t>
  </si>
  <si>
    <t>Bieterangabe</t>
  </si>
  <si>
    <t xml:space="preserve">      1.1</t>
  </si>
  <si>
    <t xml:space="preserve">      1.2</t>
  </si>
  <si>
    <t xml:space="preserve">      1.3</t>
  </si>
  <si>
    <t xml:space="preserve">      2.1</t>
  </si>
  <si>
    <t>Kriterium</t>
  </si>
  <si>
    <t>Ansprechpartner für den Teilnahmeantrag</t>
  </si>
  <si>
    <t>Name des Mitarbeiters des Bewerbers</t>
  </si>
  <si>
    <t>Firmenstempel, Datum und rechtsverbindliche Unterschrift des Mitarbeiters des Bewerbers</t>
  </si>
  <si>
    <t xml:space="preserve">      1.4</t>
  </si>
  <si>
    <t xml:space="preserve">      1.5</t>
  </si>
  <si>
    <t>Bewerber:</t>
  </si>
  <si>
    <t>Sonstige Unterlagen</t>
  </si>
  <si>
    <t>Teilnahmeantrag</t>
  </si>
  <si>
    <t>Eigenerklärung zur Eignung</t>
  </si>
  <si>
    <t>der Bewerber den zur Verfügung gestellten Teilnahmeantrag (Formular 732EU) ausgefüllt und in Textform unterzeichnet hat.</t>
  </si>
  <si>
    <t>3.</t>
  </si>
  <si>
    <t xml:space="preserve">      3.1</t>
  </si>
  <si>
    <t>Bewerberqualifikation - 
Befähigung zur Berufsausübung</t>
  </si>
  <si>
    <t>Bewerberqualifikation - 
wirtschaftliche und finanzielle Leistungsfähigkeit</t>
  </si>
  <si>
    <t>4.</t>
  </si>
  <si>
    <t xml:space="preserve">      3.2</t>
  </si>
  <si>
    <t>Bewerberqualifikation - 
technische und berufliche Leistungsfähigkeit</t>
  </si>
  <si>
    <t xml:space="preserve">      4.1</t>
  </si>
  <si>
    <t xml:space="preserve">      4.1.1</t>
  </si>
  <si>
    <t>Benennung der Referenz / Auftraggeber:</t>
  </si>
  <si>
    <t>Name:</t>
  </si>
  <si>
    <t>Telefonnummer:</t>
  </si>
  <si>
    <t>Email:</t>
  </si>
  <si>
    <t>Adresse Auftraggeber:</t>
  </si>
  <si>
    <t>Realisierungszeitraum (Beauftragung bis Fertigstellung):</t>
  </si>
  <si>
    <t>Ansprechpartner:</t>
  </si>
  <si>
    <t>in den letzten 3 Jahren,</t>
  </si>
  <si>
    <t>in Deutschland bzw. im deutschsprachigen Raum,</t>
  </si>
  <si>
    <t>in Klinik oder Praxis,</t>
  </si>
  <si>
    <t>1.1</t>
  </si>
  <si>
    <t xml:space="preserve">      1.1.1</t>
  </si>
  <si>
    <t xml:space="preserve">      1.1.2</t>
  </si>
  <si>
    <t xml:space="preserve">      1.1.3</t>
  </si>
  <si>
    <t xml:space="preserve">      1.1.4</t>
  </si>
  <si>
    <t xml:space="preserve">      1.1.5</t>
  </si>
  <si>
    <t xml:space="preserve">      1.1.7</t>
  </si>
  <si>
    <t xml:space="preserve">      1.1.8</t>
  </si>
  <si>
    <t xml:space="preserve">      1.1.9</t>
  </si>
  <si>
    <t xml:space="preserve">      1.1.10</t>
  </si>
  <si>
    <t xml:space="preserve">      1.1.11</t>
  </si>
  <si>
    <t xml:space="preserve">      1.1.12</t>
  </si>
  <si>
    <t>1.2</t>
  </si>
  <si>
    <t xml:space="preserve">      1.2.1</t>
  </si>
  <si>
    <t xml:space="preserve">      1.2.2</t>
  </si>
  <si>
    <t xml:space="preserve">      1.2.3</t>
  </si>
  <si>
    <t xml:space="preserve">      1.2.4</t>
  </si>
  <si>
    <t xml:space="preserve">      1.2.5</t>
  </si>
  <si>
    <t xml:space="preserve">      1.2.6</t>
  </si>
  <si>
    <t xml:space="preserve">      1.2.7</t>
  </si>
  <si>
    <t>1.3</t>
  </si>
  <si>
    <t>1.4.</t>
  </si>
  <si>
    <t xml:space="preserve">      1.4.1</t>
  </si>
  <si>
    <t>ausgefüllte Anlage Eignungsmatrix-TNW</t>
  </si>
  <si>
    <t>der Bewerber die zur Verfügung gestellte Anlage Eignungsmatrix-TNW in Textform vollständig ausgefüllt hat.</t>
  </si>
  <si>
    <t>der Bewerber die Eintragungs-/ Registernachweise für die natürliche / juristische Person - Nachweise entsprechend der zutreffenden Gesellschaftsform (Kammereintrag für Freiberufler, Partnerschaftsregister, Handelsregister, Gewerbe- oder Bundeszentralregister) mit Angaben zum Geschäftszweck und Auflistung der Gesellschafter und Vertretungsbefugnissen eingereicht hat. (nicht älter als 6 Monate) (in einfacher Kopie)</t>
  </si>
  <si>
    <t xml:space="preserve">Struktur / Vertretungsbefugnisse laut Handelsregisterauszug oder Partnerschaftsregisterauszug oder Auszug aus vergleichbaren Register bzw. einer Genehmigungsbehörde </t>
  </si>
  <si>
    <t>Absicherung im Schadensfall</t>
  </si>
  <si>
    <t>mit Sachverständigenprüfung und erfolgreicher Abnahme.</t>
  </si>
  <si>
    <t xml:space="preserve">      1.3.1</t>
  </si>
  <si>
    <t xml:space="preserve">      1.3.2</t>
  </si>
  <si>
    <t>I</t>
  </si>
  <si>
    <t xml:space="preserve">Folgende Untersuchungen können mit dem Referenzsystem abgedeckt werden: </t>
  </si>
  <si>
    <t>1.  Eignung</t>
  </si>
  <si>
    <r>
      <t>Ein nichtbestätigtes Ausschlusskriterium führt zum</t>
    </r>
    <r>
      <rPr>
        <sz val="11"/>
        <color theme="1"/>
        <rFont val="Aptos Narrow"/>
        <family val="2"/>
      </rPr>
      <t xml:space="preserve">  Ausschluss aus dem Verfahren.</t>
    </r>
  </si>
  <si>
    <r>
      <t xml:space="preserve">Bieterangabe Nein   </t>
    </r>
    <r>
      <rPr>
        <sz val="11"/>
        <color theme="1"/>
        <rFont val="Aptos Narrow"/>
        <family val="2"/>
      </rPr>
      <t>→  Eignung in diesem Kriterium nicht bestätigt</t>
    </r>
  </si>
  <si>
    <t>Für die Erfüllung der unter Eignung formulierten Ausschlusskriterien erfolgt die Abfrage in Spalte J.</t>
  </si>
  <si>
    <t xml:space="preserve">Fortlaufende Nummerierung der Kriterien
</t>
  </si>
  <si>
    <t>Die Kriterien werden bewertet:</t>
  </si>
  <si>
    <t>E. Bewertung für die Auswahl der Bewerber, die zur Angebotsabgabe aufgefordert werden</t>
  </si>
  <si>
    <t>E.</t>
  </si>
  <si>
    <t>Die Angaben zu den einzelnen Eignungskriterien in dieser Eignungsmatrix sind vom Bewerber vollständig und wahrheitsgemäß auszufüllen. 
Mit seiner rechtsverbindlichen Unterschrift bestätigt der Bewerber die Richtigkeit aller von ihm gemachten Angaben in diesem Dokument.</t>
  </si>
  <si>
    <t>Wertungsgrundlage erfüllt, wenn</t>
  </si>
  <si>
    <t>Erklärung bestätigt und eingereicht.</t>
  </si>
  <si>
    <t xml:space="preserve">      1.6</t>
  </si>
  <si>
    <t>Allgemeine Angaben</t>
  </si>
  <si>
    <t>Projektdaten</t>
  </si>
  <si>
    <t>Kurzbeschreibung</t>
  </si>
  <si>
    <t>der Bewerber bereit ist, eine objektbezogene Versicherung im Auftragsfall abzuschließen. 
Mindestanforderung: Gewährleistung einer 
  - Deckungssumme in Höhe von 3.000.000,- EUR für Sach- und Vermögensschäden, sonstige Schäden,
  - Deckungssumme in Höhe von 5.000.000,- EUR für Personenschäden,
  - jährlichen Ersatzleistung für Schadensfälle innerhalb der Bundesrepublik Deutschland, die mindestens das Zweifache der vorgenannten geforderten Deckungssummen beträgt.</t>
  </si>
  <si>
    <t xml:space="preserve">      4.2</t>
  </si>
  <si>
    <t>Welche Hardware kam in der Referenz (Gerätetyp und Ausstattung) zur Anwendung?</t>
  </si>
  <si>
    <t>Fertigstellungsdatum (Datum der Inbetriebnahme):</t>
  </si>
  <si>
    <t>3. Bewertung</t>
  </si>
  <si>
    <t>im laufenden Betrieb oder Umbau im Bestand</t>
  </si>
  <si>
    <t>2. Erfüllung Referenzblätter</t>
  </si>
  <si>
    <t xml:space="preserve">Jedes Kriterium (je Zeile ein Kriterium) ist so formuliert, dass es mit "ja" oder "nein" beantwortet werden kann. Ein Kriterium, das mit "ja" beantwortet wird, bestätigt das Kriterium.  Bei Kriterien ggf. ohne die Möglichkeit einer "ja"/"nein"-Beantwortung (schraffierte Zellen) wird der Bewerber gebeten, ergänzende Erläuterungen / Bemerkungen hinzuzufügen.
</t>
  </si>
  <si>
    <t xml:space="preserve">Beantwortung mit "ja" oder "nein" (vorbelegte Auswahlliste).
</t>
  </si>
  <si>
    <t xml:space="preserve">Hier sind erläuternde Angaben eingetragen bzw. Sie können Angaben ergänzen.
</t>
  </si>
  <si>
    <t>A = Ausschlusskriterium
I = Information</t>
  </si>
  <si>
    <t xml:space="preserve">      1.1.6</t>
  </si>
  <si>
    <t xml:space="preserve">      1.3.3</t>
  </si>
  <si>
    <t xml:space="preserve">      3.3</t>
  </si>
  <si>
    <t>Umsetzung der geforderten Leistung vom 01.09.2026 bis 15.11.2026</t>
  </si>
  <si>
    <t>der Bewerber die Umsetzung der geforderten Leistung vom 01.09.2026 bis 15.11.2026 gewährleistet.  Die Fristen gelten für bauliche Maßnahmen, Infrastruktur, Lieferung, Montage sowie alle Softwareanbindungen.</t>
  </si>
  <si>
    <r>
      <t xml:space="preserve">Bieterangabe Nein   </t>
    </r>
    <r>
      <rPr>
        <sz val="11"/>
        <color theme="1"/>
        <rFont val="Aptos Narrow"/>
        <family val="2"/>
      </rPr>
      <t>→  Anforderungsspezifikation in diesem Kriterium nicht bestätigt</t>
    </r>
  </si>
  <si>
    <t>Für die Erfüllung der unter Referenz formulierten Ausschlusskriterien erfolgt die Abfrage in Spalte J.</t>
  </si>
  <si>
    <t>Erfüllung Eignung: erfüllt oder Ausschluss</t>
  </si>
  <si>
    <t>Eigenerklärung Information zum Bieter</t>
  </si>
  <si>
    <t xml:space="preserve">Vergabeverfahren Lieferung, Aufstellung und Inbetriebnahme eines "Linksherzkathetermessplatzes" </t>
  </si>
  <si>
    <t>Kliniken am Goldenen Steig</t>
  </si>
  <si>
    <t>Krankenhaus Freyung</t>
  </si>
  <si>
    <t>Krankenhausstraße 6</t>
  </si>
  <si>
    <t>94078 Freyung</t>
  </si>
  <si>
    <t>Marcus Plaschke (Geschäftsführer)</t>
  </si>
  <si>
    <t>C.</t>
  </si>
  <si>
    <t>D.</t>
  </si>
  <si>
    <t>Eignung</t>
  </si>
  <si>
    <t>Referenz</t>
  </si>
  <si>
    <t xml:space="preserve">A: Ausschlusskriterium, bei "nein" Ausschluss aus dem Verfahren
I : Information ohne Bewertung, Erläuterung erforderlich.
</t>
  </si>
  <si>
    <t>C1. Eignung</t>
  </si>
  <si>
    <t>mind. 3 Referenzen</t>
  </si>
  <si>
    <t>Anforderungen an Referenz:</t>
  </si>
  <si>
    <r>
      <t xml:space="preserve">die Referenzen folgende Punkte bestätigen
• Inbetriebnahme eines vergleichbaren Gerätes,
• in den letzten 3 Jahren,
• in Deutschland bzw. im deutschsprachigen Raum,
• in Klinik oder Praxis,
</t>
    </r>
    <r>
      <rPr>
        <sz val="12"/>
        <rFont val="Calibri"/>
        <family val="2"/>
        <scheme val="minor"/>
      </rPr>
      <t xml:space="preserve">• mit Strahlenschutzkonzept
• mit Sachverständigenprüfung und erfolgreicher Abnahme, 
</t>
    </r>
    <r>
      <rPr>
        <sz val="12"/>
        <color theme="1"/>
        <rFont val="Calibri"/>
        <family val="2"/>
        <scheme val="minor"/>
      </rPr>
      <t>• mit Abdeckung der geforderten Untersuchungen.</t>
    </r>
  </si>
  <si>
    <t>mit Strahlenschutzkonzept</t>
  </si>
  <si>
    <t>perkutane Koronarinterventionen</t>
  </si>
  <si>
    <t>Schrittmacher-/Aggregat-bezogene Eingriffe</t>
  </si>
  <si>
    <t>diagnostische Koronarangiographien</t>
  </si>
  <si>
    <t>D1. Referenz 1</t>
  </si>
  <si>
    <t>Gerätekosten:</t>
  </si>
  <si>
    <t>D1. Referenz 2</t>
  </si>
  <si>
    <t>D1. Referenz 3</t>
  </si>
  <si>
    <t>Referenzen</t>
  </si>
  <si>
    <t>Die Bewertung erfolgt folgendermaßen:</t>
  </si>
  <si>
    <t>Erfüllung Referenzblätter:  erfüllt oder Ausschluss</t>
  </si>
  <si>
    <t>4.2.1</t>
  </si>
  <si>
    <t>4.2.2</t>
  </si>
  <si>
    <t>4.2.3</t>
  </si>
  <si>
    <t>4.2.4</t>
  </si>
  <si>
    <t>4.2.5</t>
  </si>
  <si>
    <t>4.2.6</t>
  </si>
  <si>
    <t>4.2.7</t>
  </si>
  <si>
    <t xml:space="preserve">die Umsetzung in einem Bereich mit laufendem Krankenhausbetrieb gewährleistet werden kann. </t>
  </si>
  <si>
    <t>das anzubietende System so ausgelegt werden kann, dass eine technisch, funktional und organisatorisch störungsarme Einbindung in die bestehenden Betriebsabläufe, Dokumentationsstrukturen und Bestandsschnittstellen des Auftraggebers möglich ist.</t>
  </si>
  <si>
    <t xml:space="preserve">Vorhandene Tragstruktur am Aufstellort
</t>
  </si>
  <si>
    <t xml:space="preserve">Auftraggeberseitig bereitgestellter hämodynamischer Messplatz
</t>
  </si>
  <si>
    <t>der auftraggeberseitig bereitgestellte hämodynamische Messplatz (Fabrikat: Philips Hämodynamischer Messplatz mit IntelliVue X3) einschließlich der zugehörigen Workstation mit zwei 24"-Bildschirmen im Kontrollraum vollständig mit bidirektionaler Kommunikation an die anzubietende Herzkatheteranlage angebunden werden kann. Alle für den klinischen Routinebetrieb erforderlichen Mess-, Anzeige-, Bedien-, Dokumentations- und Exportfunktionen müssen nach Integration uneingeschränkt nutzbar sein.</t>
  </si>
  <si>
    <t>die am bestehenden Herzkatheter-Messplatz genutzte kardiologische Informations-, Dokumentations- und Datenbankstruktur weiterhin kompatibel ist. Soweit am Bestandsplatz eine gemeinsame bzw. zentrale Datenbanklösung für Herzkatheteranlage und hämodynamischen Messplatz genutzt wird, ist diese für den neuen Messplatz ebenfalls zu nutzen oder vollständig kompatibel anzubinden. Eine zusätzliche getrennte Datenhaltung, eine isolierte Insellösung oder eine manuelle Doppeldokumentation ist nicht zulässig.
Die vorhandene kardiologische Dokumentationslösung des Auftraggebers MEDICONNECT (Version 3.1.0.979) von der Firma Fleischhacker bleibt im Bestand und wird weiterhin genutzt.</t>
  </si>
  <si>
    <t>Bestehende Dokumentationslösung</t>
  </si>
  <si>
    <t>Vorhandenes mobiles IVUS-System</t>
  </si>
  <si>
    <t>ein vorhandenes EPU-System aus dem Krankenhaus Grafenau an den neuen Standort überführt und dort wieder betriebsbereit hergestellt werden kann (Fabrikat: Boston Scientifc LabSystem Pro). Die Demontage des vorhandenen EPU-Systems am Altstandort, der fachgerechte Umzug an den neuen Standort, der Wiederanschluss einschließlich erforderlicher Glasfaseranbindung, die vollständige Funktionsherstellung sowie die Inbetriebnahme können gewährleistet werden.</t>
  </si>
  <si>
    <t xml:space="preserve">Vorhandenes EPU-System
</t>
  </si>
  <si>
    <t>Laufender Krankenhausbetrieb</t>
  </si>
  <si>
    <t xml:space="preserve">Ziel der Systemintegration
</t>
  </si>
  <si>
    <t>eine am vorgesehenen Aufstellort vorhandene Schwerlastdecken-Konstruktion des Fabrikats DIBATEC weitergenutzt werden kann.</t>
  </si>
  <si>
    <r>
      <t xml:space="preserve">Bieterangabe Ja         </t>
    </r>
    <r>
      <rPr>
        <sz val="11"/>
        <color theme="1"/>
        <rFont val="Aptos Narrow"/>
        <family val="2"/>
      </rPr>
      <t>→  Eignung in diesem Kriterium bestätigt</t>
    </r>
  </si>
  <si>
    <r>
      <t xml:space="preserve">Bieterangabe Ja         </t>
    </r>
    <r>
      <rPr>
        <sz val="11"/>
        <color theme="1"/>
        <rFont val="Aptos Narrow"/>
        <family val="2"/>
      </rPr>
      <t>→  Anforderungsspezifikation in diesem Kriterium bestätigt</t>
    </r>
  </si>
  <si>
    <t>die Anschluss- und Nutzbarkeit eines vorhandenen mobilen IVUS-Systems des Auftraggebers aus dem Bestands-LHKM (Fabrikat: Boston Scientific, iLab System) sichergestellt werden kann.</t>
  </si>
  <si>
    <t>Inbetriebnahme eines vergleichbaren deckengehängten monoplanares Angiographiesystems / Herzkathetermessplatzes,</t>
  </si>
  <si>
    <r>
      <t xml:space="preserve">Bitte füllen Sie dieses Dokument sorgfältig, vollständig und wahrheitsgetreu aus, da dieses wesentlich zur Bewertung der Eignung beiträgt. Es ist aufgegliedert in die </t>
    </r>
    <r>
      <rPr>
        <sz val="12"/>
        <rFont val="Calibri"/>
        <family val="2"/>
        <scheme val="minor"/>
      </rPr>
      <t xml:space="preserve">Eigungskriterien, </t>
    </r>
    <r>
      <rPr>
        <sz val="12"/>
        <color theme="1"/>
        <rFont val="Calibri"/>
        <family val="2"/>
        <scheme val="minor"/>
      </rPr>
      <t>in das Referenzblatt und die Bewertung.
Beachten Sie dazu die nachfolgenden Bearbeitungshinweise. Die Angaben werden auf Erfüllung der Ausschlusskriterien sowie auf Vollständigkeit und Nachvollziehbarkeit der Informationsangaben geprüft. Sofern Ausschlusskriterien (A) nicht erfüllt sind, führt dies zum Ausschluss des Bewerbers.
Die in diesem Dokument und in den Formblättern angegebenen Eignungskriterien (bzgl. Befähigung und Erlaubnis zur Berufsausübung, wirtschaftlicher und finanzieller Leistungsfähigkeit, technischer und beruflicher Leistungsfähigkeit) werden als zugesicherte Eigenschaften gewertet, welche der Auftraggeber bei Zuschlagserteilung teilweise von Behörden etc. anfordern wird.
Allgemeine Broschüren, Handbücher und Produktbeschreibungen fließen nicht in die Bewertung ein.</t>
    </r>
  </si>
  <si>
    <t>Projektbezogene Mindestanforderungen / Bestätigung der Integrationsfähigkeit</t>
  </si>
  <si>
    <t>Gesamt-Netto-Umsatz der letzten 3 abgeschlossenen Geschäftsjahre im geforderten Leistungsbereich</t>
  </si>
  <si>
    <t>der Bewerber den Gesamtnettoumsatz des Unternehmens für Aufgaben im geforderten Leistungsbereich in den letzten 3 (drei) abgeschlossenen Geschäftsjahren angegeben hat (FB 124 oder EEE).</t>
  </si>
  <si>
    <t>Funktion / Position:</t>
  </si>
  <si>
    <r>
      <t xml:space="preserve">der Bewerber die zur Verfügung gestellte Eigenerklärung zur Eignung (Formular L 124) ausgefüllt und in Textform unterzeichnet hat oder eine EEE eingereicht hat.
</t>
    </r>
    <r>
      <rPr>
        <b/>
        <sz val="12"/>
        <color theme="1"/>
        <rFont val="Calibri"/>
        <family val="2"/>
        <scheme val="minor"/>
      </rPr>
      <t>Hinweis: Bei einer Bewerber- / Bietergemeinschaft, bei einem Nachunternehmereinsatz oder bei einer Eignungsleihe ist dieses Formular von jedem dieser Unternehmen auszufüllen.</t>
    </r>
    <r>
      <rPr>
        <sz val="12"/>
        <color theme="1"/>
        <rFont val="Calibri"/>
        <family val="2"/>
        <scheme val="minor"/>
      </rPr>
      <t xml:space="preserve">
</t>
    </r>
  </si>
  <si>
    <t>Eigenerklärung Bezug Russland</t>
  </si>
  <si>
    <t>Eigenerklärung GWB</t>
  </si>
  <si>
    <t xml:space="preserve">      1.7</t>
  </si>
  <si>
    <t>Erklärung Bewerbergemeinschaft</t>
  </si>
  <si>
    <t>Erklärung ausgefüllt und eingereicht.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</si>
</sst>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2"/>
      <color theme="4" tint="-0.249977111117893"/>
      <name val="Calibri"/>
      <family val="2"/>
      <scheme val="minor"/>
    </font>
    <font>
      <b/>
      <sz val="12"/>
      <color theme="1"/>
      <name val="Calibri"/>
      <family val="2"/>
      <scheme val="minor"/>
    </font>
    <font>
      <b/>
      <sz val="12"/>
      <color theme="4" tint="-0.499984740745262"/>
      <name val="Calibri"/>
      <family val="2"/>
      <scheme val="minor"/>
    </font>
    <font>
      <sz val="12"/>
      <color theme="1"/>
      <name val="Calibri"/>
      <family val="2"/>
      <scheme val="minor"/>
    </font>
    <font>
      <b/>
      <sz val="12"/>
      <color theme="0"/>
      <name val="Calibri"/>
      <family val="2"/>
      <scheme val="minor"/>
    </font>
    <font>
      <sz val="12"/>
      <color rgb="FF404040"/>
      <name val="Arial"/>
      <family val="2"/>
    </font>
    <font>
      <sz val="12"/>
      <color theme="0"/>
      <name val="Calibri"/>
      <family val="2"/>
      <scheme val="minor"/>
    </font>
    <font>
      <sz val="14"/>
      <color theme="1"/>
      <name val="Calibri"/>
      <family val="2"/>
      <scheme val="minor"/>
    </font>
    <font>
      <b/>
      <sz val="14"/>
      <color theme="4" tint="-0.249977111117893"/>
      <name val="Calibri"/>
      <family val="2"/>
      <scheme val="minor"/>
    </font>
    <font>
      <b/>
      <u/>
      <sz val="14"/>
      <color theme="4" tint="-0.249977111117893"/>
      <name val="Calibri"/>
      <family val="2"/>
      <scheme val="minor"/>
    </font>
    <font>
      <sz val="8"/>
      <name val="Calibri"/>
      <family val="2"/>
      <scheme val="minor"/>
    </font>
    <font>
      <b/>
      <sz val="12"/>
      <name val="Calibri"/>
      <family val="2"/>
      <scheme val="minor"/>
    </font>
    <font>
      <sz val="12"/>
      <name val="Calibri"/>
      <family val="2"/>
      <scheme val="minor"/>
    </font>
    <font>
      <sz val="10"/>
      <color theme="1"/>
      <name val="Calibri"/>
      <family val="2"/>
      <scheme val="minor"/>
    </font>
    <font>
      <b/>
      <sz val="11"/>
      <color rgb="FFFF0000"/>
      <name val="Calibri"/>
      <family val="2"/>
      <scheme val="minor"/>
    </font>
    <font>
      <sz val="12"/>
      <color rgb="FFFF0000"/>
      <name val="Calibri"/>
      <family val="2"/>
      <scheme val="minor"/>
    </font>
    <font>
      <b/>
      <sz val="12"/>
      <color rgb="FFFF0000"/>
      <name val="Calibri"/>
      <family val="2"/>
      <scheme val="minor"/>
    </font>
    <font>
      <b/>
      <sz val="14"/>
      <color rgb="FFFF0000"/>
      <name val="Calibri"/>
      <family val="2"/>
      <scheme val="minor"/>
    </font>
    <font>
      <sz val="11"/>
      <name val="Calibri"/>
      <family val="2"/>
      <scheme val="minor"/>
    </font>
    <font>
      <sz val="10"/>
      <color theme="1"/>
      <name val="Arial Narrow"/>
      <family val="2"/>
    </font>
    <font>
      <sz val="11"/>
      <color theme="1"/>
      <name val="Aptos Narrow"/>
      <family val="2"/>
    </font>
    <font>
      <i/>
      <sz val="1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lightUp">
        <fgColor theme="4" tint="0.79998168889431442"/>
        <bgColor indexed="65"/>
      </patternFill>
    </fill>
    <fill>
      <patternFill patternType="lightUp">
        <fgColor theme="4" tint="0.79998168889431442"/>
        <bgColor theme="0"/>
      </patternFill>
    </fill>
    <fill>
      <patternFill patternType="solid">
        <fgColor rgb="FFFFFF00"/>
        <bgColor indexed="64"/>
      </patternFill>
    </fill>
  </fills>
  <borders count="43">
    <border>
      <left/>
      <right/>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diagonal/>
    </border>
    <border>
      <left/>
      <right style="thin">
        <color theme="4" tint="-0.499984740745262"/>
      </right>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theme="4" tint="0.79995117038483843"/>
      </left>
      <right style="thin">
        <color theme="4" tint="0.79995117038483843"/>
      </right>
      <top style="thin">
        <color theme="4" tint="0.79995117038483843"/>
      </top>
      <bottom style="thin">
        <color theme="4" tint="0.79995117038483843"/>
      </bottom>
      <diagonal/>
    </border>
    <border>
      <left style="thin">
        <color theme="4" tint="0.79998168889431442"/>
      </left>
      <right style="thin">
        <color theme="4" tint="0.79998168889431442"/>
      </right>
      <top/>
      <bottom style="thin">
        <color theme="4" tint="0.79998168889431442"/>
      </bottom>
      <diagonal/>
    </border>
    <border>
      <left/>
      <right style="thin">
        <color theme="4" tint="0.79995117038483843"/>
      </right>
      <top style="thin">
        <color theme="4" tint="0.79995117038483843"/>
      </top>
      <bottom style="thin">
        <color theme="4" tint="0.79995117038483843"/>
      </bottom>
      <diagonal/>
    </border>
    <border>
      <left style="thin">
        <color theme="4" tint="0.79992065187536243"/>
      </left>
      <right style="thin">
        <color theme="4" tint="0.79992065187536243"/>
      </right>
      <top style="thin">
        <color theme="4" tint="0.79992065187536243"/>
      </top>
      <bottom style="thin">
        <color theme="4" tint="0.79992065187536243"/>
      </bottom>
      <diagonal/>
    </border>
    <border>
      <left style="thin">
        <color theme="4" tint="0.79992065187536243"/>
      </left>
      <right/>
      <top style="thin">
        <color theme="4" tint="0.79992065187536243"/>
      </top>
      <bottom style="thin">
        <color theme="4" tint="0.79992065187536243"/>
      </bottom>
      <diagonal/>
    </border>
    <border>
      <left/>
      <right style="thin">
        <color theme="4" tint="0.79992065187536243"/>
      </right>
      <top style="thin">
        <color theme="4" tint="0.79992065187536243"/>
      </top>
      <bottom style="thin">
        <color theme="4" tint="0.79992065187536243"/>
      </bottom>
      <diagonal/>
    </border>
    <border>
      <left/>
      <right/>
      <top/>
      <bottom style="medium">
        <color theme="4" tint="-0.499984740745262"/>
      </bottom>
      <diagonal/>
    </border>
    <border>
      <left/>
      <right/>
      <top style="medium">
        <color theme="4" tint="-0.499984740745262"/>
      </top>
      <bottom/>
      <diagonal/>
    </border>
    <border>
      <left style="thin">
        <color theme="4" tint="0.79995117038483843"/>
      </left>
      <right style="thin">
        <color theme="4" tint="0.79995117038483843"/>
      </right>
      <top/>
      <bottom/>
      <diagonal/>
    </border>
    <border>
      <left/>
      <right style="thin">
        <color theme="4" tint="0.79995117038483843"/>
      </right>
      <top/>
      <bottom style="thin">
        <color theme="4" tint="0.79995117038483843"/>
      </bottom>
      <diagonal/>
    </border>
    <border>
      <left style="thin">
        <color theme="4" tint="0.79995117038483843"/>
      </left>
      <right style="thin">
        <color theme="4" tint="0.79995117038483843"/>
      </right>
      <top/>
      <bottom style="thin">
        <color theme="4" tint="0.79995117038483843"/>
      </bottom>
      <diagonal/>
    </border>
    <border>
      <left style="thin">
        <color theme="4" tint="0.79998168889431442"/>
      </left>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4" tint="0.79998168889431442"/>
      </left>
      <right/>
      <top/>
      <bottom/>
      <diagonal/>
    </border>
    <border>
      <left/>
      <right/>
      <top/>
      <bottom style="thin">
        <color theme="4" tint="0.79998168889431442"/>
      </bottom>
      <diagonal/>
    </border>
    <border>
      <left/>
      <right/>
      <top style="thin">
        <color theme="4" tint="0.79992065187536243"/>
      </top>
      <bottom style="thin">
        <color theme="4" tint="0.79992065187536243"/>
      </bottom>
      <diagonal/>
    </border>
    <border>
      <left/>
      <right style="thin">
        <color theme="4" tint="0.79995117038483843"/>
      </right>
      <top/>
      <bottom/>
      <diagonal/>
    </border>
    <border>
      <left style="thin">
        <color theme="4" tint="0.79998168889431442"/>
      </left>
      <right style="thin">
        <color theme="4" tint="0.79998168889431442"/>
      </right>
      <top style="thin">
        <color theme="4" tint="0.79998168889431442"/>
      </top>
      <bottom/>
      <diagonal/>
    </border>
    <border>
      <left/>
      <right style="thin">
        <color theme="4" tint="0.79995117038483843"/>
      </right>
      <top style="thin">
        <color theme="4" tint="0.79992065187536243"/>
      </top>
      <bottom style="thin">
        <color theme="4" tint="0.79992065187536243"/>
      </bottom>
      <diagonal/>
    </border>
    <border>
      <left/>
      <right/>
      <top style="thin">
        <color theme="4" tint="0.79998168889431442"/>
      </top>
      <bottom style="thin">
        <color theme="4" tint="0.79998168889431442"/>
      </bottom>
      <diagonal/>
    </border>
    <border>
      <left style="thin">
        <color theme="4" tint="0.79995117038483843"/>
      </left>
      <right/>
      <top/>
      <bottom style="thin">
        <color theme="4" tint="0.79998168889431442"/>
      </bottom>
      <diagonal/>
    </border>
    <border>
      <left/>
      <right style="thin">
        <color theme="4" tint="0.79995117038483843"/>
      </right>
      <top/>
      <bottom style="thin">
        <color theme="4" tint="0.79998168889431442"/>
      </bottom>
      <diagonal/>
    </border>
    <border>
      <left style="thin">
        <color theme="4" tint="0.79995117038483843"/>
      </left>
      <right/>
      <top/>
      <bottom/>
      <diagonal/>
    </border>
    <border>
      <left style="thin">
        <color theme="4" tint="0.79992065187536243"/>
      </left>
      <right/>
      <top style="thin">
        <color theme="4" tint="0.79992065187536243"/>
      </top>
      <bottom/>
      <diagonal/>
    </border>
    <border>
      <left/>
      <right style="thin">
        <color theme="4" tint="0.79992065187536243"/>
      </right>
      <top style="thin">
        <color theme="4" tint="0.79992065187536243"/>
      </top>
      <bottom/>
      <diagonal/>
    </border>
    <border>
      <left style="thin">
        <color theme="4" tint="0.79992065187536243"/>
      </left>
      <right style="thin">
        <color theme="4" tint="0.79992065187536243"/>
      </right>
      <top style="thin">
        <color theme="4" tint="0.79992065187536243"/>
      </top>
      <bottom/>
      <diagonal/>
    </border>
    <border>
      <left style="thin">
        <color theme="4" tint="0.79995117038483843"/>
      </left>
      <right/>
      <top style="thin">
        <color theme="4" tint="0.79992065187536243"/>
      </top>
      <bottom style="thin">
        <color theme="4" tint="0.79992065187536243"/>
      </bottom>
      <diagonal/>
    </border>
    <border>
      <left style="thin">
        <color theme="4" tint="0.79995117038483843"/>
      </left>
      <right/>
      <top style="thin">
        <color theme="4" tint="0.79992065187536243"/>
      </top>
      <bottom style="thin">
        <color theme="4" tint="0.79998168889431442"/>
      </bottom>
      <diagonal/>
    </border>
    <border>
      <left/>
      <right/>
      <top style="thin">
        <color theme="4" tint="0.79992065187536243"/>
      </top>
      <bottom style="thin">
        <color theme="4" tint="0.79998168889431442"/>
      </bottom>
      <diagonal/>
    </border>
    <border>
      <left/>
      <right style="thin">
        <color theme="4" tint="0.79995117038483843"/>
      </right>
      <top style="thin">
        <color theme="4" tint="0.79992065187536243"/>
      </top>
      <bottom style="thin">
        <color theme="4" tint="0.79998168889431442"/>
      </bottom>
      <diagonal/>
    </border>
    <border>
      <left style="thin">
        <color theme="4" tint="0.79998168889431442"/>
      </left>
      <right/>
      <top style="thin">
        <color theme="4" tint="0.79995117038483843"/>
      </top>
      <bottom style="thin">
        <color theme="4" tint="0.79995117038483843"/>
      </bottom>
      <diagonal/>
    </border>
    <border>
      <left/>
      <right/>
      <top style="thin">
        <color theme="4" tint="0.79995117038483843"/>
      </top>
      <bottom style="thin">
        <color theme="4" tint="0.79995117038483843"/>
      </bottom>
      <diagonal/>
    </border>
    <border>
      <left/>
      <right style="thin">
        <color theme="4" tint="0.79998168889431442"/>
      </right>
      <top style="thin">
        <color theme="4" tint="0.79995117038483843"/>
      </top>
      <bottom style="thin">
        <color theme="4" tint="0.79995117038483843"/>
      </bottom>
      <diagonal/>
    </border>
  </borders>
  <cellStyleXfs count="2">
    <xf numFmtId="0" fontId="0" fillId="0" borderId="0"/>
    <xf numFmtId="0" fontId="20" fillId="0" borderId="0"/>
  </cellStyleXfs>
  <cellXfs count="243">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7" xfId="0" applyFill="1" applyBorder="1"/>
    <xf numFmtId="0" fontId="1" fillId="2" borderId="0" xfId="0" applyFont="1" applyFill="1"/>
    <xf numFmtId="0" fontId="2" fillId="2" borderId="11" xfId="0" applyFont="1" applyFill="1" applyBorder="1" applyAlignment="1">
      <alignment horizontal="center" vertical="center"/>
    </xf>
    <xf numFmtId="0" fontId="2" fillId="2" borderId="9" xfId="0" applyFont="1" applyFill="1" applyBorder="1" applyAlignment="1">
      <alignment horizontal="center" vertical="center"/>
    </xf>
    <xf numFmtId="0" fontId="4" fillId="2" borderId="4" xfId="0" applyFont="1" applyFill="1" applyBorder="1"/>
    <xf numFmtId="0" fontId="4" fillId="2" borderId="0" xfId="0" applyFont="1" applyFill="1"/>
    <xf numFmtId="0" fontId="4" fillId="2" borderId="5" xfId="0" applyFont="1" applyFill="1" applyBorder="1"/>
    <xf numFmtId="0" fontId="4" fillId="2" borderId="7" xfId="0" applyFont="1" applyFill="1" applyBorder="1"/>
    <xf numFmtId="0" fontId="4" fillId="0" borderId="0" xfId="0" applyFont="1"/>
    <xf numFmtId="0" fontId="5" fillId="3" borderId="10" xfId="0" applyFont="1" applyFill="1" applyBorder="1" applyAlignment="1">
      <alignment horizontal="center"/>
    </xf>
    <xf numFmtId="0" fontId="5" fillId="3" borderId="10" xfId="0" applyFont="1" applyFill="1" applyBorder="1"/>
    <xf numFmtId="0" fontId="4" fillId="2" borderId="11" xfId="0" applyFont="1" applyFill="1" applyBorder="1" applyAlignment="1">
      <alignment vertical="center"/>
    </xf>
    <xf numFmtId="0" fontId="4" fillId="2" borderId="11" xfId="0" applyFont="1" applyFill="1" applyBorder="1" applyAlignment="1">
      <alignment vertical="top" wrapText="1"/>
    </xf>
    <xf numFmtId="0" fontId="4" fillId="2" borderId="9" xfId="0" applyFont="1" applyFill="1" applyBorder="1" applyAlignment="1">
      <alignment vertical="center"/>
    </xf>
    <xf numFmtId="0" fontId="4" fillId="2" borderId="9" xfId="0" applyFont="1" applyFill="1" applyBorder="1" applyAlignment="1">
      <alignment vertical="top" wrapText="1"/>
    </xf>
    <xf numFmtId="0" fontId="4" fillId="2" borderId="6" xfId="0" applyFont="1" applyFill="1" applyBorder="1"/>
    <xf numFmtId="0" fontId="4" fillId="2" borderId="8" xfId="0" applyFont="1" applyFill="1" applyBorder="1"/>
    <xf numFmtId="0" fontId="4" fillId="2" borderId="13" xfId="0" applyFont="1" applyFill="1" applyBorder="1" applyAlignment="1" applyProtection="1">
      <alignment vertical="center" wrapText="1"/>
      <protection locked="0"/>
    </xf>
    <xf numFmtId="0" fontId="4" fillId="2" borderId="13" xfId="0" applyFont="1" applyFill="1" applyBorder="1" applyAlignment="1" applyProtection="1">
      <alignment vertical="center"/>
      <protection locked="0"/>
    </xf>
    <xf numFmtId="0" fontId="3" fillId="2" borderId="13" xfId="0" applyFont="1" applyFill="1" applyBorder="1" applyAlignment="1" applyProtection="1">
      <alignment horizontal="center" vertical="center"/>
      <protection locked="0"/>
    </xf>
    <xf numFmtId="0" fontId="4" fillId="2" borderId="13" xfId="0" applyFont="1" applyFill="1" applyBorder="1" applyAlignment="1" applyProtection="1">
      <alignment vertical="top" wrapText="1"/>
      <protection locked="0"/>
    </xf>
    <xf numFmtId="0" fontId="8" fillId="2" borderId="4" xfId="0" applyFont="1" applyFill="1" applyBorder="1"/>
    <xf numFmtId="0" fontId="8" fillId="2" borderId="5" xfId="0" applyFont="1" applyFill="1" applyBorder="1"/>
    <xf numFmtId="0" fontId="8" fillId="2" borderId="0" xfId="0" applyFont="1" applyFill="1"/>
    <xf numFmtId="0" fontId="8" fillId="2" borderId="6" xfId="0" applyFont="1" applyFill="1" applyBorder="1"/>
    <xf numFmtId="0" fontId="8" fillId="2" borderId="7" xfId="0" applyFont="1" applyFill="1" applyBorder="1"/>
    <xf numFmtId="0" fontId="8" fillId="2" borderId="8" xfId="0" applyFont="1" applyFill="1" applyBorder="1"/>
    <xf numFmtId="0" fontId="15" fillId="2" borderId="2" xfId="0" applyFont="1" applyFill="1" applyBorder="1"/>
    <xf numFmtId="0" fontId="4" fillId="2" borderId="27" xfId="0" applyFont="1" applyFill="1" applyBorder="1" applyAlignment="1">
      <alignment vertical="top" wrapText="1"/>
    </xf>
    <xf numFmtId="0" fontId="4" fillId="2" borderId="11" xfId="0" applyFont="1" applyFill="1" applyBorder="1" applyAlignment="1">
      <alignment horizontal="left" vertical="top" wrapText="1" indent="2"/>
    </xf>
    <xf numFmtId="0" fontId="18" fillId="2" borderId="0" xfId="0" applyFont="1" applyFill="1" applyAlignment="1">
      <alignment horizontal="center"/>
    </xf>
    <xf numFmtId="0" fontId="15" fillId="2" borderId="0" xfId="0" applyFont="1" applyFill="1"/>
    <xf numFmtId="0" fontId="3" fillId="2" borderId="35" xfId="0" applyFont="1" applyFill="1" applyBorder="1" applyAlignment="1" applyProtection="1">
      <alignment horizontal="center" vertical="center"/>
      <protection locked="0"/>
    </xf>
    <xf numFmtId="0" fontId="4" fillId="2" borderId="35" xfId="0" applyFont="1" applyFill="1" applyBorder="1" applyAlignment="1" applyProtection="1">
      <alignment vertical="top" wrapText="1"/>
      <protection locked="0"/>
    </xf>
    <xf numFmtId="0" fontId="9" fillId="2" borderId="9" xfId="0" applyFont="1" applyFill="1" applyBorder="1" applyAlignment="1">
      <alignment vertical="center"/>
    </xf>
    <xf numFmtId="0" fontId="8" fillId="2" borderId="0" xfId="0" applyFont="1" applyFill="1" applyAlignment="1">
      <alignment vertical="center"/>
    </xf>
    <xf numFmtId="0" fontId="10" fillId="2" borderId="0" xfId="0" applyFont="1" applyFill="1" applyAlignment="1">
      <alignment vertical="center"/>
    </xf>
    <xf numFmtId="0" fontId="9" fillId="2" borderId="0" xfId="0" applyFont="1" applyFill="1" applyAlignment="1">
      <alignment vertical="center"/>
    </xf>
    <xf numFmtId="0" fontId="8" fillId="2" borderId="4" xfId="0" applyFont="1" applyFill="1" applyBorder="1" applyAlignment="1">
      <alignment vertical="center"/>
    </xf>
    <xf numFmtId="0" fontId="8" fillId="2" borderId="5" xfId="0" applyFont="1" applyFill="1" applyBorder="1" applyAlignment="1">
      <alignment vertical="center"/>
    </xf>
    <xf numFmtId="0" fontId="18" fillId="2" borderId="0" xfId="0" applyFont="1" applyFill="1" applyAlignment="1">
      <alignment vertical="center"/>
    </xf>
    <xf numFmtId="0" fontId="3" fillId="2" borderId="13" xfId="0" applyFont="1" applyFill="1" applyBorder="1" applyAlignment="1" applyProtection="1">
      <alignment horizontal="center" vertical="top"/>
      <protection locked="0"/>
    </xf>
    <xf numFmtId="0" fontId="9" fillId="2" borderId="0" xfId="0" applyFont="1" applyFill="1" applyAlignment="1">
      <alignment horizontal="right" vertical="top" wrapText="1"/>
    </xf>
    <xf numFmtId="0" fontId="8" fillId="2" borderId="0" xfId="0" applyFont="1" applyFill="1" applyAlignment="1">
      <alignment vertical="top" wrapText="1"/>
    </xf>
    <xf numFmtId="0" fontId="0" fillId="2" borderId="6" xfId="0" applyFill="1" applyBorder="1"/>
    <xf numFmtId="0" fontId="0" fillId="2" borderId="8" xfId="0" applyFill="1" applyBorder="1"/>
    <xf numFmtId="0" fontId="4" fillId="2" borderId="1" xfId="0" applyFont="1" applyFill="1" applyBorder="1"/>
    <xf numFmtId="0" fontId="4" fillId="2" borderId="2" xfId="0" applyFont="1" applyFill="1" applyBorder="1"/>
    <xf numFmtId="0" fontId="4" fillId="2" borderId="3" xfId="0" applyFont="1" applyFill="1" applyBorder="1"/>
    <xf numFmtId="0" fontId="17" fillId="2" borderId="0" xfId="0" applyFont="1" applyFill="1"/>
    <xf numFmtId="0" fontId="5" fillId="4" borderId="0" xfId="0" applyFont="1" applyFill="1"/>
    <xf numFmtId="0" fontId="6" fillId="6" borderId="9" xfId="0" applyFont="1" applyFill="1" applyBorder="1" applyAlignment="1">
      <alignment horizontal="left" vertical="center" wrapText="1"/>
    </xf>
    <xf numFmtId="0" fontId="6" fillId="6" borderId="21"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5" fillId="3" borderId="18" xfId="0" applyFont="1" applyFill="1" applyBorder="1"/>
    <xf numFmtId="0" fontId="5" fillId="3" borderId="19" xfId="0" applyFont="1" applyFill="1" applyBorder="1"/>
    <xf numFmtId="0" fontId="5" fillId="3" borderId="20" xfId="0" applyFont="1" applyFill="1" applyBorder="1"/>
    <xf numFmtId="0" fontId="4" fillId="5" borderId="13" xfId="0" applyFont="1" applyFill="1" applyBorder="1"/>
    <xf numFmtId="0" fontId="4" fillId="5" borderId="14" xfId="0" applyFont="1" applyFill="1" applyBorder="1"/>
    <xf numFmtId="0" fontId="4" fillId="5" borderId="15" xfId="0" applyFont="1" applyFill="1" applyBorder="1"/>
    <xf numFmtId="0" fontId="4" fillId="2" borderId="4" xfId="0" applyFont="1" applyFill="1" applyBorder="1" applyAlignment="1">
      <alignment vertical="center"/>
    </xf>
    <xf numFmtId="0" fontId="4" fillId="2" borderId="13" xfId="0" applyFont="1" applyFill="1" applyBorder="1" applyAlignment="1">
      <alignment vertical="center"/>
    </xf>
    <xf numFmtId="0" fontId="4" fillId="2" borderId="0" xfId="0" applyFont="1" applyFill="1" applyAlignment="1">
      <alignment vertical="center"/>
    </xf>
    <xf numFmtId="0" fontId="4" fillId="2" borderId="14" xfId="0" applyFont="1" applyFill="1" applyBorder="1" applyAlignment="1">
      <alignment vertical="center"/>
    </xf>
    <xf numFmtId="0" fontId="4" fillId="2" borderId="15" xfId="0" applyFont="1" applyFill="1" applyBorder="1" applyAlignment="1">
      <alignment vertical="center"/>
    </xf>
    <xf numFmtId="0" fontId="4" fillId="2" borderId="5" xfId="0" applyFont="1" applyFill="1" applyBorder="1" applyAlignment="1">
      <alignment vertical="center"/>
    </xf>
    <xf numFmtId="0" fontId="3" fillId="2" borderId="0" xfId="0" applyFont="1" applyFill="1" applyAlignment="1">
      <alignment vertical="top" wrapText="1"/>
    </xf>
    <xf numFmtId="0" fontId="4" fillId="2" borderId="0" xfId="0" applyFont="1" applyFill="1" applyAlignment="1">
      <alignment vertical="top"/>
    </xf>
    <xf numFmtId="0" fontId="7" fillId="2" borderId="0" xfId="0" applyFont="1" applyFill="1" applyAlignment="1">
      <alignment vertical="top"/>
    </xf>
    <xf numFmtId="0" fontId="4" fillId="2" borderId="1" xfId="0" applyFont="1" applyFill="1" applyBorder="1" applyAlignment="1">
      <alignment vertical="top"/>
    </xf>
    <xf numFmtId="0" fontId="4" fillId="2" borderId="2" xfId="0" applyFont="1" applyFill="1" applyBorder="1" applyAlignment="1">
      <alignment vertical="top"/>
    </xf>
    <xf numFmtId="0" fontId="7" fillId="2" borderId="2" xfId="0" applyFont="1" applyFill="1" applyBorder="1" applyAlignment="1">
      <alignment vertical="top"/>
    </xf>
    <xf numFmtId="0" fontId="4" fillId="2" borderId="3" xfId="0" applyFont="1" applyFill="1" applyBorder="1" applyAlignment="1">
      <alignment vertical="top"/>
    </xf>
    <xf numFmtId="0" fontId="4" fillId="2" borderId="4" xfId="0" applyFont="1" applyFill="1" applyBorder="1" applyAlignment="1">
      <alignment vertical="top"/>
    </xf>
    <xf numFmtId="0" fontId="4" fillId="2" borderId="5" xfId="0" applyFont="1" applyFill="1" applyBorder="1" applyAlignment="1">
      <alignment vertical="top"/>
    </xf>
    <xf numFmtId="0" fontId="7" fillId="2" borderId="0" xfId="0" applyFont="1" applyFill="1" applyAlignment="1">
      <alignment horizontal="center" vertical="top"/>
    </xf>
    <xf numFmtId="0" fontId="1" fillId="2" borderId="0" xfId="0" applyFont="1" applyFill="1" applyAlignment="1">
      <alignment vertical="top"/>
    </xf>
    <xf numFmtId="0" fontId="12" fillId="4" borderId="0" xfId="0" applyFont="1" applyFill="1" applyAlignment="1">
      <alignment vertical="top"/>
    </xf>
    <xf numFmtId="0" fontId="13" fillId="2" borderId="0" xfId="0" applyFont="1" applyFill="1" applyAlignment="1">
      <alignment vertical="top"/>
    </xf>
    <xf numFmtId="0" fontId="12" fillId="2" borderId="0" xfId="0" applyFont="1" applyFill="1" applyAlignment="1">
      <alignment vertical="top"/>
    </xf>
    <xf numFmtId="0" fontId="5" fillId="2" borderId="0" xfId="0" applyFont="1" applyFill="1" applyAlignment="1">
      <alignment horizontal="center" vertical="top"/>
    </xf>
    <xf numFmtId="0" fontId="12" fillId="4" borderId="0" xfId="0" applyFont="1" applyFill="1" applyAlignment="1">
      <alignment vertical="top" wrapText="1"/>
    </xf>
    <xf numFmtId="0" fontId="6" fillId="6" borderId="9" xfId="0" applyFont="1" applyFill="1" applyBorder="1" applyAlignment="1">
      <alignment horizontal="left" vertical="top" wrapText="1"/>
    </xf>
    <xf numFmtId="0" fontId="6" fillId="6" borderId="21" xfId="0" applyFont="1" applyFill="1" applyBorder="1" applyAlignment="1">
      <alignment horizontal="left" vertical="top" wrapText="1"/>
    </xf>
    <xf numFmtId="0" fontId="6" fillId="6" borderId="22" xfId="0" applyFont="1" applyFill="1" applyBorder="1" applyAlignment="1">
      <alignment horizontal="left" vertical="top" wrapText="1"/>
    </xf>
    <xf numFmtId="0" fontId="14" fillId="2" borderId="13" xfId="0" applyFont="1" applyFill="1" applyBorder="1" applyAlignment="1">
      <alignment horizontal="center" vertical="top" wrapText="1"/>
    </xf>
    <xf numFmtId="0" fontId="4" fillId="2" borderId="13" xfId="0" applyFont="1" applyFill="1" applyBorder="1" applyAlignment="1">
      <alignment horizontal="center" vertical="top"/>
    </xf>
    <xf numFmtId="0" fontId="5" fillId="3" borderId="18" xfId="0" applyFont="1" applyFill="1" applyBorder="1" applyAlignment="1">
      <alignment vertical="top"/>
    </xf>
    <xf numFmtId="0" fontId="5" fillId="3" borderId="12" xfId="0" applyFont="1" applyFill="1" applyBorder="1" applyAlignment="1">
      <alignment vertical="top"/>
    </xf>
    <xf numFmtId="0" fontId="5" fillId="3" borderId="19" xfId="0" applyFont="1" applyFill="1" applyBorder="1" applyAlignment="1">
      <alignment vertical="top"/>
    </xf>
    <xf numFmtId="0" fontId="5" fillId="2" borderId="0" xfId="0" applyFont="1" applyFill="1" applyAlignment="1">
      <alignment vertical="top"/>
    </xf>
    <xf numFmtId="0" fontId="5" fillId="3" borderId="20" xfId="0" applyFont="1" applyFill="1" applyBorder="1" applyAlignment="1">
      <alignment horizontal="center" vertical="top"/>
    </xf>
    <xf numFmtId="0" fontId="5" fillId="3" borderId="20" xfId="0" applyFont="1" applyFill="1" applyBorder="1" applyAlignment="1">
      <alignment vertical="top"/>
    </xf>
    <xf numFmtId="0" fontId="4" fillId="2" borderId="13" xfId="0" applyFont="1" applyFill="1" applyBorder="1" applyAlignment="1">
      <alignment vertical="top"/>
    </xf>
    <xf numFmtId="0" fontId="4" fillId="2" borderId="14" xfId="0" applyFont="1" applyFill="1" applyBorder="1" applyAlignment="1">
      <alignment vertical="top"/>
    </xf>
    <xf numFmtId="0" fontId="4" fillId="0" borderId="15" xfId="0" applyFont="1" applyBorder="1" applyAlignment="1">
      <alignment vertical="top" wrapText="1"/>
    </xf>
    <xf numFmtId="0" fontId="3" fillId="2" borderId="13" xfId="0" applyFont="1" applyFill="1" applyBorder="1" applyAlignment="1">
      <alignment horizontal="center" vertical="top"/>
    </xf>
    <xf numFmtId="0" fontId="4" fillId="2" borderId="13" xfId="0" applyFont="1" applyFill="1" applyBorder="1" applyAlignment="1">
      <alignment vertical="top" wrapText="1"/>
    </xf>
    <xf numFmtId="0" fontId="4" fillId="2" borderId="15" xfId="0" applyFont="1" applyFill="1" applyBorder="1" applyAlignment="1">
      <alignment vertical="top" wrapText="1"/>
    </xf>
    <xf numFmtId="0" fontId="13" fillId="2" borderId="13" xfId="0" applyFont="1" applyFill="1" applyBorder="1" applyAlignment="1">
      <alignment vertical="top" wrapText="1"/>
    </xf>
    <xf numFmtId="0" fontId="13" fillId="8" borderId="13" xfId="0" applyFont="1" applyFill="1" applyBorder="1" applyAlignment="1">
      <alignment vertical="top" wrapText="1"/>
    </xf>
    <xf numFmtId="0" fontId="2" fillId="5" borderId="13" xfId="0" applyFont="1" applyFill="1" applyBorder="1" applyAlignment="1">
      <alignment vertical="top"/>
    </xf>
    <xf numFmtId="0" fontId="4" fillId="5" borderId="14" xfId="0" applyFont="1" applyFill="1" applyBorder="1" applyAlignment="1">
      <alignment vertical="top"/>
    </xf>
    <xf numFmtId="0" fontId="2" fillId="5" borderId="15" xfId="0" applyFont="1" applyFill="1" applyBorder="1" applyAlignment="1">
      <alignment vertical="top"/>
    </xf>
    <xf numFmtId="0" fontId="4" fillId="5" borderId="13" xfId="0" applyFont="1" applyFill="1" applyBorder="1" applyAlignment="1">
      <alignment vertical="top"/>
    </xf>
    <xf numFmtId="0" fontId="12" fillId="2" borderId="13" xfId="0" applyFont="1" applyFill="1" applyBorder="1" applyAlignment="1">
      <alignment horizontal="center" vertical="top"/>
    </xf>
    <xf numFmtId="0" fontId="2" fillId="5" borderId="15" xfId="0" applyFont="1" applyFill="1" applyBorder="1" applyAlignment="1">
      <alignment vertical="top" wrapText="1"/>
    </xf>
    <xf numFmtId="14" fontId="4" fillId="2" borderId="13" xfId="0" quotePrefix="1" applyNumberFormat="1" applyFont="1" applyFill="1" applyBorder="1" applyAlignment="1">
      <alignment horizontal="center" vertical="top"/>
    </xf>
    <xf numFmtId="0" fontId="13" fillId="2" borderId="15" xfId="0" applyFont="1" applyFill="1" applyBorder="1" applyAlignment="1">
      <alignment vertical="top" wrapText="1"/>
    </xf>
    <xf numFmtId="0" fontId="4" fillId="2" borderId="6" xfId="0" applyFont="1" applyFill="1" applyBorder="1" applyAlignment="1">
      <alignment vertical="top"/>
    </xf>
    <xf numFmtId="0" fontId="4" fillId="2" borderId="7" xfId="0" applyFont="1" applyFill="1" applyBorder="1" applyAlignment="1">
      <alignment vertical="top"/>
    </xf>
    <xf numFmtId="0" fontId="4" fillId="2" borderId="7" xfId="0" applyFont="1" applyFill="1" applyBorder="1" applyAlignment="1">
      <alignment vertical="top" wrapText="1"/>
    </xf>
    <xf numFmtId="0" fontId="7" fillId="2" borderId="7" xfId="0" applyFont="1" applyFill="1" applyBorder="1" applyAlignment="1">
      <alignment vertical="top"/>
    </xf>
    <xf numFmtId="0" fontId="4" fillId="2" borderId="8" xfId="0" applyFont="1" applyFill="1" applyBorder="1" applyAlignment="1">
      <alignment vertical="top"/>
    </xf>
    <xf numFmtId="0" fontId="7" fillId="2" borderId="0" xfId="0" applyFont="1" applyFill="1"/>
    <xf numFmtId="0" fontId="7" fillId="2" borderId="2" xfId="0" applyFont="1" applyFill="1" applyBorder="1"/>
    <xf numFmtId="0" fontId="16" fillId="2" borderId="0" xfId="0" applyFont="1" applyFill="1"/>
    <xf numFmtId="0" fontId="16" fillId="0" borderId="0" xfId="0" applyFont="1"/>
    <xf numFmtId="0" fontId="16" fillId="2" borderId="5" xfId="0" applyFont="1" applyFill="1" applyBorder="1"/>
    <xf numFmtId="0" fontId="12" fillId="4" borderId="0" xfId="0" applyFont="1" applyFill="1"/>
    <xf numFmtId="0" fontId="13" fillId="2" borderId="0" xfId="0" applyFont="1" applyFill="1"/>
    <xf numFmtId="0" fontId="12" fillId="2" borderId="0" xfId="0" applyFont="1" applyFill="1"/>
    <xf numFmtId="0" fontId="5" fillId="2" borderId="0" xfId="0" applyFont="1" applyFill="1"/>
    <xf numFmtId="0" fontId="12" fillId="4" borderId="0" xfId="0" applyFont="1" applyFill="1" applyAlignment="1">
      <alignment wrapText="1"/>
    </xf>
    <xf numFmtId="0" fontId="4" fillId="2" borderId="13" xfId="0" applyFont="1" applyFill="1" applyBorder="1" applyAlignment="1">
      <alignment horizontal="center" vertical="center" wrapText="1"/>
    </xf>
    <xf numFmtId="0" fontId="4" fillId="2" borderId="13" xfId="0" applyFont="1" applyFill="1" applyBorder="1" applyAlignment="1">
      <alignment horizontal="center" vertical="center"/>
    </xf>
    <xf numFmtId="16" fontId="5" fillId="3" borderId="18" xfId="0" quotePrefix="1" applyNumberFormat="1" applyFont="1" applyFill="1" applyBorder="1"/>
    <xf numFmtId="0" fontId="5" fillId="3" borderId="12" xfId="0" applyFont="1" applyFill="1" applyBorder="1"/>
    <xf numFmtId="0" fontId="5" fillId="3" borderId="20" xfId="0" applyFont="1" applyFill="1" applyBorder="1" applyAlignment="1">
      <alignment horizontal="center"/>
    </xf>
    <xf numFmtId="0" fontId="4" fillId="2" borderId="14" xfId="0" applyFont="1" applyFill="1" applyBorder="1"/>
    <xf numFmtId="0" fontId="3" fillId="2" borderId="13" xfId="0" applyFont="1" applyFill="1" applyBorder="1" applyAlignment="1">
      <alignment horizontal="center" vertical="center"/>
    </xf>
    <xf numFmtId="0" fontId="4" fillId="2" borderId="33" xfId="0" applyFont="1" applyFill="1" applyBorder="1"/>
    <xf numFmtId="0" fontId="4" fillId="0" borderId="34" xfId="0" applyFont="1" applyBorder="1" applyAlignment="1">
      <alignment vertical="top" wrapText="1"/>
    </xf>
    <xf numFmtId="0" fontId="3" fillId="2" borderId="35" xfId="0" applyFont="1" applyFill="1" applyBorder="1" applyAlignment="1">
      <alignment horizontal="center" vertical="center"/>
    </xf>
    <xf numFmtId="0" fontId="3" fillId="7" borderId="35" xfId="0" applyFont="1" applyFill="1" applyBorder="1" applyAlignment="1">
      <alignment horizontal="center" vertical="center"/>
    </xf>
    <xf numFmtId="0" fontId="4" fillId="7" borderId="35" xfId="0" applyFont="1" applyFill="1" applyBorder="1" applyAlignment="1">
      <alignment vertical="top" wrapText="1"/>
    </xf>
    <xf numFmtId="0" fontId="4" fillId="2" borderId="34" xfId="0" applyFont="1" applyFill="1" applyBorder="1" applyAlignment="1">
      <alignment horizontal="left" vertical="top" wrapText="1" indent="3"/>
    </xf>
    <xf numFmtId="0" fontId="5" fillId="3" borderId="18" xfId="0" quotePrefix="1" applyFont="1" applyFill="1" applyBorder="1"/>
    <xf numFmtId="0" fontId="5" fillId="3" borderId="28" xfId="0" applyFont="1" applyFill="1" applyBorder="1"/>
    <xf numFmtId="0" fontId="5" fillId="3" borderId="36" xfId="0" applyFont="1" applyFill="1" applyBorder="1"/>
    <xf numFmtId="0" fontId="7" fillId="2" borderId="0" xfId="0" applyFont="1" applyFill="1" applyAlignment="1">
      <alignment vertical="center"/>
    </xf>
    <xf numFmtId="0" fontId="4" fillId="0" borderId="34" xfId="0" applyFont="1" applyBorder="1" applyAlignment="1">
      <alignment horizontal="left" vertical="top" wrapText="1" indent="3"/>
    </xf>
    <xf numFmtId="0" fontId="5" fillId="3" borderId="32" xfId="0" applyFont="1" applyFill="1" applyBorder="1"/>
    <xf numFmtId="0" fontId="5" fillId="3" borderId="26" xfId="0" applyFont="1" applyFill="1" applyBorder="1"/>
    <xf numFmtId="0" fontId="5" fillId="3" borderId="0" xfId="0" applyFont="1" applyFill="1"/>
    <xf numFmtId="0" fontId="7" fillId="2" borderId="7" xfId="0" applyFont="1" applyFill="1" applyBorder="1"/>
    <xf numFmtId="0" fontId="0" fillId="2" borderId="0" xfId="0" applyFill="1" applyAlignment="1">
      <alignment vertical="top"/>
    </xf>
    <xf numFmtId="0" fontId="0" fillId="0" borderId="0" xfId="0" applyAlignment="1">
      <alignment vertical="top"/>
    </xf>
    <xf numFmtId="0" fontId="0" fillId="2" borderId="1" xfId="0" applyFill="1" applyBorder="1" applyAlignment="1">
      <alignment vertical="top"/>
    </xf>
    <xf numFmtId="0" fontId="0" fillId="2" borderId="2" xfId="0" applyFill="1" applyBorder="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0" fillId="2" borderId="5" xfId="0" applyFill="1" applyBorder="1" applyAlignment="1">
      <alignment vertical="top"/>
    </xf>
    <xf numFmtId="0" fontId="8" fillId="2" borderId="0" xfId="0" applyFont="1" applyFill="1" applyAlignment="1">
      <alignment vertical="top"/>
    </xf>
    <xf numFmtId="0" fontId="8" fillId="2" borderId="4" xfId="0" applyFont="1" applyFill="1" applyBorder="1" applyAlignment="1">
      <alignment vertical="top"/>
    </xf>
    <xf numFmtId="0" fontId="8" fillId="2" borderId="5" xfId="0" applyFont="1" applyFill="1" applyBorder="1" applyAlignment="1">
      <alignment vertical="top"/>
    </xf>
    <xf numFmtId="0" fontId="1" fillId="2" borderId="0" xfId="0" applyFont="1" applyFill="1" applyAlignment="1">
      <alignment vertical="center" wrapText="1"/>
    </xf>
    <xf numFmtId="0" fontId="9" fillId="2" borderId="0" xfId="0" applyFont="1" applyFill="1"/>
    <xf numFmtId="0" fontId="9" fillId="2" borderId="0" xfId="0" applyFont="1" applyFill="1" applyAlignment="1">
      <alignment horizontal="left" vertical="top" wrapText="1"/>
    </xf>
    <xf numFmtId="0" fontId="9" fillId="2" borderId="0" xfId="0" applyFont="1" applyFill="1" applyAlignment="1">
      <alignment horizontal="left" vertical="top"/>
    </xf>
    <xf numFmtId="0" fontId="0" fillId="2" borderId="0" xfId="0" applyFill="1" applyAlignment="1">
      <alignment vertical="top" wrapText="1"/>
    </xf>
    <xf numFmtId="0" fontId="4" fillId="2" borderId="0" xfId="0" applyFont="1" applyFill="1" applyAlignment="1">
      <alignment vertical="top" wrapText="1"/>
    </xf>
    <xf numFmtId="0" fontId="4" fillId="0" borderId="0" xfId="0" applyFont="1" applyAlignment="1">
      <alignment vertical="top"/>
    </xf>
    <xf numFmtId="0" fontId="0" fillId="2" borderId="6" xfId="0" applyFill="1" applyBorder="1" applyAlignment="1">
      <alignment vertical="top"/>
    </xf>
    <xf numFmtId="0" fontId="0" fillId="2" borderId="7" xfId="0" applyFill="1" applyBorder="1" applyAlignment="1">
      <alignment vertical="top"/>
    </xf>
    <xf numFmtId="0" fontId="0" fillId="2" borderId="8" xfId="0" applyFill="1" applyBorder="1" applyAlignment="1">
      <alignment vertical="top"/>
    </xf>
    <xf numFmtId="0" fontId="8" fillId="5" borderId="23" xfId="0" applyFont="1" applyFill="1" applyBorder="1" applyAlignment="1" applyProtection="1">
      <alignment vertical="top" wrapText="1"/>
      <protection locked="0"/>
    </xf>
    <xf numFmtId="0" fontId="8" fillId="0" borderId="0" xfId="0" applyFont="1" applyAlignment="1" applyProtection="1">
      <alignment vertical="top" wrapText="1"/>
      <protection locked="0"/>
    </xf>
    <xf numFmtId="0" fontId="9" fillId="2" borderId="0" xfId="0" applyFont="1" applyFill="1" applyAlignment="1">
      <alignment horizontal="center" vertical="center" wrapText="1"/>
    </xf>
    <xf numFmtId="0" fontId="8" fillId="2" borderId="0" xfId="0" applyFont="1" applyFill="1" applyAlignment="1">
      <alignment vertical="top" wrapText="1"/>
    </xf>
    <xf numFmtId="0" fontId="8" fillId="0" borderId="0" xfId="0" applyFont="1" applyAlignment="1">
      <alignment vertical="top" wrapText="1"/>
    </xf>
    <xf numFmtId="0" fontId="22" fillId="2" borderId="0" xfId="0" applyFont="1" applyFill="1" applyAlignment="1">
      <alignment horizontal="center" vertical="top" wrapText="1"/>
    </xf>
    <xf numFmtId="0" fontId="8" fillId="0" borderId="0" xfId="0" applyFont="1" applyAlignment="1">
      <alignment horizontal="center" vertical="top" wrapText="1"/>
    </xf>
    <xf numFmtId="0" fontId="10" fillId="2" borderId="0" xfId="0" applyFont="1" applyFill="1" applyAlignment="1">
      <alignment vertical="center" wrapText="1"/>
    </xf>
    <xf numFmtId="0" fontId="1" fillId="2" borderId="2" xfId="0" applyFont="1" applyFill="1" applyBorder="1" applyAlignment="1">
      <alignment vertical="center" wrapText="1"/>
    </xf>
    <xf numFmtId="0" fontId="1" fillId="2" borderId="2" xfId="0" applyFont="1" applyFill="1" applyBorder="1" applyAlignment="1">
      <alignment vertical="center"/>
    </xf>
    <xf numFmtId="0" fontId="1" fillId="2" borderId="0" xfId="0" applyFont="1" applyFill="1" applyAlignment="1">
      <alignment vertical="center"/>
    </xf>
    <xf numFmtId="0" fontId="1" fillId="2" borderId="7" xfId="0" applyFont="1" applyFill="1" applyBorder="1" applyAlignment="1">
      <alignment vertical="center"/>
    </xf>
    <xf numFmtId="0" fontId="1" fillId="0" borderId="2"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4" fillId="2" borderId="0" xfId="0" applyFont="1" applyFill="1" applyAlignment="1">
      <alignment horizontal="justify" vertical="top" wrapText="1"/>
    </xf>
    <xf numFmtId="0" fontId="17" fillId="2" borderId="0" xfId="0" applyFont="1" applyFill="1" applyAlignment="1">
      <alignment vertical="top" wrapText="1"/>
    </xf>
    <xf numFmtId="0" fontId="15" fillId="0" borderId="0" xfId="0" applyFont="1" applyAlignment="1">
      <alignment vertical="top" wrapText="1"/>
    </xf>
    <xf numFmtId="0" fontId="2" fillId="2" borderId="27" xfId="0" applyFont="1" applyFill="1" applyBorder="1" applyAlignment="1">
      <alignment horizontal="center" vertical="center"/>
    </xf>
    <xf numFmtId="0" fontId="0" fillId="0" borderId="11" xfId="0" applyBorder="1" applyAlignment="1">
      <alignment horizontal="center" vertical="center"/>
    </xf>
    <xf numFmtId="0" fontId="4" fillId="2" borderId="27" xfId="0" applyFont="1" applyFill="1" applyBorder="1" applyAlignment="1">
      <alignment vertical="center"/>
    </xf>
    <xf numFmtId="0" fontId="0" fillId="0" borderId="11" xfId="0" applyBorder="1" applyAlignment="1">
      <alignment vertical="center"/>
    </xf>
    <xf numFmtId="0" fontId="4" fillId="0" borderId="2" xfId="0" applyFont="1" applyBorder="1" applyAlignment="1">
      <alignment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4" fillId="5" borderId="0" xfId="0" applyFont="1" applyFill="1" applyAlignment="1" applyProtection="1">
      <alignment vertical="center"/>
      <protection locked="0"/>
    </xf>
    <xf numFmtId="0" fontId="4" fillId="5" borderId="16" xfId="0" applyFont="1" applyFill="1" applyBorder="1" applyAlignment="1" applyProtection="1">
      <alignment vertical="center"/>
      <protection locked="0"/>
    </xf>
    <xf numFmtId="0" fontId="3" fillId="2" borderId="17" xfId="0" applyFont="1" applyFill="1" applyBorder="1" applyAlignment="1">
      <alignment vertical="top" wrapText="1"/>
    </xf>
    <xf numFmtId="0" fontId="3" fillId="0" borderId="17" xfId="0" applyFont="1" applyBorder="1" applyAlignment="1">
      <alignment vertical="top" wrapText="1"/>
    </xf>
    <xf numFmtId="0" fontId="5" fillId="3" borderId="25" xfId="0" applyFont="1" applyFill="1" applyBorder="1" applyAlignment="1">
      <alignment horizontal="left" vertical="top" wrapText="1"/>
    </xf>
    <xf numFmtId="0" fontId="5" fillId="3" borderId="28" xfId="0" applyFont="1" applyFill="1" applyBorder="1" applyAlignment="1">
      <alignment horizontal="left" vertical="top"/>
    </xf>
    <xf numFmtId="0" fontId="5" fillId="3" borderId="25" xfId="0" applyFont="1" applyFill="1" applyBorder="1" applyAlignment="1">
      <alignment vertical="top" wrapText="1"/>
    </xf>
    <xf numFmtId="0" fontId="5" fillId="3" borderId="28" xfId="0" applyFont="1" applyFill="1" applyBorder="1" applyAlignment="1">
      <alignment vertical="top"/>
    </xf>
    <xf numFmtId="0" fontId="4" fillId="2" borderId="40" xfId="0" applyFont="1" applyFill="1" applyBorder="1" applyAlignment="1" applyProtection="1">
      <alignment vertical="center" wrapText="1"/>
      <protection locked="0"/>
    </xf>
    <xf numFmtId="0" fontId="4" fillId="2" borderId="41" xfId="0" applyFont="1" applyFill="1" applyBorder="1" applyAlignment="1" applyProtection="1">
      <alignment vertical="center" wrapText="1"/>
      <protection locked="0"/>
    </xf>
    <xf numFmtId="0" fontId="4" fillId="2" borderId="42" xfId="0" applyFont="1" applyFill="1" applyBorder="1" applyAlignment="1" applyProtection="1">
      <alignment vertical="center" wrapText="1"/>
      <protection locked="0"/>
    </xf>
    <xf numFmtId="0" fontId="4" fillId="2" borderId="21" xfId="0" applyFont="1" applyFill="1" applyBorder="1" applyAlignment="1" applyProtection="1">
      <alignment vertical="center"/>
      <protection locked="0"/>
    </xf>
    <xf numFmtId="0" fontId="4" fillId="2" borderId="29" xfId="0" applyFont="1" applyFill="1" applyBorder="1" applyAlignment="1" applyProtection="1">
      <alignment vertical="center"/>
      <protection locked="0"/>
    </xf>
    <xf numFmtId="0" fontId="4" fillId="2" borderId="22" xfId="0" applyFont="1" applyFill="1" applyBorder="1" applyAlignment="1" applyProtection="1">
      <alignment vertical="center"/>
      <protection locked="0"/>
    </xf>
    <xf numFmtId="0" fontId="5" fillId="3" borderId="30" xfId="0" applyFont="1" applyFill="1" applyBorder="1" applyAlignment="1">
      <alignment horizontal="center"/>
    </xf>
    <xf numFmtId="0" fontId="5" fillId="3" borderId="24" xfId="0" applyFont="1" applyFill="1" applyBorder="1" applyAlignment="1">
      <alignment horizontal="center"/>
    </xf>
    <xf numFmtId="0" fontId="5" fillId="3" borderId="31" xfId="0" applyFont="1" applyFill="1" applyBorder="1" applyAlignment="1">
      <alignment horizontal="center"/>
    </xf>
    <xf numFmtId="0" fontId="5" fillId="3" borderId="32" xfId="0" applyFont="1" applyFill="1" applyBorder="1" applyAlignment="1">
      <alignment horizontal="center"/>
    </xf>
    <xf numFmtId="0" fontId="5" fillId="3" borderId="0" xfId="0" applyFont="1" applyFill="1" applyAlignment="1">
      <alignment horizontal="center"/>
    </xf>
    <xf numFmtId="0" fontId="5" fillId="3" borderId="26" xfId="0" applyFont="1" applyFill="1" applyBorder="1" applyAlignment="1">
      <alignment horizontal="center"/>
    </xf>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5" fillId="3" borderId="37" xfId="0" applyFont="1" applyFill="1" applyBorder="1" applyAlignment="1">
      <alignment horizontal="center"/>
    </xf>
    <xf numFmtId="0" fontId="5" fillId="3" borderId="38" xfId="0" applyFont="1" applyFill="1" applyBorder="1" applyAlignment="1">
      <alignment horizontal="center"/>
    </xf>
    <xf numFmtId="0" fontId="5" fillId="3" borderId="39" xfId="0" applyFont="1" applyFill="1" applyBorder="1" applyAlignment="1">
      <alignment horizontal="center"/>
    </xf>
    <xf numFmtId="0" fontId="4" fillId="2" borderId="21" xfId="0" applyFont="1" applyFill="1" applyBorder="1" applyAlignment="1" applyProtection="1">
      <alignment vertical="top" wrapText="1"/>
      <protection locked="0"/>
    </xf>
    <xf numFmtId="0" fontId="4" fillId="2" borderId="29" xfId="0" applyFont="1" applyFill="1" applyBorder="1" applyAlignment="1" applyProtection="1">
      <alignment vertical="top"/>
      <protection locked="0"/>
    </xf>
    <xf numFmtId="0" fontId="4" fillId="2" borderId="22" xfId="0" applyFont="1" applyFill="1" applyBorder="1" applyAlignment="1" applyProtection="1">
      <alignment vertical="top"/>
      <protection locked="0"/>
    </xf>
    <xf numFmtId="0" fontId="4" fillId="7" borderId="21" xfId="0" applyFont="1" applyFill="1" applyBorder="1" applyAlignment="1">
      <alignment vertical="center"/>
    </xf>
    <xf numFmtId="0" fontId="4" fillId="7" borderId="29" xfId="0" applyFont="1" applyFill="1" applyBorder="1" applyAlignment="1">
      <alignment vertical="center"/>
    </xf>
    <xf numFmtId="0" fontId="4" fillId="7" borderId="22" xfId="0" applyFont="1" applyFill="1" applyBorder="1" applyAlignment="1">
      <alignment vertical="center"/>
    </xf>
    <xf numFmtId="0" fontId="0" fillId="0" borderId="0" xfId="0" applyAlignment="1">
      <alignment horizontal="left" vertical="top" wrapText="1" indent="7"/>
    </xf>
    <xf numFmtId="0" fontId="0" fillId="2" borderId="0" xfId="0" applyFill="1" applyAlignment="1">
      <alignment vertical="top" wrapText="1"/>
    </xf>
    <xf numFmtId="0" fontId="0" fillId="0" borderId="0" xfId="0" applyAlignment="1">
      <alignment vertical="top" wrapText="1"/>
    </xf>
    <xf numFmtId="0" fontId="19" fillId="2" borderId="0" xfId="0" applyFont="1" applyFill="1" applyAlignment="1">
      <alignment horizontal="left" vertical="top" wrapText="1"/>
    </xf>
    <xf numFmtId="0" fontId="0" fillId="2" borderId="0" xfId="0" applyFill="1" applyAlignment="1">
      <alignment horizontal="left" vertical="top" wrapText="1" indent="2"/>
    </xf>
    <xf numFmtId="0" fontId="0" fillId="0" borderId="0" xfId="0" applyAlignment="1">
      <alignment horizontal="left" vertical="top" wrapText="1" indent="2"/>
    </xf>
    <xf numFmtId="0" fontId="0" fillId="2" borderId="0" xfId="0" applyFill="1" applyAlignment="1">
      <alignment horizontal="left" vertical="top" wrapText="1" indent="7"/>
    </xf>
  </cellXfs>
  <cellStyles count="2">
    <cellStyle name="Standard" xfId="0" builtinId="0"/>
    <cellStyle name="Standard 3" xfId="1" xr:uid="{FF2BB3CE-A2FC-47AB-B51A-43FFE520585F}"/>
  </cellStyles>
  <dxfs count="13">
    <dxf>
      <fill>
        <patternFill>
          <bgColor theme="9" tint="0.79998168889431442"/>
        </patternFill>
      </fill>
    </dxf>
    <dxf>
      <fill>
        <patternFill>
          <bgColor rgb="FFCCFF33"/>
        </patternFill>
      </fill>
    </dxf>
    <dxf>
      <font>
        <b/>
        <i val="0"/>
        <strike val="0"/>
        <color theme="0"/>
      </font>
      <fill>
        <patternFill>
          <bgColor rgb="FFC00000"/>
        </patternFill>
      </fill>
    </dxf>
    <dxf>
      <fill>
        <patternFill>
          <bgColor theme="9" tint="0.79998168889431442"/>
        </patternFill>
      </fill>
    </dxf>
    <dxf>
      <fill>
        <patternFill>
          <bgColor rgb="FFCCFF33"/>
        </patternFill>
      </fill>
    </dxf>
    <dxf>
      <font>
        <b/>
        <i val="0"/>
        <strike val="0"/>
        <color theme="0"/>
      </font>
      <fill>
        <patternFill>
          <bgColor rgb="FFC00000"/>
        </patternFill>
      </fill>
    </dxf>
    <dxf>
      <fill>
        <patternFill>
          <bgColor theme="9" tint="0.79998168889431442"/>
        </patternFill>
      </fill>
    </dxf>
    <dxf>
      <fill>
        <patternFill>
          <bgColor rgb="FFCCFF33"/>
        </patternFill>
      </fill>
    </dxf>
    <dxf>
      <font>
        <b/>
        <i val="0"/>
        <strike val="0"/>
        <color theme="0"/>
      </font>
      <fill>
        <patternFill>
          <bgColor rgb="FFC00000"/>
        </patternFill>
      </fill>
    </dxf>
    <dxf>
      <fill>
        <patternFill patternType="solid">
          <bgColor theme="9" tint="0.79998168889431442"/>
        </patternFill>
      </fill>
    </dxf>
    <dxf>
      <fill>
        <patternFill patternType="solid">
          <bgColor theme="9" tint="0.79998168889431442"/>
        </patternFill>
      </fill>
    </dxf>
    <dxf>
      <fill>
        <patternFill>
          <bgColor rgb="FFCCFF33"/>
        </patternFill>
      </fill>
    </dxf>
    <dxf>
      <font>
        <b/>
        <i val="0"/>
        <strike val="0"/>
        <color theme="0"/>
      </font>
      <fill>
        <patternFill>
          <bgColor rgb="FFC00000"/>
        </patternFill>
      </fill>
    </dxf>
  </dxfs>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85725</xdr:colOff>
      <xdr:row>1</xdr:row>
      <xdr:rowOff>47625</xdr:rowOff>
    </xdr:from>
    <xdr:to>
      <xdr:col>2</xdr:col>
      <xdr:colOff>1290569</xdr:colOff>
      <xdr:row>5</xdr:row>
      <xdr:rowOff>19050</xdr:rowOff>
    </xdr:to>
    <xdr:pic>
      <xdr:nvPicPr>
        <xdr:cNvPr id="2" name="Grafik 1" descr="Firma in Freyung, krankenhaus">
          <a:extLst>
            <a:ext uri="{FF2B5EF4-FFF2-40B4-BE49-F238E27FC236}">
              <a16:creationId xmlns:a16="http://schemas.microsoft.com/office/drawing/2014/main" id="{617A4CF8-15DB-4F17-8D66-E875834987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238125"/>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4</xdr:col>
      <xdr:colOff>109469</xdr:colOff>
      <xdr:row>5</xdr:row>
      <xdr:rowOff>19050</xdr:rowOff>
    </xdr:to>
    <xdr:pic>
      <xdr:nvPicPr>
        <xdr:cNvPr id="2" name="Grafik 1" descr="Firma in Freyung, krankenhaus">
          <a:extLst>
            <a:ext uri="{FF2B5EF4-FFF2-40B4-BE49-F238E27FC236}">
              <a16:creationId xmlns:a16="http://schemas.microsoft.com/office/drawing/2014/main" id="{3712B0CA-1FE0-423F-9E45-A32116B1DD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38125"/>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4</xdr:col>
      <xdr:colOff>242819</xdr:colOff>
      <xdr:row>5</xdr:row>
      <xdr:rowOff>9525</xdr:rowOff>
    </xdr:to>
    <xdr:pic>
      <xdr:nvPicPr>
        <xdr:cNvPr id="2" name="Grafik 1" descr="Firma in Freyung, krankenhaus">
          <a:extLst>
            <a:ext uri="{FF2B5EF4-FFF2-40B4-BE49-F238E27FC236}">
              <a16:creationId xmlns:a16="http://schemas.microsoft.com/office/drawing/2014/main" id="{C51553AE-6685-47E9-AA08-FE97A572AB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28600"/>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4</xdr:col>
      <xdr:colOff>109469</xdr:colOff>
      <xdr:row>5</xdr:row>
      <xdr:rowOff>19050</xdr:rowOff>
    </xdr:to>
    <xdr:pic>
      <xdr:nvPicPr>
        <xdr:cNvPr id="2" name="Grafik 1" descr="Firma in Freyung, krankenhaus">
          <a:extLst>
            <a:ext uri="{FF2B5EF4-FFF2-40B4-BE49-F238E27FC236}">
              <a16:creationId xmlns:a16="http://schemas.microsoft.com/office/drawing/2014/main" id="{11013B9C-E579-48E8-8EE0-4DD456BA1F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38125"/>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4</xdr:col>
      <xdr:colOff>99944</xdr:colOff>
      <xdr:row>5</xdr:row>
      <xdr:rowOff>9525</xdr:rowOff>
    </xdr:to>
    <xdr:pic>
      <xdr:nvPicPr>
        <xdr:cNvPr id="2" name="Grafik 1" descr="Firma in Freyung, krankenhaus">
          <a:extLst>
            <a:ext uri="{FF2B5EF4-FFF2-40B4-BE49-F238E27FC236}">
              <a16:creationId xmlns:a16="http://schemas.microsoft.com/office/drawing/2014/main" id="{26594AD7-23A6-4235-A9D4-C096567562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28600"/>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4</xdr:col>
      <xdr:colOff>99944</xdr:colOff>
      <xdr:row>5</xdr:row>
      <xdr:rowOff>9525</xdr:rowOff>
    </xdr:to>
    <xdr:pic>
      <xdr:nvPicPr>
        <xdr:cNvPr id="3" name="Grafik 2" descr="Firma in Freyung, krankenhaus">
          <a:extLst>
            <a:ext uri="{FF2B5EF4-FFF2-40B4-BE49-F238E27FC236}">
              <a16:creationId xmlns:a16="http://schemas.microsoft.com/office/drawing/2014/main" id="{ADBC9099-4A1F-49D2-872F-74F7EC5D70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28600"/>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4</xdr:col>
      <xdr:colOff>99944</xdr:colOff>
      <xdr:row>5</xdr:row>
      <xdr:rowOff>9525</xdr:rowOff>
    </xdr:to>
    <xdr:pic>
      <xdr:nvPicPr>
        <xdr:cNvPr id="2" name="Grafik 1" descr="Firma in Freyung, krankenhaus">
          <a:extLst>
            <a:ext uri="{FF2B5EF4-FFF2-40B4-BE49-F238E27FC236}">
              <a16:creationId xmlns:a16="http://schemas.microsoft.com/office/drawing/2014/main" id="{581F0DAB-AD65-424F-B967-7458415110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28600"/>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4</xdr:col>
      <xdr:colOff>99944</xdr:colOff>
      <xdr:row>5</xdr:row>
      <xdr:rowOff>9525</xdr:rowOff>
    </xdr:to>
    <xdr:pic>
      <xdr:nvPicPr>
        <xdr:cNvPr id="2" name="Grafik 1" descr="Firma in Freyung, krankenhaus">
          <a:extLst>
            <a:ext uri="{FF2B5EF4-FFF2-40B4-BE49-F238E27FC236}">
              <a16:creationId xmlns:a16="http://schemas.microsoft.com/office/drawing/2014/main" id="{5E3A0E4C-AC88-49FE-9EFF-EEAE848B7A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28600"/>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38100</xdr:colOff>
      <xdr:row>1</xdr:row>
      <xdr:rowOff>47625</xdr:rowOff>
    </xdr:from>
    <xdr:to>
      <xdr:col>2</xdr:col>
      <xdr:colOff>1061969</xdr:colOff>
      <xdr:row>5</xdr:row>
      <xdr:rowOff>19050</xdr:rowOff>
    </xdr:to>
    <xdr:pic>
      <xdr:nvPicPr>
        <xdr:cNvPr id="3" name="Grafik 2" descr="Firma in Freyung, krankenhaus">
          <a:extLst>
            <a:ext uri="{FF2B5EF4-FFF2-40B4-BE49-F238E27FC236}">
              <a16:creationId xmlns:a16="http://schemas.microsoft.com/office/drawing/2014/main" id="{D24B54F9-71EC-4B86-83B0-4E2A94AEC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38125"/>
          <a:ext cx="12048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
  <sheetViews>
    <sheetView tabSelected="1" zoomScaleNormal="100" zoomScaleSheetLayoutView="100" workbookViewId="0">
      <selection activeCell="E29" sqref="E29:F30"/>
    </sheetView>
  </sheetViews>
  <sheetFormatPr baseColWidth="10" defaultColWidth="11.42578125" defaultRowHeight="15" x14ac:dyDescent="0.25"/>
  <cols>
    <col min="1" max="2" width="2.7109375" style="1" customWidth="1"/>
    <col min="3" max="3" width="19.7109375" style="1" customWidth="1"/>
    <col min="4" max="4" width="2.7109375" style="1" customWidth="1"/>
    <col min="5" max="5" width="21.140625" style="1" customWidth="1"/>
    <col min="6" max="6" width="39.28515625" style="1" customWidth="1"/>
    <col min="7" max="8" width="2.7109375" style="1" customWidth="1"/>
    <col min="9" max="33" width="11.42578125" style="1"/>
  </cols>
  <sheetData>
    <row r="1" spans="1:8" ht="15.6" customHeight="1" x14ac:dyDescent="0.25"/>
    <row r="2" spans="1:8" ht="15.6" customHeight="1" x14ac:dyDescent="0.25">
      <c r="B2" s="2"/>
      <c r="C2" s="3"/>
      <c r="D2" s="3"/>
      <c r="E2" s="3"/>
      <c r="F2" s="3"/>
      <c r="G2" s="4"/>
    </row>
    <row r="3" spans="1:8" ht="15.6" customHeight="1" x14ac:dyDescent="0.25">
      <c r="B3" s="5"/>
      <c r="E3" s="38"/>
      <c r="G3" s="6"/>
    </row>
    <row r="4" spans="1:8" ht="15.6" customHeight="1" x14ac:dyDescent="0.25">
      <c r="B4" s="5"/>
      <c r="G4" s="6"/>
    </row>
    <row r="5" spans="1:8" ht="15.6" customHeight="1" x14ac:dyDescent="0.25">
      <c r="B5" s="5"/>
      <c r="G5" s="6"/>
    </row>
    <row r="6" spans="1:8" ht="15.6" customHeight="1" x14ac:dyDescent="0.25">
      <c r="B6" s="5"/>
      <c r="G6" s="6"/>
    </row>
    <row r="7" spans="1:8" ht="15.6" customHeight="1" x14ac:dyDescent="0.25">
      <c r="B7" s="5"/>
      <c r="E7"/>
      <c r="G7" s="6"/>
    </row>
    <row r="8" spans="1:8" ht="15.6" customHeight="1" x14ac:dyDescent="0.25">
      <c r="B8" s="5"/>
      <c r="G8" s="6"/>
    </row>
    <row r="9" spans="1:8" ht="70.150000000000006" customHeight="1" x14ac:dyDescent="0.3">
      <c r="A9" s="30"/>
      <c r="B9" s="28"/>
      <c r="C9" s="175" t="s">
        <v>148</v>
      </c>
      <c r="D9" s="175"/>
      <c r="E9" s="175"/>
      <c r="F9" s="175"/>
      <c r="G9" s="29"/>
      <c r="H9" s="30"/>
    </row>
    <row r="10" spans="1:8" ht="18.75" x14ac:dyDescent="0.3">
      <c r="A10" s="30"/>
      <c r="B10" s="28"/>
      <c r="C10" s="175"/>
      <c r="D10" s="175"/>
      <c r="E10" s="175"/>
      <c r="F10" s="175"/>
      <c r="G10" s="29"/>
      <c r="H10" s="30"/>
    </row>
    <row r="11" spans="1:8" ht="18.75" x14ac:dyDescent="0.3">
      <c r="A11" s="30"/>
      <c r="B11" s="28"/>
      <c r="C11" s="175"/>
      <c r="D11" s="175"/>
      <c r="E11" s="175"/>
      <c r="F11" s="175"/>
      <c r="G11" s="29"/>
      <c r="H11" s="30"/>
    </row>
    <row r="12" spans="1:8" ht="18.75" x14ac:dyDescent="0.3">
      <c r="A12" s="30"/>
      <c r="B12" s="28"/>
      <c r="C12" s="175"/>
      <c r="D12" s="175"/>
      <c r="E12" s="175"/>
      <c r="F12" s="175"/>
      <c r="G12" s="29"/>
      <c r="H12" s="30"/>
    </row>
    <row r="13" spans="1:8" ht="18.75" x14ac:dyDescent="0.3">
      <c r="A13" s="30"/>
      <c r="B13" s="28"/>
      <c r="C13" s="175"/>
      <c r="D13" s="175"/>
      <c r="E13" s="175"/>
      <c r="F13" s="175"/>
      <c r="G13" s="29"/>
      <c r="H13" s="30"/>
    </row>
    <row r="14" spans="1:8" ht="18.75" x14ac:dyDescent="0.3">
      <c r="A14" s="30"/>
      <c r="B14" s="28"/>
      <c r="C14" s="175"/>
      <c r="D14" s="175"/>
      <c r="E14" s="175"/>
      <c r="F14" s="175"/>
      <c r="G14" s="29"/>
      <c r="H14" s="30"/>
    </row>
    <row r="15" spans="1:8" ht="18.75" x14ac:dyDescent="0.3">
      <c r="A15" s="30"/>
      <c r="B15" s="28"/>
      <c r="C15" s="175"/>
      <c r="D15" s="175"/>
      <c r="E15" s="175"/>
      <c r="F15" s="175"/>
      <c r="G15" s="29"/>
      <c r="H15" s="30"/>
    </row>
    <row r="16" spans="1:8" ht="18.75" x14ac:dyDescent="0.3">
      <c r="A16" s="30"/>
      <c r="B16" s="28"/>
      <c r="C16" s="175"/>
      <c r="D16" s="175"/>
      <c r="E16" s="175"/>
      <c r="F16" s="175"/>
      <c r="G16" s="29"/>
      <c r="H16" s="30"/>
    </row>
    <row r="17" spans="1:8" ht="18.75" x14ac:dyDescent="0.3">
      <c r="A17" s="30"/>
      <c r="B17" s="28"/>
      <c r="C17" s="30"/>
      <c r="D17" s="30"/>
      <c r="E17" s="30"/>
      <c r="F17" s="30"/>
      <c r="G17" s="29"/>
      <c r="H17" s="30"/>
    </row>
    <row r="18" spans="1:8" ht="18" customHeight="1" x14ac:dyDescent="0.3">
      <c r="A18" s="30"/>
      <c r="B18" s="28"/>
      <c r="C18" s="49" t="s">
        <v>41</v>
      </c>
      <c r="D18" s="30"/>
      <c r="E18" s="176" t="s">
        <v>149</v>
      </c>
      <c r="F18" s="177"/>
      <c r="G18" s="29"/>
      <c r="H18" s="30"/>
    </row>
    <row r="19" spans="1:8" ht="37.5" x14ac:dyDescent="0.3">
      <c r="A19" s="30"/>
      <c r="B19" s="28"/>
      <c r="C19" s="49"/>
      <c r="D19" s="30"/>
      <c r="E19" s="50" t="s">
        <v>150</v>
      </c>
      <c r="F19" s="50"/>
      <c r="G19" s="29"/>
      <c r="H19" s="30"/>
    </row>
    <row r="20" spans="1:8" ht="18.75" x14ac:dyDescent="0.3">
      <c r="A20" s="30"/>
      <c r="B20" s="28"/>
      <c r="C20" s="49"/>
      <c r="D20" s="30"/>
      <c r="E20" s="50"/>
      <c r="F20" s="50"/>
      <c r="G20" s="29"/>
      <c r="H20" s="30"/>
    </row>
    <row r="21" spans="1:8" ht="18.75" x14ac:dyDescent="0.3">
      <c r="A21" s="30"/>
      <c r="B21" s="28"/>
      <c r="C21" s="49" t="s">
        <v>20</v>
      </c>
      <c r="D21" s="30"/>
      <c r="E21" s="176" t="s">
        <v>151</v>
      </c>
      <c r="F21" s="177"/>
      <c r="G21" s="29"/>
      <c r="H21" s="30"/>
    </row>
    <row r="22" spans="1:8" ht="18.75" customHeight="1" x14ac:dyDescent="0.3">
      <c r="A22" s="30"/>
      <c r="B22" s="28"/>
      <c r="C22" s="49"/>
      <c r="D22" s="30"/>
      <c r="E22" s="176" t="s">
        <v>152</v>
      </c>
      <c r="F22" s="177"/>
      <c r="G22" s="29"/>
      <c r="H22" s="30"/>
    </row>
    <row r="23" spans="1:8" ht="18.75" x14ac:dyDescent="0.3">
      <c r="A23" s="30"/>
      <c r="B23" s="28"/>
      <c r="C23" s="49"/>
      <c r="D23" s="30"/>
      <c r="E23" s="50"/>
      <c r="F23" s="50"/>
      <c r="G23" s="29"/>
      <c r="H23" s="30"/>
    </row>
    <row r="24" spans="1:8" ht="18.75" x14ac:dyDescent="0.3">
      <c r="A24" s="30"/>
      <c r="B24" s="28"/>
      <c r="C24" s="49"/>
      <c r="D24" s="30"/>
      <c r="E24" s="50"/>
      <c r="F24" s="50"/>
      <c r="G24" s="29"/>
      <c r="H24" s="30"/>
    </row>
    <row r="25" spans="1:8" ht="45" customHeight="1" x14ac:dyDescent="0.3">
      <c r="A25" s="30"/>
      <c r="B25" s="28"/>
      <c r="C25" s="49" t="s">
        <v>19</v>
      </c>
      <c r="D25" s="30"/>
      <c r="E25" s="176" t="s">
        <v>153</v>
      </c>
      <c r="F25" s="177"/>
      <c r="G25" s="29"/>
      <c r="H25" s="30"/>
    </row>
    <row r="26" spans="1:8" ht="18.75" x14ac:dyDescent="0.3">
      <c r="A26" s="30"/>
      <c r="B26" s="28"/>
      <c r="C26" s="49"/>
      <c r="D26" s="30"/>
      <c r="E26" s="50"/>
      <c r="F26" s="50"/>
      <c r="G26" s="29"/>
      <c r="H26" s="30"/>
    </row>
    <row r="27" spans="1:8" ht="18.75" x14ac:dyDescent="0.3">
      <c r="A27" s="30"/>
      <c r="B27" s="28"/>
      <c r="C27" s="30"/>
      <c r="D27" s="30"/>
      <c r="E27" s="50"/>
      <c r="F27" s="50"/>
      <c r="G27" s="29"/>
      <c r="H27" s="30"/>
    </row>
    <row r="28" spans="1:8" ht="18.75" x14ac:dyDescent="0.3">
      <c r="A28" s="30"/>
      <c r="B28" s="28"/>
      <c r="C28" s="30"/>
      <c r="D28" s="30"/>
      <c r="E28" s="178"/>
      <c r="F28" s="179"/>
      <c r="G28" s="29"/>
      <c r="H28" s="30"/>
    </row>
    <row r="29" spans="1:8" ht="18.75" x14ac:dyDescent="0.3">
      <c r="A29" s="30"/>
      <c r="B29" s="28"/>
      <c r="C29" s="49" t="s">
        <v>56</v>
      </c>
      <c r="D29" s="30"/>
      <c r="E29" s="173"/>
      <c r="F29" s="174"/>
      <c r="G29" s="29"/>
      <c r="H29" s="30"/>
    </row>
    <row r="30" spans="1:8" ht="18.75" x14ac:dyDescent="0.3">
      <c r="A30" s="30"/>
      <c r="B30" s="28"/>
      <c r="C30" s="30"/>
      <c r="D30" s="30"/>
      <c r="E30" s="173"/>
      <c r="F30" s="174"/>
      <c r="G30" s="29"/>
      <c r="H30" s="30"/>
    </row>
    <row r="31" spans="1:8" ht="18.75" x14ac:dyDescent="0.3">
      <c r="A31" s="30"/>
      <c r="B31" s="28"/>
      <c r="C31" s="49"/>
      <c r="D31" s="30"/>
      <c r="E31" s="50"/>
      <c r="F31" s="50"/>
      <c r="G31" s="29"/>
      <c r="H31" s="30"/>
    </row>
    <row r="32" spans="1:8" x14ac:dyDescent="0.25">
      <c r="B32" s="5"/>
      <c r="G32" s="6"/>
    </row>
    <row r="33" spans="2:7" x14ac:dyDescent="0.25">
      <c r="B33" s="51"/>
      <c r="C33" s="7"/>
      <c r="D33" s="7"/>
      <c r="E33" s="7"/>
      <c r="F33" s="7"/>
      <c r="G33" s="52"/>
    </row>
  </sheetData>
  <sheetProtection algorithmName="SHA-512" hashValue="fB6dkdUnUzkiZ2RwCjCfr7LKA7cVKEPTdRoPUR/lkK8F92vyQdGHq09EFUt4tPbxxVWQn92NVZH559Hla1R6xA==" saltValue="6kYxZlOkqDcWMtfb8FWT1Q==" spinCount="100000" sheet="1" selectLockedCells="1"/>
  <mergeCells count="7">
    <mergeCell ref="E29:F30"/>
    <mergeCell ref="C9:F16"/>
    <mergeCell ref="E18:F18"/>
    <mergeCell ref="E21:F21"/>
    <mergeCell ref="E22:F22"/>
    <mergeCell ref="E25:F25"/>
    <mergeCell ref="E28:F28"/>
  </mergeCells>
  <pageMargins left="0.70866141732283472" right="0.31496062992125984" top="0.74803149606299213" bottom="0.74803149606299213" header="0.31496062992125984" footer="0.31496062992125984"/>
  <pageSetup paperSize="9" scale="99" fitToHeight="0" orientation="portrait" r:id="rId1"/>
  <headerFooter>
    <oddFooter>&amp;L&amp;F&amp;C&amp;A&amp;RSeite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33"/>
  <sheetViews>
    <sheetView zoomScaleNormal="100" zoomScaleSheetLayoutView="100" workbookViewId="0">
      <selection activeCell="J23" sqref="J23"/>
    </sheetView>
  </sheetViews>
  <sheetFormatPr baseColWidth="10" defaultColWidth="11.42578125" defaultRowHeight="15" x14ac:dyDescent="0.25"/>
  <cols>
    <col min="1" max="2" width="2.7109375" style="1" customWidth="1"/>
    <col min="3" max="3" width="11.7109375" style="1" customWidth="1"/>
    <col min="4" max="5" width="2.7109375" style="1" customWidth="1"/>
    <col min="6" max="6" width="65.7109375" style="1" customWidth="1"/>
    <col min="7" max="8" width="2.7109375" style="1" customWidth="1"/>
    <col min="9" max="16384" width="11.42578125" style="1"/>
  </cols>
  <sheetData>
    <row r="1" spans="2:7" ht="15.6" customHeight="1" x14ac:dyDescent="0.25"/>
    <row r="2" spans="2:7" ht="15.6" customHeight="1" x14ac:dyDescent="0.25">
      <c r="B2" s="2"/>
      <c r="C2" s="3"/>
      <c r="D2" s="3"/>
      <c r="E2" s="3"/>
      <c r="F2" s="34"/>
      <c r="G2" s="4"/>
    </row>
    <row r="3" spans="2:7" ht="15.6" customHeight="1" x14ac:dyDescent="0.25">
      <c r="B3" s="5"/>
      <c r="F3" s="38"/>
      <c r="G3" s="6"/>
    </row>
    <row r="4" spans="2:7" ht="15.6" customHeight="1" x14ac:dyDescent="0.25">
      <c r="B4" s="5"/>
      <c r="G4" s="6"/>
    </row>
    <row r="5" spans="2:7" ht="15.6" customHeight="1" x14ac:dyDescent="0.25">
      <c r="B5" s="5"/>
      <c r="G5" s="6"/>
    </row>
    <row r="6" spans="2:7" ht="15.6" customHeight="1" x14ac:dyDescent="0.25">
      <c r="B6" s="5"/>
      <c r="C6" s="7"/>
      <c r="D6" s="7"/>
      <c r="E6" s="7"/>
      <c r="F6" s="7"/>
      <c r="G6" s="6"/>
    </row>
    <row r="7" spans="2:7" ht="15.6" customHeight="1" x14ac:dyDescent="0.25">
      <c r="B7" s="11"/>
      <c r="C7" s="181" t="s">
        <v>148</v>
      </c>
      <c r="D7" s="182"/>
      <c r="E7" s="182"/>
      <c r="F7" s="182"/>
      <c r="G7" s="6"/>
    </row>
    <row r="8" spans="2:7" ht="15.6" customHeight="1" x14ac:dyDescent="0.25">
      <c r="B8" s="11"/>
      <c r="C8" s="183"/>
      <c r="D8" s="183"/>
      <c r="E8" s="183"/>
      <c r="F8" s="183"/>
      <c r="G8" s="6"/>
    </row>
    <row r="9" spans="2:7" ht="15.6" customHeight="1" x14ac:dyDescent="0.25">
      <c r="B9" s="11"/>
      <c r="C9" s="184"/>
      <c r="D9" s="184"/>
      <c r="E9" s="184"/>
      <c r="F9" s="184"/>
      <c r="G9" s="6"/>
    </row>
    <row r="10" spans="2:7" s="30" customFormat="1" ht="15.6" customHeight="1" x14ac:dyDescent="0.3">
      <c r="B10" s="28"/>
      <c r="G10" s="29"/>
    </row>
    <row r="11" spans="2:7" s="30" customFormat="1" ht="15.6" customHeight="1" x14ac:dyDescent="0.3">
      <c r="B11" s="28"/>
      <c r="F11" s="37"/>
      <c r="G11" s="29"/>
    </row>
    <row r="12" spans="2:7" s="30" customFormat="1" ht="15.6" customHeight="1" x14ac:dyDescent="0.3">
      <c r="B12" s="28"/>
      <c r="C12" s="44" t="s">
        <v>12</v>
      </c>
      <c r="G12" s="29"/>
    </row>
    <row r="13" spans="2:7" s="30" customFormat="1" ht="15.6" customHeight="1" x14ac:dyDescent="0.3">
      <c r="B13" s="28"/>
      <c r="G13" s="29"/>
    </row>
    <row r="14" spans="2:7" s="42" customFormat="1" ht="18.75" x14ac:dyDescent="0.25">
      <c r="B14" s="45"/>
      <c r="C14" s="41" t="s">
        <v>15</v>
      </c>
      <c r="E14" s="180" t="s">
        <v>13</v>
      </c>
      <c r="F14" s="180"/>
      <c r="G14" s="46"/>
    </row>
    <row r="15" spans="2:7" s="42" customFormat="1" ht="18.75" x14ac:dyDescent="0.25">
      <c r="B15" s="45"/>
      <c r="G15" s="46"/>
    </row>
    <row r="16" spans="2:7" s="42" customFormat="1" ht="18.75" x14ac:dyDescent="0.25">
      <c r="B16" s="45"/>
      <c r="C16" s="41" t="s">
        <v>16</v>
      </c>
      <c r="E16" s="180" t="s">
        <v>14</v>
      </c>
      <c r="F16" s="180"/>
      <c r="G16" s="46"/>
    </row>
    <row r="17" spans="2:9" s="42" customFormat="1" ht="18.75" x14ac:dyDescent="0.25">
      <c r="B17" s="45"/>
      <c r="G17" s="46"/>
    </row>
    <row r="18" spans="2:9" s="42" customFormat="1" ht="18.75" x14ac:dyDescent="0.25">
      <c r="B18" s="45"/>
      <c r="C18" s="41" t="s">
        <v>154</v>
      </c>
      <c r="E18" s="180" t="s">
        <v>156</v>
      </c>
      <c r="F18" s="180"/>
      <c r="G18" s="46"/>
    </row>
    <row r="19" spans="2:9" s="42" customFormat="1" ht="18.75" x14ac:dyDescent="0.25">
      <c r="B19" s="45"/>
      <c r="G19" s="46"/>
    </row>
    <row r="20" spans="2:9" s="42" customFormat="1" ht="18.75" x14ac:dyDescent="0.25">
      <c r="B20" s="45"/>
      <c r="C20" s="41" t="s">
        <v>155</v>
      </c>
      <c r="E20" s="180" t="s">
        <v>171</v>
      </c>
      <c r="F20" s="180"/>
      <c r="G20" s="46"/>
    </row>
    <row r="21" spans="2:9" s="42" customFormat="1" ht="18.75" x14ac:dyDescent="0.25">
      <c r="B21" s="45"/>
      <c r="E21" s="43"/>
      <c r="G21" s="46"/>
    </row>
    <row r="22" spans="2:9" s="42" customFormat="1" ht="18.75" x14ac:dyDescent="0.25">
      <c r="B22" s="45"/>
      <c r="C22" s="41" t="s">
        <v>120</v>
      </c>
      <c r="E22" s="180" t="s">
        <v>40</v>
      </c>
      <c r="F22" s="180"/>
      <c r="G22" s="46"/>
      <c r="I22" s="47"/>
    </row>
    <row r="23" spans="2:9" s="30" customFormat="1" ht="18.75" x14ac:dyDescent="0.3">
      <c r="B23" s="31"/>
      <c r="C23" s="32"/>
      <c r="D23" s="32"/>
      <c r="E23" s="32"/>
      <c r="F23" s="32"/>
      <c r="G23" s="33"/>
    </row>
    <row r="26" spans="2:9" ht="15.75" x14ac:dyDescent="0.25">
      <c r="I26" s="8"/>
    </row>
    <row r="32" spans="2:9" ht="12" customHeight="1" x14ac:dyDescent="0.25"/>
    <row r="33" s="1" customFormat="1" hidden="1" x14ac:dyDescent="0.25"/>
  </sheetData>
  <sheetProtection algorithmName="SHA-512" hashValue="0PXVJOtNK5JoMv1N3vUbH9Tjq3retpBCcMXb7h1oA+o/Pb5FvkR6KcrWVO8xFMhCAc84LPR6z/ajT1vlIeecMw==" saltValue="A0SwKyuPZCCuNjZsetaR6Q==" spinCount="100000" sheet="1" objects="1" scenarios="1"/>
  <mergeCells count="6">
    <mergeCell ref="E20:F20"/>
    <mergeCell ref="E22:F22"/>
    <mergeCell ref="C7:F9"/>
    <mergeCell ref="E18:F18"/>
    <mergeCell ref="E14:F14"/>
    <mergeCell ref="E16:F16"/>
  </mergeCells>
  <phoneticPr fontId="11" type="noConversion"/>
  <pageMargins left="0.70866141732283472" right="0.31496062992125984" top="0.74803149606299213" bottom="0.74803149606299213" header="0.31496062992125984" footer="0.31496062992125984"/>
  <pageSetup paperSize="9" scale="99" fitToHeight="0" orientation="portrait" r:id="rId1"/>
  <headerFooter>
    <oddFooter>&amp;L&amp;F&amp;C                &amp;A&amp;RSeite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1950B-26A5-4736-A0E6-0326931506AB}">
  <sheetPr>
    <pageSetUpPr fitToPage="1"/>
  </sheetPr>
  <dimension ref="B1:N23"/>
  <sheetViews>
    <sheetView zoomScaleNormal="100" zoomScaleSheetLayoutView="100" workbookViewId="0">
      <selection sqref="A1:XFD1048576"/>
    </sheetView>
  </sheetViews>
  <sheetFormatPr baseColWidth="10" defaultColWidth="11.42578125" defaultRowHeight="15.75" x14ac:dyDescent="0.25"/>
  <cols>
    <col min="1" max="2" width="2.7109375" style="12" customWidth="1"/>
    <col min="3" max="3" width="9.5703125" style="12" customWidth="1"/>
    <col min="4" max="4" width="2.7109375" style="12" customWidth="1"/>
    <col min="5" max="5" width="31.28515625" style="12" customWidth="1"/>
    <col min="6" max="6" width="2.7109375" style="12" customWidth="1"/>
    <col min="7" max="7" width="70.7109375" style="12" customWidth="1"/>
    <col min="8" max="9" width="2.7109375" style="12" customWidth="1"/>
    <col min="10" max="16384" width="11.42578125" style="12"/>
  </cols>
  <sheetData>
    <row r="1" spans="2:14" s="1" customFormat="1" ht="15.6" customHeight="1" x14ac:dyDescent="0.25"/>
    <row r="2" spans="2:14" s="1" customFormat="1" ht="15.6" customHeight="1" x14ac:dyDescent="0.25">
      <c r="B2" s="2"/>
      <c r="C2" s="3"/>
      <c r="D2" s="3"/>
      <c r="E2" s="3"/>
      <c r="F2" s="34"/>
      <c r="G2" s="3"/>
      <c r="H2" s="3"/>
      <c r="I2" s="5"/>
    </row>
    <row r="3" spans="2:14" s="1" customFormat="1" ht="15.6" customHeight="1" x14ac:dyDescent="0.25">
      <c r="B3" s="5"/>
      <c r="F3" s="38"/>
      <c r="I3" s="5"/>
    </row>
    <row r="4" spans="2:14" s="1" customFormat="1" ht="15.6" customHeight="1" x14ac:dyDescent="0.25">
      <c r="B4" s="5"/>
      <c r="I4" s="5"/>
    </row>
    <row r="5" spans="2:14" s="1" customFormat="1" ht="15.6" customHeight="1" x14ac:dyDescent="0.25">
      <c r="B5" s="5"/>
      <c r="I5" s="5"/>
    </row>
    <row r="6" spans="2:14" s="1" customFormat="1" ht="15.6" customHeight="1" x14ac:dyDescent="0.25">
      <c r="B6" s="5"/>
      <c r="C6" s="7"/>
      <c r="D6" s="7"/>
      <c r="E6" s="7"/>
      <c r="F6" s="7"/>
      <c r="G6" s="7"/>
      <c r="I6" s="5"/>
    </row>
    <row r="7" spans="2:14" ht="15.6" customHeight="1" x14ac:dyDescent="0.25">
      <c r="B7" s="11"/>
      <c r="C7" s="181" t="str">
        <f>+Inhaltsverzeichnis!C7</f>
        <v xml:space="preserve">Vergabeverfahren Lieferung, Aufstellung und Inbetriebnahme eines "Linksherzkathetermessplatzes" </v>
      </c>
      <c r="D7" s="185"/>
      <c r="E7" s="185"/>
      <c r="F7" s="185"/>
      <c r="G7" s="185"/>
      <c r="H7" s="13"/>
    </row>
    <row r="8" spans="2:14" ht="15.6" customHeight="1" x14ac:dyDescent="0.25">
      <c r="B8" s="11"/>
      <c r="C8" s="186"/>
      <c r="D8" s="186"/>
      <c r="E8" s="186"/>
      <c r="F8" s="186"/>
      <c r="G8" s="186"/>
      <c r="H8" s="13"/>
      <c r="N8" s="15"/>
    </row>
    <row r="9" spans="2:14" ht="15.6" customHeight="1" x14ac:dyDescent="0.25">
      <c r="B9" s="11"/>
      <c r="C9" s="187"/>
      <c r="D9" s="187"/>
      <c r="E9" s="187"/>
      <c r="F9" s="187"/>
      <c r="G9" s="187"/>
      <c r="H9" s="13"/>
    </row>
    <row r="10" spans="2:14" ht="15.6" customHeight="1" x14ac:dyDescent="0.25">
      <c r="B10" s="11"/>
      <c r="H10" s="13"/>
    </row>
    <row r="11" spans="2:14" ht="15.6" customHeight="1" x14ac:dyDescent="0.25">
      <c r="B11" s="11"/>
      <c r="H11" s="13"/>
    </row>
    <row r="12" spans="2:14" ht="15.6" customHeight="1" x14ac:dyDescent="0.25">
      <c r="B12" s="11"/>
      <c r="C12" s="8" t="s">
        <v>0</v>
      </c>
      <c r="H12" s="13"/>
    </row>
    <row r="13" spans="2:14" ht="15.6" customHeight="1" x14ac:dyDescent="0.25">
      <c r="B13" s="11"/>
      <c r="H13" s="13"/>
    </row>
    <row r="14" spans="2:14" ht="222.6" customHeight="1" x14ac:dyDescent="0.25">
      <c r="B14" s="11"/>
      <c r="C14" s="188" t="s">
        <v>198</v>
      </c>
      <c r="D14" s="188"/>
      <c r="E14" s="188"/>
      <c r="F14" s="188"/>
      <c r="G14" s="188"/>
      <c r="H14" s="13"/>
    </row>
    <row r="15" spans="2:14" ht="24.6" customHeight="1" x14ac:dyDescent="0.25">
      <c r="B15" s="11"/>
      <c r="C15" s="189"/>
      <c r="D15" s="190"/>
      <c r="E15" s="190"/>
      <c r="F15" s="190"/>
      <c r="G15" s="190"/>
      <c r="H15" s="13"/>
    </row>
    <row r="16" spans="2:14" x14ac:dyDescent="0.25">
      <c r="B16" s="11"/>
      <c r="C16" s="16" t="s">
        <v>1</v>
      </c>
      <c r="E16" s="17" t="s">
        <v>2</v>
      </c>
      <c r="G16" s="17" t="s">
        <v>3</v>
      </c>
      <c r="H16" s="13"/>
    </row>
    <row r="17" spans="2:8" ht="31.5" x14ac:dyDescent="0.25">
      <c r="B17" s="11"/>
      <c r="C17" s="9" t="s">
        <v>4</v>
      </c>
      <c r="E17" s="18" t="s">
        <v>9</v>
      </c>
      <c r="G17" s="19" t="s">
        <v>117</v>
      </c>
      <c r="H17" s="13"/>
    </row>
    <row r="18" spans="2:8" ht="110.25" x14ac:dyDescent="0.25">
      <c r="B18" s="11"/>
      <c r="C18" s="10" t="s">
        <v>5</v>
      </c>
      <c r="E18" s="20" t="s">
        <v>50</v>
      </c>
      <c r="G18" s="21" t="s">
        <v>135</v>
      </c>
      <c r="H18" s="13"/>
    </row>
    <row r="19" spans="2:8" x14ac:dyDescent="0.25">
      <c r="B19" s="11"/>
      <c r="C19" s="191" t="s">
        <v>6</v>
      </c>
      <c r="E19" s="193" t="s">
        <v>40</v>
      </c>
      <c r="G19" s="35" t="s">
        <v>118</v>
      </c>
      <c r="H19" s="13"/>
    </row>
    <row r="20" spans="2:8" ht="47.25" x14ac:dyDescent="0.25">
      <c r="B20" s="11"/>
      <c r="C20" s="192"/>
      <c r="E20" s="194"/>
      <c r="G20" s="36" t="s">
        <v>158</v>
      </c>
      <c r="H20" s="13"/>
    </row>
    <row r="21" spans="2:8" ht="31.5" x14ac:dyDescent="0.25">
      <c r="B21" s="11"/>
      <c r="C21" s="10" t="s">
        <v>7</v>
      </c>
      <c r="E21" s="20" t="s">
        <v>10</v>
      </c>
      <c r="G21" s="21" t="s">
        <v>136</v>
      </c>
      <c r="H21" s="13"/>
    </row>
    <row r="22" spans="2:8" ht="47.25" x14ac:dyDescent="0.25">
      <c r="B22" s="11"/>
      <c r="C22" s="10" t="s">
        <v>8</v>
      </c>
      <c r="E22" s="20" t="s">
        <v>11</v>
      </c>
      <c r="G22" s="21" t="s">
        <v>137</v>
      </c>
      <c r="H22" s="13"/>
    </row>
    <row r="23" spans="2:8" ht="15" customHeight="1" x14ac:dyDescent="0.25">
      <c r="B23" s="22"/>
      <c r="C23" s="14"/>
      <c r="D23" s="14"/>
      <c r="E23" s="14"/>
      <c r="F23" s="14"/>
      <c r="G23" s="14"/>
      <c r="H23" s="23"/>
    </row>
  </sheetData>
  <sheetProtection algorithmName="SHA-512" hashValue="1NvlrCFdiwIBPojR63NHggjQfmqbpVNwtU0R7fKNIcW/fSlpKVDjKaQ/pZkQVwglN16VN6uqF5OyhjtlhloHWw==" saltValue="rMuZxTJQGK+LgukQKZwV5g==" spinCount="100000" sheet="1" selectLockedCells="1" selectUnlockedCells="1"/>
  <mergeCells count="5">
    <mergeCell ref="C7:G9"/>
    <mergeCell ref="C14:G14"/>
    <mergeCell ref="C15:G15"/>
    <mergeCell ref="C19:C20"/>
    <mergeCell ref="E19:E20"/>
  </mergeCells>
  <pageMargins left="0.70866141732283472" right="0.31496062992125984" top="0.74803149606299213" bottom="0.74803149606299213" header="0.31496062992125984" footer="0.31496062992125984"/>
  <pageSetup paperSize="9" scale="72" fitToHeight="0" orientation="portrait" r:id="rId1"/>
  <headerFooter>
    <oddFooter>&amp;L&amp;F&amp;C&amp;A&amp;RSeite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I35"/>
  <sheetViews>
    <sheetView zoomScaleNormal="100" zoomScaleSheetLayoutView="100" workbookViewId="0">
      <selection activeCell="H19" sqref="H19"/>
    </sheetView>
  </sheetViews>
  <sheetFormatPr baseColWidth="10" defaultColWidth="11.42578125" defaultRowHeight="15" x14ac:dyDescent="0.25"/>
  <cols>
    <col min="1" max="2" width="2.7109375" customWidth="1"/>
    <col min="3" max="3" width="11.7109375" customWidth="1"/>
    <col min="4" max="5" width="2.7109375" customWidth="1"/>
    <col min="6" max="6" width="53.28515625" customWidth="1"/>
    <col min="7" max="7" width="2.7109375" customWidth="1"/>
    <col min="8" max="8" width="62.42578125" customWidth="1"/>
    <col min="9" max="10" width="2.7109375" customWidth="1"/>
  </cols>
  <sheetData>
    <row r="1" spans="2:9" s="12" customFormat="1" ht="15.6" customHeight="1" x14ac:dyDescent="0.25"/>
    <row r="2" spans="2:9" s="12" customFormat="1" ht="15.6" customHeight="1" x14ac:dyDescent="0.25">
      <c r="B2" s="53"/>
      <c r="C2" s="54"/>
      <c r="D2" s="54"/>
      <c r="E2" s="54"/>
      <c r="F2" s="54"/>
      <c r="G2" s="54"/>
      <c r="H2" s="54"/>
      <c r="I2" s="55"/>
    </row>
    <row r="3" spans="2:9" s="12" customFormat="1" ht="15.6" customHeight="1" x14ac:dyDescent="0.25">
      <c r="B3" s="11"/>
      <c r="I3" s="13"/>
    </row>
    <row r="4" spans="2:9" s="12" customFormat="1" ht="15.6" customHeight="1" x14ac:dyDescent="0.25">
      <c r="B4" s="11"/>
      <c r="I4" s="13"/>
    </row>
    <row r="5" spans="2:9" s="12" customFormat="1" ht="15.6" customHeight="1" x14ac:dyDescent="0.25">
      <c r="B5" s="11"/>
      <c r="H5" s="56"/>
      <c r="I5" s="13"/>
    </row>
    <row r="6" spans="2:9" s="12" customFormat="1" ht="15.6" customHeight="1" x14ac:dyDescent="0.25">
      <c r="B6" s="11"/>
      <c r="I6" s="13"/>
    </row>
    <row r="7" spans="2:9" s="12" customFormat="1" ht="15.6" customHeight="1" x14ac:dyDescent="0.25">
      <c r="B7" s="11"/>
      <c r="C7" s="181" t="str">
        <f>+Inhaltsverzeichnis!C7</f>
        <v xml:space="preserve">Vergabeverfahren Lieferung, Aufstellung und Inbetriebnahme eines "Linksherzkathetermessplatzes" </v>
      </c>
      <c r="D7" s="185"/>
      <c r="E7" s="185"/>
      <c r="F7" s="185"/>
      <c r="G7" s="185"/>
      <c r="H7" s="195"/>
      <c r="I7" s="13"/>
    </row>
    <row r="8" spans="2:9" s="12" customFormat="1" ht="15.6" customHeight="1" x14ac:dyDescent="0.25">
      <c r="B8" s="11"/>
      <c r="C8" s="186"/>
      <c r="D8" s="186"/>
      <c r="E8" s="186"/>
      <c r="F8" s="186"/>
      <c r="G8" s="186"/>
      <c r="H8" s="196"/>
      <c r="I8" s="13"/>
    </row>
    <row r="9" spans="2:9" s="12" customFormat="1" ht="15.6" customHeight="1" x14ac:dyDescent="0.25">
      <c r="B9" s="11"/>
      <c r="C9" s="187"/>
      <c r="D9" s="187"/>
      <c r="E9" s="187"/>
      <c r="F9" s="187"/>
      <c r="G9" s="187"/>
      <c r="H9" s="197"/>
      <c r="I9" s="13"/>
    </row>
    <row r="10" spans="2:9" s="12" customFormat="1" ht="15.6" customHeight="1" x14ac:dyDescent="0.25">
      <c r="B10" s="11"/>
      <c r="I10" s="13"/>
    </row>
    <row r="11" spans="2:9" s="12" customFormat="1" ht="15.6" customHeight="1" x14ac:dyDescent="0.25">
      <c r="B11" s="11"/>
      <c r="I11" s="13"/>
    </row>
    <row r="12" spans="2:9" s="12" customFormat="1" ht="15.6" customHeight="1" x14ac:dyDescent="0.25">
      <c r="B12" s="11"/>
      <c r="C12" s="8" t="s">
        <v>21</v>
      </c>
      <c r="I12" s="13"/>
    </row>
    <row r="13" spans="2:9" s="12" customFormat="1" ht="15.6" customHeight="1" x14ac:dyDescent="0.25">
      <c r="B13" s="11"/>
      <c r="I13" s="13"/>
    </row>
    <row r="14" spans="2:9" s="12" customFormat="1" ht="15.75" x14ac:dyDescent="0.25">
      <c r="B14" s="11"/>
      <c r="C14" s="57" t="s">
        <v>9</v>
      </c>
      <c r="E14" s="57" t="s">
        <v>22</v>
      </c>
      <c r="F14" s="57"/>
      <c r="H14" s="57" t="s">
        <v>11</v>
      </c>
      <c r="I14" s="13"/>
    </row>
    <row r="15" spans="2:9" s="12" customFormat="1" ht="78" customHeight="1" x14ac:dyDescent="0.25">
      <c r="B15" s="11"/>
      <c r="C15" s="58"/>
      <c r="E15" s="59"/>
      <c r="F15" s="60"/>
      <c r="H15" s="58"/>
      <c r="I15" s="13"/>
    </row>
    <row r="16" spans="2:9" s="12" customFormat="1" ht="15.75" x14ac:dyDescent="0.25">
      <c r="B16" s="11"/>
      <c r="C16" s="61" t="s">
        <v>16</v>
      </c>
      <c r="E16" s="62" t="s">
        <v>14</v>
      </c>
      <c r="F16" s="62"/>
      <c r="H16" s="63"/>
      <c r="I16" s="13"/>
    </row>
    <row r="17" spans="2:9" s="12" customFormat="1" ht="15.75" x14ac:dyDescent="0.25">
      <c r="B17" s="11"/>
      <c r="C17" s="64" t="s">
        <v>23</v>
      </c>
      <c r="E17" s="65"/>
      <c r="F17" s="66" t="s">
        <v>32</v>
      </c>
      <c r="H17" s="64"/>
      <c r="I17" s="13"/>
    </row>
    <row r="18" spans="2:9" s="69" customFormat="1" ht="25.15" customHeight="1" x14ac:dyDescent="0.25">
      <c r="B18" s="67"/>
      <c r="C18" s="68" t="s">
        <v>24</v>
      </c>
      <c r="E18" s="70"/>
      <c r="F18" s="71" t="s">
        <v>33</v>
      </c>
      <c r="H18" s="24"/>
      <c r="I18" s="72"/>
    </row>
    <row r="19" spans="2:9" s="69" customFormat="1" ht="25.15" customHeight="1" x14ac:dyDescent="0.25">
      <c r="B19" s="67"/>
      <c r="C19" s="68" t="s">
        <v>25</v>
      </c>
      <c r="E19" s="70"/>
      <c r="F19" s="71" t="s">
        <v>43</v>
      </c>
      <c r="H19" s="24"/>
      <c r="I19" s="72"/>
    </row>
    <row r="20" spans="2:9" s="69" customFormat="1" ht="25.15" customHeight="1" x14ac:dyDescent="0.25">
      <c r="B20" s="67"/>
      <c r="C20" s="68" t="s">
        <v>26</v>
      </c>
      <c r="E20" s="70"/>
      <c r="F20" s="71" t="s">
        <v>44</v>
      </c>
      <c r="H20" s="25"/>
      <c r="I20" s="72"/>
    </row>
    <row r="21" spans="2:9" s="69" customFormat="1" ht="25.15" customHeight="1" x14ac:dyDescent="0.25">
      <c r="B21" s="67"/>
      <c r="C21" s="68" t="s">
        <v>27</v>
      </c>
      <c r="E21" s="70"/>
      <c r="F21" s="71" t="s">
        <v>34</v>
      </c>
      <c r="H21" s="24"/>
      <c r="I21" s="72"/>
    </row>
    <row r="22" spans="2:9" s="69" customFormat="1" ht="25.15" customHeight="1" x14ac:dyDescent="0.25">
      <c r="B22" s="67"/>
      <c r="C22" s="68" t="s">
        <v>28</v>
      </c>
      <c r="E22" s="70"/>
      <c r="F22" s="71" t="s">
        <v>35</v>
      </c>
      <c r="H22" s="24"/>
      <c r="I22" s="72"/>
    </row>
    <row r="23" spans="2:9" s="69" customFormat="1" ht="25.15" customHeight="1" x14ac:dyDescent="0.25">
      <c r="B23" s="67"/>
      <c r="C23" s="68" t="s">
        <v>29</v>
      </c>
      <c r="E23" s="70"/>
      <c r="F23" s="71" t="s">
        <v>51</v>
      </c>
      <c r="H23" s="25"/>
      <c r="I23" s="72"/>
    </row>
    <row r="24" spans="2:9" s="69" customFormat="1" ht="25.15" customHeight="1" x14ac:dyDescent="0.25">
      <c r="B24" s="67"/>
      <c r="C24" s="68" t="s">
        <v>30</v>
      </c>
      <c r="E24" s="70"/>
      <c r="F24" s="71" t="s">
        <v>36</v>
      </c>
      <c r="H24" s="24"/>
      <c r="I24" s="72"/>
    </row>
    <row r="25" spans="2:9" s="69" customFormat="1" ht="25.15" customHeight="1" x14ac:dyDescent="0.25">
      <c r="B25" s="67"/>
      <c r="C25" s="68" t="s">
        <v>31</v>
      </c>
      <c r="E25" s="70"/>
      <c r="F25" s="71" t="s">
        <v>37</v>
      </c>
      <c r="H25" s="24"/>
      <c r="I25" s="72"/>
    </row>
    <row r="26" spans="2:9" s="12" customFormat="1" ht="6" customHeight="1" x14ac:dyDescent="0.25">
      <c r="B26" s="11"/>
      <c r="I26" s="13"/>
    </row>
    <row r="27" spans="2:9" s="12" customFormat="1" ht="15.75" x14ac:dyDescent="0.25">
      <c r="B27" s="11"/>
      <c r="E27" s="198" t="s">
        <v>121</v>
      </c>
      <c r="F27" s="195"/>
      <c r="G27" s="195"/>
      <c r="H27" s="199"/>
      <c r="I27" s="13"/>
    </row>
    <row r="28" spans="2:9" s="12" customFormat="1" ht="24" customHeight="1" x14ac:dyDescent="0.25">
      <c r="B28" s="11"/>
      <c r="E28" s="200"/>
      <c r="F28" s="196"/>
      <c r="G28" s="196"/>
      <c r="H28" s="201"/>
      <c r="I28" s="13"/>
    </row>
    <row r="29" spans="2:9" s="12" customFormat="1" ht="27.75" customHeight="1" x14ac:dyDescent="0.25">
      <c r="B29" s="11"/>
      <c r="E29" s="202"/>
      <c r="F29" s="197"/>
      <c r="G29" s="197"/>
      <c r="H29" s="203"/>
      <c r="I29" s="13"/>
    </row>
    <row r="30" spans="2:9" s="12" customFormat="1" ht="17.25" customHeight="1" x14ac:dyDescent="0.25">
      <c r="B30" s="11"/>
      <c r="I30" s="13"/>
    </row>
    <row r="31" spans="2:9" s="12" customFormat="1" ht="70.150000000000006" customHeight="1" x14ac:dyDescent="0.25">
      <c r="B31" s="11"/>
      <c r="I31" s="13"/>
    </row>
    <row r="32" spans="2:9" s="12" customFormat="1" ht="29.25" customHeight="1" x14ac:dyDescent="0.25">
      <c r="B32" s="11"/>
      <c r="E32" s="204"/>
      <c r="F32" s="204"/>
      <c r="H32" s="204"/>
      <c r="I32" s="13"/>
    </row>
    <row r="33" spans="2:9" s="12" customFormat="1" ht="24.75" customHeight="1" thickBot="1" x14ac:dyDescent="0.3">
      <c r="B33" s="11"/>
      <c r="E33" s="205"/>
      <c r="F33" s="205"/>
      <c r="H33" s="205"/>
      <c r="I33" s="13"/>
    </row>
    <row r="34" spans="2:9" s="12" customFormat="1" ht="33" customHeight="1" x14ac:dyDescent="0.25">
      <c r="B34" s="11"/>
      <c r="E34" s="206" t="s">
        <v>52</v>
      </c>
      <c r="F34" s="207"/>
      <c r="H34" s="73" t="s">
        <v>53</v>
      </c>
      <c r="I34" s="13"/>
    </row>
    <row r="35" spans="2:9" s="12" customFormat="1" ht="15.75" x14ac:dyDescent="0.25">
      <c r="B35" s="22"/>
      <c r="C35" s="14"/>
      <c r="D35" s="14"/>
      <c r="E35" s="14"/>
      <c r="F35" s="14"/>
      <c r="G35" s="14"/>
      <c r="H35" s="14"/>
      <c r="I35" s="23"/>
    </row>
  </sheetData>
  <sheetProtection algorithmName="SHA-512" hashValue="DoUs2kUB1zvS4sTQPrJhTMVUVFIerj7v52vtBMILojLqbgmvAZTD9AailOQMIqeljHypesV3vCzWwylpErQZZA==" saltValue="6POEwtqzysXb67g6IML31w==" spinCount="100000" sheet="1" selectLockedCells="1"/>
  <mergeCells count="5">
    <mergeCell ref="C7:H9"/>
    <mergeCell ref="E27:H29"/>
    <mergeCell ref="E32:F33"/>
    <mergeCell ref="H32:H33"/>
    <mergeCell ref="E34:F34"/>
  </mergeCells>
  <phoneticPr fontId="11" type="noConversion"/>
  <pageMargins left="0.70866141732283472" right="0.31496062992125984" top="0.74803149606299213" bottom="0.74803149606299213" header="0.31496062992125984" footer="0.31496062992125984"/>
  <pageSetup paperSize="9" scale="63" fitToHeight="0" orientation="portrait" r:id="rId1"/>
  <headerFooter>
    <oddFooter>&amp;L&amp;F&amp;C&amp;A&amp;RSeite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41"/>
  <sheetViews>
    <sheetView topLeftCell="A27" zoomScaleNormal="100" zoomScaleSheetLayoutView="100" workbookViewId="0">
      <selection activeCell="J19" sqref="J19"/>
    </sheetView>
  </sheetViews>
  <sheetFormatPr baseColWidth="10" defaultColWidth="11.42578125" defaultRowHeight="15.75" x14ac:dyDescent="0.25"/>
  <cols>
    <col min="1" max="2" width="2.7109375" style="74" customWidth="1"/>
    <col min="3" max="3" width="11.7109375" style="74" customWidth="1"/>
    <col min="4" max="5" width="2.7109375" style="74" customWidth="1"/>
    <col min="6" max="6" width="51.85546875" style="74" customWidth="1"/>
    <col min="7" max="7" width="2.7109375" style="74" customWidth="1"/>
    <col min="8" max="8" width="28.7109375" style="74" customWidth="1"/>
    <col min="9" max="9" width="2.7109375" style="75" customWidth="1"/>
    <col min="10" max="10" width="11" style="74" customWidth="1"/>
    <col min="11" max="11" width="2.7109375" style="75" customWidth="1"/>
    <col min="12" max="12" width="93.85546875" style="74" customWidth="1"/>
    <col min="13" max="14" width="2.7109375" style="74" customWidth="1"/>
    <col min="15" max="16384" width="11.42578125" style="74"/>
  </cols>
  <sheetData>
    <row r="1" spans="2:13" ht="15.6" customHeight="1" x14ac:dyDescent="0.25"/>
    <row r="2" spans="2:13" ht="15.6" customHeight="1" x14ac:dyDescent="0.25">
      <c r="B2" s="76"/>
      <c r="C2" s="77"/>
      <c r="D2" s="77"/>
      <c r="E2" s="77"/>
      <c r="F2" s="77"/>
      <c r="G2" s="77"/>
      <c r="H2" s="77"/>
      <c r="I2" s="78"/>
      <c r="J2" s="77"/>
      <c r="K2" s="78"/>
      <c r="L2" s="77"/>
      <c r="M2" s="79"/>
    </row>
    <row r="3" spans="2:13" ht="15.6" customHeight="1" x14ac:dyDescent="0.25">
      <c r="B3" s="80"/>
      <c r="M3" s="81"/>
    </row>
    <row r="4" spans="2:13" ht="15.6" customHeight="1" x14ac:dyDescent="0.25">
      <c r="B4" s="80"/>
      <c r="M4" s="81"/>
    </row>
    <row r="5" spans="2:13" ht="15.6" customHeight="1" x14ac:dyDescent="0.25">
      <c r="B5" s="80"/>
      <c r="M5" s="81"/>
    </row>
    <row r="6" spans="2:13" ht="15.6" customHeight="1" x14ac:dyDescent="0.25">
      <c r="B6" s="80"/>
      <c r="M6" s="81"/>
    </row>
    <row r="7" spans="2:13" ht="15.6" customHeight="1" x14ac:dyDescent="0.25">
      <c r="B7" s="80"/>
      <c r="C7" s="181" t="str">
        <f>+Inhaltsverzeichnis!C7</f>
        <v xml:space="preserve">Vergabeverfahren Lieferung, Aufstellung und Inbetriebnahme eines "Linksherzkathetermessplatzes" </v>
      </c>
      <c r="D7" s="185"/>
      <c r="E7" s="185"/>
      <c r="F7" s="185"/>
      <c r="G7" s="185"/>
      <c r="H7" s="185"/>
      <c r="I7" s="185"/>
      <c r="J7" s="185"/>
      <c r="K7" s="185"/>
      <c r="L7" s="195"/>
      <c r="M7" s="81"/>
    </row>
    <row r="8" spans="2:13" ht="15.6" customHeight="1" x14ac:dyDescent="0.25">
      <c r="B8" s="80"/>
      <c r="C8" s="186"/>
      <c r="D8" s="186"/>
      <c r="E8" s="186"/>
      <c r="F8" s="186"/>
      <c r="G8" s="186"/>
      <c r="H8" s="186"/>
      <c r="I8" s="186"/>
      <c r="J8" s="186"/>
      <c r="K8" s="186"/>
      <c r="L8" s="196"/>
      <c r="M8" s="81"/>
    </row>
    <row r="9" spans="2:13" ht="15.6" customHeight="1" x14ac:dyDescent="0.25">
      <c r="B9" s="80"/>
      <c r="C9" s="187"/>
      <c r="D9" s="187"/>
      <c r="E9" s="187"/>
      <c r="F9" s="187"/>
      <c r="G9" s="187"/>
      <c r="H9" s="187"/>
      <c r="I9" s="187"/>
      <c r="J9" s="187"/>
      <c r="K9" s="187"/>
      <c r="L9" s="197"/>
      <c r="M9" s="81"/>
    </row>
    <row r="10" spans="2:13" ht="15.6" customHeight="1" x14ac:dyDescent="0.25">
      <c r="B10" s="80"/>
      <c r="M10" s="81"/>
    </row>
    <row r="11" spans="2:13" ht="15.6" customHeight="1" x14ac:dyDescent="0.25">
      <c r="B11" s="80"/>
      <c r="I11" s="82"/>
      <c r="M11" s="81"/>
    </row>
    <row r="12" spans="2:13" ht="15.6" customHeight="1" x14ac:dyDescent="0.25">
      <c r="B12" s="80"/>
      <c r="C12" s="83" t="s">
        <v>159</v>
      </c>
      <c r="I12" s="82"/>
      <c r="M12" s="81"/>
    </row>
    <row r="13" spans="2:13" ht="15.6" customHeight="1" x14ac:dyDescent="0.25">
      <c r="B13" s="80"/>
      <c r="I13" s="82"/>
      <c r="M13" s="81"/>
    </row>
    <row r="14" spans="2:13" ht="34.5" customHeight="1" x14ac:dyDescent="0.25">
      <c r="B14" s="80"/>
      <c r="C14" s="84" t="s">
        <v>9</v>
      </c>
      <c r="D14" s="85"/>
      <c r="E14" s="84"/>
      <c r="F14" s="84" t="s">
        <v>50</v>
      </c>
      <c r="G14" s="86"/>
      <c r="H14" s="84" t="s">
        <v>40</v>
      </c>
      <c r="I14" s="87"/>
      <c r="J14" s="84" t="s">
        <v>42</v>
      </c>
      <c r="L14" s="88" t="s">
        <v>11</v>
      </c>
      <c r="M14" s="81"/>
    </row>
    <row r="15" spans="2:13" ht="25.5" x14ac:dyDescent="0.25">
      <c r="B15" s="80"/>
      <c r="C15" s="89"/>
      <c r="E15" s="90"/>
      <c r="F15" s="91"/>
      <c r="H15" s="92" t="s">
        <v>138</v>
      </c>
      <c r="I15" s="82"/>
      <c r="J15" s="93" t="s">
        <v>38</v>
      </c>
      <c r="L15" s="89"/>
      <c r="M15" s="81"/>
    </row>
    <row r="16" spans="2:13" ht="32.1" customHeight="1" x14ac:dyDescent="0.25">
      <c r="B16" s="80"/>
      <c r="C16" s="94" t="s">
        <v>17</v>
      </c>
      <c r="E16" s="95" t="s">
        <v>57</v>
      </c>
      <c r="F16" s="96"/>
      <c r="G16" s="97"/>
      <c r="H16" s="98"/>
      <c r="I16" s="87"/>
      <c r="J16" s="98"/>
      <c r="L16" s="99" t="s">
        <v>122</v>
      </c>
      <c r="M16" s="81"/>
    </row>
    <row r="17" spans="2:13" ht="31.5" x14ac:dyDescent="0.25">
      <c r="B17" s="80"/>
      <c r="C17" s="100" t="s">
        <v>46</v>
      </c>
      <c r="E17" s="101"/>
      <c r="F17" s="102" t="s">
        <v>58</v>
      </c>
      <c r="H17" s="103" t="s">
        <v>39</v>
      </c>
      <c r="I17" s="82"/>
      <c r="J17" s="48"/>
      <c r="L17" s="104" t="s">
        <v>60</v>
      </c>
      <c r="M17" s="81"/>
    </row>
    <row r="18" spans="2:13" ht="94.5" x14ac:dyDescent="0.25">
      <c r="B18" s="80"/>
      <c r="C18" s="100" t="s">
        <v>47</v>
      </c>
      <c r="E18" s="101"/>
      <c r="F18" s="105" t="s">
        <v>59</v>
      </c>
      <c r="H18" s="103" t="s">
        <v>39</v>
      </c>
      <c r="I18" s="82"/>
      <c r="J18" s="48"/>
      <c r="L18" s="104" t="s">
        <v>203</v>
      </c>
      <c r="M18" s="81"/>
    </row>
    <row r="19" spans="2:13" x14ac:dyDescent="0.25">
      <c r="B19" s="80"/>
      <c r="C19" s="100" t="s">
        <v>48</v>
      </c>
      <c r="E19" s="101"/>
      <c r="F19" s="105" t="s">
        <v>205</v>
      </c>
      <c r="H19" s="103" t="s">
        <v>39</v>
      </c>
      <c r="I19" s="82"/>
      <c r="J19" s="48"/>
      <c r="L19" s="104" t="s">
        <v>123</v>
      </c>
      <c r="M19" s="81"/>
    </row>
    <row r="20" spans="2:13" x14ac:dyDescent="0.25">
      <c r="B20" s="80"/>
      <c r="C20" s="100" t="s">
        <v>54</v>
      </c>
      <c r="E20" s="101"/>
      <c r="F20" s="105" t="s">
        <v>147</v>
      </c>
      <c r="H20" s="103" t="s">
        <v>39</v>
      </c>
      <c r="I20" s="82"/>
      <c r="J20" s="48"/>
      <c r="L20" s="104" t="s">
        <v>123</v>
      </c>
      <c r="M20" s="81"/>
    </row>
    <row r="21" spans="2:13" x14ac:dyDescent="0.25">
      <c r="B21" s="80"/>
      <c r="C21" s="100" t="s">
        <v>55</v>
      </c>
      <c r="E21" s="101"/>
      <c r="F21" s="105" t="s">
        <v>204</v>
      </c>
      <c r="H21" s="103" t="s">
        <v>39</v>
      </c>
      <c r="I21" s="82"/>
      <c r="J21" s="48"/>
      <c r="L21" s="104" t="s">
        <v>123</v>
      </c>
      <c r="M21" s="81"/>
    </row>
    <row r="22" spans="2:13" x14ac:dyDescent="0.25">
      <c r="B22" s="80"/>
      <c r="C22" s="100" t="s">
        <v>124</v>
      </c>
      <c r="E22" s="101"/>
      <c r="F22" s="105" t="s">
        <v>207</v>
      </c>
      <c r="H22" s="103" t="s">
        <v>39</v>
      </c>
      <c r="I22" s="82"/>
      <c r="J22" s="48"/>
      <c r="L22" s="104" t="s">
        <v>208</v>
      </c>
      <c r="M22" s="81"/>
    </row>
    <row r="23" spans="2:13" ht="31.5" x14ac:dyDescent="0.25">
      <c r="B23" s="80"/>
      <c r="C23" s="100" t="s">
        <v>206</v>
      </c>
      <c r="E23" s="101"/>
      <c r="F23" s="105" t="s">
        <v>103</v>
      </c>
      <c r="H23" s="103" t="s">
        <v>39</v>
      </c>
      <c r="I23" s="82"/>
      <c r="J23" s="48"/>
      <c r="L23" s="104" t="s">
        <v>104</v>
      </c>
      <c r="M23" s="81"/>
    </row>
    <row r="24" spans="2:13" ht="32.1" customHeight="1" x14ac:dyDescent="0.25">
      <c r="B24" s="80"/>
      <c r="C24" s="94" t="s">
        <v>18</v>
      </c>
      <c r="E24" s="208" t="s">
        <v>63</v>
      </c>
      <c r="F24" s="209"/>
      <c r="G24" s="97"/>
      <c r="H24" s="98"/>
      <c r="I24" s="87"/>
      <c r="J24" s="98"/>
      <c r="L24" s="99" t="s">
        <v>122</v>
      </c>
      <c r="M24" s="81"/>
    </row>
    <row r="25" spans="2:13" ht="78.75" x14ac:dyDescent="0.25">
      <c r="B25" s="80"/>
      <c r="C25" s="100" t="s">
        <v>49</v>
      </c>
      <c r="E25" s="101"/>
      <c r="F25" s="102" t="s">
        <v>106</v>
      </c>
      <c r="H25" s="103" t="s">
        <v>39</v>
      </c>
      <c r="I25" s="82"/>
      <c r="J25" s="48"/>
      <c r="L25" s="104" t="s">
        <v>105</v>
      </c>
      <c r="M25" s="81"/>
    </row>
    <row r="26" spans="2:13" ht="31.9" customHeight="1" x14ac:dyDescent="0.25">
      <c r="B26" s="80"/>
      <c r="C26" s="94" t="s">
        <v>61</v>
      </c>
      <c r="E26" s="210" t="s">
        <v>64</v>
      </c>
      <c r="F26" s="211"/>
      <c r="G26" s="97"/>
      <c r="H26" s="98"/>
      <c r="I26" s="87"/>
      <c r="J26" s="98"/>
      <c r="L26" s="99" t="s">
        <v>122</v>
      </c>
      <c r="M26" s="81"/>
    </row>
    <row r="27" spans="2:13" ht="110.25" x14ac:dyDescent="0.25">
      <c r="B27" s="80"/>
      <c r="C27" s="100" t="s">
        <v>62</v>
      </c>
      <c r="E27" s="101"/>
      <c r="F27" s="102" t="s">
        <v>107</v>
      </c>
      <c r="H27" s="103" t="s">
        <v>39</v>
      </c>
      <c r="I27" s="82"/>
      <c r="J27" s="48"/>
      <c r="L27" s="106" t="s">
        <v>128</v>
      </c>
      <c r="M27" s="81"/>
    </row>
    <row r="28" spans="2:13" ht="47.25" x14ac:dyDescent="0.25">
      <c r="B28" s="80"/>
      <c r="C28" s="100" t="s">
        <v>66</v>
      </c>
      <c r="E28" s="101"/>
      <c r="F28" s="102" t="s">
        <v>200</v>
      </c>
      <c r="H28" s="103" t="s">
        <v>39</v>
      </c>
      <c r="I28" s="82"/>
      <c r="J28" s="48"/>
      <c r="L28" s="106" t="s">
        <v>201</v>
      </c>
      <c r="M28" s="81"/>
    </row>
    <row r="29" spans="2:13" ht="47.25" hidden="1" x14ac:dyDescent="0.25">
      <c r="B29" s="80"/>
      <c r="C29" s="100" t="s">
        <v>141</v>
      </c>
      <c r="E29" s="101"/>
      <c r="F29" s="102" t="s">
        <v>142</v>
      </c>
      <c r="H29" s="103" t="s">
        <v>39</v>
      </c>
      <c r="I29" s="82"/>
      <c r="J29" s="103"/>
      <c r="L29" s="107" t="s">
        <v>143</v>
      </c>
      <c r="M29" s="81"/>
    </row>
    <row r="30" spans="2:13" ht="31.9" customHeight="1" x14ac:dyDescent="0.25">
      <c r="B30" s="80"/>
      <c r="C30" s="94" t="s">
        <v>65</v>
      </c>
      <c r="E30" s="210" t="s">
        <v>67</v>
      </c>
      <c r="F30" s="211"/>
      <c r="G30" s="97"/>
      <c r="H30" s="98"/>
      <c r="I30" s="87"/>
      <c r="J30" s="98"/>
      <c r="L30" s="99" t="s">
        <v>122</v>
      </c>
      <c r="M30" s="81"/>
    </row>
    <row r="31" spans="2:13" x14ac:dyDescent="0.25">
      <c r="B31" s="80"/>
      <c r="C31" s="108" t="s">
        <v>68</v>
      </c>
      <c r="E31" s="109"/>
      <c r="F31" s="110" t="s">
        <v>157</v>
      </c>
      <c r="H31" s="111"/>
      <c r="J31" s="111"/>
      <c r="L31" s="111"/>
      <c r="M31" s="81"/>
    </row>
    <row r="32" spans="2:13" ht="126" x14ac:dyDescent="0.25">
      <c r="B32" s="80"/>
      <c r="C32" s="100" t="s">
        <v>69</v>
      </c>
      <c r="E32" s="101"/>
      <c r="F32" s="105" t="s">
        <v>160</v>
      </c>
      <c r="H32" s="112" t="s">
        <v>39</v>
      </c>
      <c r="I32" s="82"/>
      <c r="J32" s="48"/>
      <c r="L32" s="104" t="s">
        <v>162</v>
      </c>
      <c r="M32" s="81"/>
    </row>
    <row r="33" spans="2:13" ht="31.5" x14ac:dyDescent="0.25">
      <c r="B33" s="80"/>
      <c r="C33" s="108" t="s">
        <v>129</v>
      </c>
      <c r="E33" s="109"/>
      <c r="F33" s="113" t="s">
        <v>199</v>
      </c>
      <c r="H33" s="111"/>
      <c r="J33" s="111"/>
      <c r="L33" s="111"/>
      <c r="M33" s="81"/>
    </row>
    <row r="34" spans="2:13" ht="31.5" x14ac:dyDescent="0.25">
      <c r="B34" s="80"/>
      <c r="C34" s="114" t="s">
        <v>174</v>
      </c>
      <c r="E34" s="101"/>
      <c r="F34" s="105" t="s">
        <v>183</v>
      </c>
      <c r="H34" s="103" t="s">
        <v>39</v>
      </c>
      <c r="I34" s="82"/>
      <c r="J34" s="48"/>
      <c r="L34" s="104" t="s">
        <v>193</v>
      </c>
      <c r="M34" s="81"/>
    </row>
    <row r="35" spans="2:13" ht="94.5" x14ac:dyDescent="0.25">
      <c r="B35" s="80"/>
      <c r="C35" s="114" t="s">
        <v>175</v>
      </c>
      <c r="E35" s="101"/>
      <c r="F35" s="115" t="s">
        <v>184</v>
      </c>
      <c r="G35" s="85"/>
      <c r="H35" s="103" t="s">
        <v>39</v>
      </c>
      <c r="I35" s="82"/>
      <c r="J35" s="48"/>
      <c r="L35" s="104" t="s">
        <v>185</v>
      </c>
      <c r="M35" s="81"/>
    </row>
    <row r="36" spans="2:13" ht="126" x14ac:dyDescent="0.25">
      <c r="B36" s="80"/>
      <c r="C36" s="114" t="s">
        <v>176</v>
      </c>
      <c r="E36" s="101"/>
      <c r="F36" s="105" t="s">
        <v>187</v>
      </c>
      <c r="H36" s="103" t="s">
        <v>39</v>
      </c>
      <c r="I36" s="82"/>
      <c r="J36" s="48"/>
      <c r="L36" s="104" t="s">
        <v>186</v>
      </c>
      <c r="M36" s="81"/>
    </row>
    <row r="37" spans="2:13" ht="31.5" x14ac:dyDescent="0.25">
      <c r="B37" s="80"/>
      <c r="C37" s="114" t="s">
        <v>177</v>
      </c>
      <c r="E37" s="101"/>
      <c r="F37" s="105" t="s">
        <v>188</v>
      </c>
      <c r="H37" s="103" t="s">
        <v>39</v>
      </c>
      <c r="I37" s="82"/>
      <c r="J37" s="48"/>
      <c r="L37" s="104" t="s">
        <v>196</v>
      </c>
      <c r="M37" s="81"/>
    </row>
    <row r="38" spans="2:13" ht="78.75" x14ac:dyDescent="0.25">
      <c r="B38" s="80"/>
      <c r="C38" s="114" t="s">
        <v>178</v>
      </c>
      <c r="E38" s="101"/>
      <c r="F38" s="105" t="s">
        <v>190</v>
      </c>
      <c r="H38" s="103" t="s">
        <v>39</v>
      </c>
      <c r="I38" s="82"/>
      <c r="J38" s="48"/>
      <c r="L38" s="104" t="s">
        <v>189</v>
      </c>
      <c r="M38" s="81"/>
    </row>
    <row r="39" spans="2:13" x14ac:dyDescent="0.25">
      <c r="B39" s="80"/>
      <c r="C39" s="114" t="s">
        <v>179</v>
      </c>
      <c r="E39" s="101"/>
      <c r="F39" s="105" t="s">
        <v>191</v>
      </c>
      <c r="H39" s="103" t="s">
        <v>39</v>
      </c>
      <c r="I39" s="82"/>
      <c r="J39" s="48"/>
      <c r="L39" s="104" t="s">
        <v>181</v>
      </c>
      <c r="M39" s="81"/>
    </row>
    <row r="40" spans="2:13" ht="47.25" x14ac:dyDescent="0.25">
      <c r="B40" s="80"/>
      <c r="C40" s="114" t="s">
        <v>180</v>
      </c>
      <c r="E40" s="101"/>
      <c r="F40" s="115" t="s">
        <v>192</v>
      </c>
      <c r="H40" s="103" t="s">
        <v>39</v>
      </c>
      <c r="I40" s="82"/>
      <c r="J40" s="48"/>
      <c r="L40" s="104" t="s">
        <v>182</v>
      </c>
      <c r="M40" s="81"/>
    </row>
    <row r="41" spans="2:13" x14ac:dyDescent="0.25">
      <c r="B41" s="116"/>
      <c r="C41" s="117"/>
      <c r="D41" s="117"/>
      <c r="E41" s="117"/>
      <c r="F41" s="118"/>
      <c r="G41" s="117"/>
      <c r="H41" s="117"/>
      <c r="I41" s="119"/>
      <c r="J41" s="117"/>
      <c r="K41" s="119"/>
      <c r="L41" s="117"/>
      <c r="M41" s="120"/>
    </row>
  </sheetData>
  <sheetProtection algorithmName="SHA-512" hashValue="PJUiCrndwWioBL+ZrFpPoA/IcvUFJFi+Uq6j9kFOKSSnO08KzF+HP5HmOXifXsbIYwyNScyBIHbdbCN9RpQLrQ==" saltValue="qjNL1kW7UAjTOimA9z4nAQ==" spinCount="100000" sheet="1" selectLockedCells="1"/>
  <mergeCells count="4">
    <mergeCell ref="C7:L9"/>
    <mergeCell ref="E24:F24"/>
    <mergeCell ref="E26:F26"/>
    <mergeCell ref="E30:F30"/>
  </mergeCells>
  <phoneticPr fontId="11" type="noConversion"/>
  <conditionalFormatting sqref="J17:J23 J25 J27:J29 J32 J34:J40">
    <cfRule type="cellIs" dxfId="12" priority="8" operator="equal">
      <formula>"nein"</formula>
    </cfRule>
    <cfRule type="cellIs" dxfId="11" priority="9" operator="equal">
      <formula>"ja"</formula>
    </cfRule>
  </conditionalFormatting>
  <conditionalFormatting sqref="L17:L23 L25 L32 L34:L40">
    <cfRule type="expression" dxfId="10" priority="4">
      <formula>$J17="ja"</formula>
    </cfRule>
  </conditionalFormatting>
  <conditionalFormatting sqref="L27:L29">
    <cfRule type="expression" dxfId="9" priority="3">
      <formula>$J27="ja"</formula>
    </cfRule>
  </conditionalFormatting>
  <dataValidations count="3">
    <dataValidation type="list" allowBlank="1" showInputMessage="1" showErrorMessage="1" error="Bitte Erfüllung (ja oder nein) eingeben." sqref="J25 J32 J27:J29 J17:J23" xr:uid="{00000000-0002-0000-0400-000001000000}">
      <formula1>"ja,nein"</formula1>
    </dataValidation>
    <dataValidation type="list" allowBlank="1" showInputMessage="1" showErrorMessage="1" error="Bitte Bewertung (A, B, C) eingeben." sqref="H25 H32 H27:H29 H17:H23" xr:uid="{D11EDB4E-2451-4F40-8710-B792F5745F07}">
      <formula1>"A,I,"</formula1>
    </dataValidation>
    <dataValidation type="list" allowBlank="1" showInputMessage="1" showErrorMessage="1" error="Bitte Bewertung (A, B, C) eingeben." sqref="H34:H40" xr:uid="{714155F1-4EC8-4887-A95C-775DC5B5C158}">
      <formula1>"A,I"</formula1>
    </dataValidation>
  </dataValidations>
  <pageMargins left="0.70866141732283472" right="0.31496062992125984" top="0.74803149606299213" bottom="0.74803149606299213" header="0.31496062992125984" footer="0.31496062992125984"/>
  <pageSetup paperSize="9" scale="61" fitToHeight="0" orientation="landscape" r:id="rId1"/>
  <headerFooter>
    <oddFooter>&amp;L&amp;F&amp;C&amp;A&amp;RSeite &amp;P von &amp;N</oddFooter>
  </headerFooter>
  <rowBreaks count="1" manualBreakCount="1">
    <brk id="25"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529AF-480C-46CF-AB9E-00A6A7929FDD}">
  <sheetPr>
    <pageSetUpPr fitToPage="1"/>
  </sheetPr>
  <dimension ref="B1:N49"/>
  <sheetViews>
    <sheetView topLeftCell="A15" zoomScaleNormal="100" zoomScaleSheetLayoutView="100" workbookViewId="0">
      <selection activeCell="J36" sqref="J36:L36"/>
    </sheetView>
  </sheetViews>
  <sheetFormatPr baseColWidth="10" defaultColWidth="11.42578125" defaultRowHeight="15.75" x14ac:dyDescent="0.25"/>
  <cols>
    <col min="1" max="2" width="2.7109375" style="12" customWidth="1"/>
    <col min="3" max="3" width="11.7109375" style="12" customWidth="1"/>
    <col min="4" max="5" width="2.7109375" style="12" customWidth="1"/>
    <col min="6" max="6" width="50.7109375" style="12" customWidth="1"/>
    <col min="7" max="7" width="2.7109375" style="12" customWidth="1"/>
    <col min="8" max="8" width="25.7109375" style="12" customWidth="1"/>
    <col min="9" max="9" width="2.7109375" style="121" customWidth="1"/>
    <col min="10" max="10" width="15.7109375" style="12" customWidth="1"/>
    <col min="11" max="11" width="2.7109375" style="12" customWidth="1"/>
    <col min="12" max="12" width="60.7109375" style="12" customWidth="1"/>
    <col min="13" max="14" width="2.7109375" style="12" customWidth="1"/>
    <col min="15" max="16384" width="11.42578125" style="12"/>
  </cols>
  <sheetData>
    <row r="1" spans="2:14" ht="15.6" customHeight="1" x14ac:dyDescent="0.25"/>
    <row r="2" spans="2:14" ht="15.6" customHeight="1" x14ac:dyDescent="0.25">
      <c r="B2" s="53"/>
      <c r="C2" s="54"/>
      <c r="D2" s="54"/>
      <c r="E2" s="54"/>
      <c r="F2" s="54"/>
      <c r="G2" s="54"/>
      <c r="H2" s="54"/>
      <c r="I2" s="122"/>
      <c r="J2" s="54"/>
      <c r="K2" s="54"/>
      <c r="L2" s="54"/>
      <c r="M2" s="55"/>
    </row>
    <row r="3" spans="2:14" ht="15.6" customHeight="1" x14ac:dyDescent="0.25">
      <c r="B3" s="11"/>
      <c r="M3" s="13"/>
    </row>
    <row r="4" spans="2:14" ht="15.6" customHeight="1" x14ac:dyDescent="0.25">
      <c r="B4" s="11"/>
      <c r="M4" s="13"/>
    </row>
    <row r="5" spans="2:14" ht="15.6" customHeight="1" x14ac:dyDescent="0.25">
      <c r="B5" s="11"/>
      <c r="C5" s="123"/>
      <c r="D5" s="123"/>
      <c r="E5" s="123"/>
      <c r="F5" s="123"/>
      <c r="G5" s="123"/>
      <c r="H5" s="124"/>
      <c r="J5" s="123"/>
      <c r="L5" s="123"/>
      <c r="M5" s="125"/>
      <c r="N5" s="123"/>
    </row>
    <row r="6" spans="2:14" ht="15.6" customHeight="1" x14ac:dyDescent="0.25">
      <c r="B6" s="11"/>
      <c r="C6" s="123"/>
      <c r="D6" s="123"/>
      <c r="E6" s="123"/>
      <c r="F6" s="123"/>
      <c r="G6" s="123"/>
      <c r="H6" s="123"/>
      <c r="J6" s="123"/>
      <c r="L6" s="123"/>
      <c r="M6" s="125"/>
      <c r="N6" s="123"/>
    </row>
    <row r="7" spans="2:14" ht="15.6" customHeight="1" x14ac:dyDescent="0.25">
      <c r="B7" s="11"/>
      <c r="C7" s="181" t="str">
        <f>Inhaltsverzeichnis!C7</f>
        <v xml:space="preserve">Vergabeverfahren Lieferung, Aufstellung und Inbetriebnahme eines "Linksherzkathetermessplatzes" </v>
      </c>
      <c r="D7" s="224"/>
      <c r="E7" s="224"/>
      <c r="F7" s="224"/>
      <c r="G7" s="224"/>
      <c r="H7" s="224"/>
      <c r="I7" s="224"/>
      <c r="J7" s="224"/>
      <c r="K7" s="224"/>
      <c r="L7" s="224"/>
      <c r="M7" s="125"/>
      <c r="N7" s="123"/>
    </row>
    <row r="8" spans="2:14" ht="15.6" customHeight="1" x14ac:dyDescent="0.25">
      <c r="B8" s="11"/>
      <c r="C8" s="225"/>
      <c r="D8" s="225"/>
      <c r="E8" s="225"/>
      <c r="F8" s="225"/>
      <c r="G8" s="225"/>
      <c r="H8" s="225"/>
      <c r="I8" s="225"/>
      <c r="J8" s="225"/>
      <c r="K8" s="225"/>
      <c r="L8" s="225"/>
      <c r="M8" s="125"/>
      <c r="N8" s="123"/>
    </row>
    <row r="9" spans="2:14" ht="15.6" customHeight="1" x14ac:dyDescent="0.25">
      <c r="B9" s="11"/>
      <c r="C9" s="226"/>
      <c r="D9" s="226"/>
      <c r="E9" s="226"/>
      <c r="F9" s="226"/>
      <c r="G9" s="226"/>
      <c r="H9" s="226"/>
      <c r="I9" s="226"/>
      <c r="J9" s="226"/>
      <c r="K9" s="226"/>
      <c r="L9" s="226"/>
      <c r="M9" s="125"/>
      <c r="N9" s="123"/>
    </row>
    <row r="10" spans="2:14" ht="15.6" customHeight="1" x14ac:dyDescent="0.25">
      <c r="B10" s="11"/>
      <c r="C10" s="123"/>
      <c r="D10" s="123"/>
      <c r="E10" s="123"/>
      <c r="F10" s="123"/>
      <c r="G10" s="123"/>
      <c r="H10" s="123"/>
      <c r="J10" s="123"/>
      <c r="L10" s="123"/>
      <c r="M10" s="125"/>
      <c r="N10" s="123"/>
    </row>
    <row r="11" spans="2:14" ht="15.6" customHeight="1" x14ac:dyDescent="0.25">
      <c r="B11" s="11"/>
      <c r="C11" s="123"/>
      <c r="D11" s="123"/>
      <c r="E11" s="123"/>
      <c r="F11" s="123"/>
      <c r="G11" s="123"/>
      <c r="H11" s="123"/>
      <c r="J11" s="123"/>
      <c r="L11" s="123"/>
      <c r="M11" s="125"/>
      <c r="N11" s="123"/>
    </row>
    <row r="12" spans="2:14" ht="15.6" customHeight="1" x14ac:dyDescent="0.25">
      <c r="B12" s="11"/>
      <c r="C12" s="8" t="s">
        <v>167</v>
      </c>
      <c r="D12" s="123"/>
      <c r="E12" s="123"/>
      <c r="F12" s="123"/>
      <c r="G12" s="123"/>
      <c r="H12" s="123"/>
      <c r="J12" s="123"/>
      <c r="L12" s="123"/>
      <c r="M12" s="125"/>
      <c r="N12" s="123"/>
    </row>
    <row r="13" spans="2:14" ht="15.6" customHeight="1" x14ac:dyDescent="0.25">
      <c r="B13" s="11"/>
      <c r="M13" s="13"/>
    </row>
    <row r="14" spans="2:14" ht="34.5" customHeight="1" x14ac:dyDescent="0.25">
      <c r="B14" s="11"/>
      <c r="C14" s="126" t="s">
        <v>9</v>
      </c>
      <c r="D14" s="127"/>
      <c r="E14" s="126" t="s">
        <v>22</v>
      </c>
      <c r="F14" s="126"/>
      <c r="G14" s="128"/>
      <c r="H14" s="126" t="s">
        <v>40</v>
      </c>
      <c r="I14" s="129"/>
      <c r="J14" s="126" t="s">
        <v>45</v>
      </c>
      <c r="L14" s="130" t="s">
        <v>11</v>
      </c>
      <c r="M14" s="13"/>
    </row>
    <row r="15" spans="2:14" ht="31.5" x14ac:dyDescent="0.25">
      <c r="B15" s="11"/>
      <c r="C15" s="58"/>
      <c r="E15" s="59"/>
      <c r="F15" s="60"/>
      <c r="H15" s="131" t="s">
        <v>138</v>
      </c>
      <c r="J15" s="132" t="s">
        <v>38</v>
      </c>
      <c r="L15" s="58"/>
      <c r="M15" s="13"/>
    </row>
    <row r="16" spans="2:14" x14ac:dyDescent="0.25">
      <c r="B16" s="11"/>
      <c r="C16" s="133" t="s">
        <v>80</v>
      </c>
      <c r="E16" s="134" t="s">
        <v>161</v>
      </c>
      <c r="F16" s="62"/>
      <c r="G16" s="129"/>
      <c r="H16" s="135"/>
      <c r="I16" s="129"/>
      <c r="J16" s="135"/>
      <c r="L16" s="63"/>
      <c r="M16" s="13"/>
    </row>
    <row r="17" spans="2:13" ht="47.25" x14ac:dyDescent="0.25">
      <c r="B17" s="11"/>
      <c r="C17" s="100" t="s">
        <v>81</v>
      </c>
      <c r="E17" s="136"/>
      <c r="F17" s="102" t="s">
        <v>197</v>
      </c>
      <c r="H17" s="137" t="s">
        <v>39</v>
      </c>
      <c r="J17" s="26"/>
      <c r="L17" s="27"/>
      <c r="M17" s="13"/>
    </row>
    <row r="18" spans="2:13" x14ac:dyDescent="0.25">
      <c r="B18" s="11"/>
      <c r="C18" s="100" t="s">
        <v>82</v>
      </c>
      <c r="E18" s="136"/>
      <c r="F18" s="102" t="s">
        <v>77</v>
      </c>
      <c r="H18" s="137" t="s">
        <v>39</v>
      </c>
      <c r="J18" s="26"/>
      <c r="L18" s="27"/>
      <c r="M18" s="13"/>
    </row>
    <row r="19" spans="2:13" x14ac:dyDescent="0.25">
      <c r="B19" s="11"/>
      <c r="C19" s="100" t="s">
        <v>83</v>
      </c>
      <c r="E19" s="136"/>
      <c r="F19" s="102" t="s">
        <v>78</v>
      </c>
      <c r="H19" s="137" t="s">
        <v>39</v>
      </c>
      <c r="J19" s="26"/>
      <c r="L19" s="27"/>
      <c r="M19" s="13"/>
    </row>
    <row r="20" spans="2:13" x14ac:dyDescent="0.25">
      <c r="B20" s="11"/>
      <c r="C20" s="100" t="s">
        <v>84</v>
      </c>
      <c r="E20" s="136"/>
      <c r="F20" s="102" t="s">
        <v>79</v>
      </c>
      <c r="H20" s="137" t="s">
        <v>39</v>
      </c>
      <c r="J20" s="26"/>
      <c r="L20" s="27"/>
      <c r="M20" s="13"/>
    </row>
    <row r="21" spans="2:13" x14ac:dyDescent="0.25">
      <c r="B21" s="11"/>
      <c r="C21" s="100" t="s">
        <v>85</v>
      </c>
      <c r="E21" s="136"/>
      <c r="F21" s="102" t="s">
        <v>133</v>
      </c>
      <c r="H21" s="137" t="s">
        <v>111</v>
      </c>
      <c r="J21" s="26"/>
      <c r="L21" s="27"/>
      <c r="M21" s="13"/>
    </row>
    <row r="22" spans="2:13" x14ac:dyDescent="0.25">
      <c r="B22" s="11"/>
      <c r="C22" s="100" t="s">
        <v>139</v>
      </c>
      <c r="E22" s="136"/>
      <c r="F22" s="105" t="s">
        <v>163</v>
      </c>
      <c r="H22" s="137" t="s">
        <v>39</v>
      </c>
      <c r="J22" s="26"/>
      <c r="L22" s="27"/>
      <c r="M22" s="13"/>
    </row>
    <row r="23" spans="2:13" ht="31.5" x14ac:dyDescent="0.25">
      <c r="B23" s="11"/>
      <c r="C23" s="100" t="s">
        <v>86</v>
      </c>
      <c r="E23" s="136"/>
      <c r="F23" s="102" t="s">
        <v>108</v>
      </c>
      <c r="H23" s="137" t="s">
        <v>39</v>
      </c>
      <c r="J23" s="26"/>
      <c r="L23" s="27"/>
      <c r="M23" s="13"/>
    </row>
    <row r="24" spans="2:13" ht="31.5" x14ac:dyDescent="0.25">
      <c r="B24" s="11"/>
      <c r="C24" s="100" t="s">
        <v>87</v>
      </c>
      <c r="E24" s="138"/>
      <c r="F24" s="139" t="s">
        <v>130</v>
      </c>
      <c r="H24" s="140" t="s">
        <v>111</v>
      </c>
      <c r="J24" s="141"/>
      <c r="L24" s="40"/>
      <c r="M24" s="13"/>
    </row>
    <row r="25" spans="2:13" ht="31.5" x14ac:dyDescent="0.25">
      <c r="B25" s="11"/>
      <c r="C25" s="100" t="s">
        <v>88</v>
      </c>
      <c r="E25" s="138"/>
      <c r="F25" s="139" t="s">
        <v>112</v>
      </c>
      <c r="H25" s="140" t="s">
        <v>111</v>
      </c>
      <c r="J25" s="141"/>
      <c r="L25" s="142"/>
      <c r="M25" s="13"/>
    </row>
    <row r="26" spans="2:13" x14ac:dyDescent="0.25">
      <c r="B26" s="11"/>
      <c r="C26" s="100" t="s">
        <v>89</v>
      </c>
      <c r="E26" s="138"/>
      <c r="F26" s="143" t="s">
        <v>166</v>
      </c>
      <c r="H26" s="140" t="s">
        <v>39</v>
      </c>
      <c r="J26" s="39"/>
      <c r="L26" s="40"/>
      <c r="M26" s="13"/>
    </row>
    <row r="27" spans="2:13" x14ac:dyDescent="0.25">
      <c r="B27" s="11"/>
      <c r="C27" s="100" t="s">
        <v>90</v>
      </c>
      <c r="E27" s="138"/>
      <c r="F27" s="143" t="s">
        <v>164</v>
      </c>
      <c r="H27" s="140" t="s">
        <v>39</v>
      </c>
      <c r="J27" s="39"/>
      <c r="L27" s="40"/>
      <c r="M27" s="13"/>
    </row>
    <row r="28" spans="2:13" x14ac:dyDescent="0.25">
      <c r="B28" s="11"/>
      <c r="C28" s="100" t="s">
        <v>91</v>
      </c>
      <c r="E28" s="138"/>
      <c r="F28" s="143" t="s">
        <v>165</v>
      </c>
      <c r="H28" s="140" t="s">
        <v>39</v>
      </c>
      <c r="J28" s="39"/>
      <c r="L28" s="40"/>
      <c r="M28" s="13"/>
    </row>
    <row r="29" spans="2:13" x14ac:dyDescent="0.25">
      <c r="B29" s="11"/>
      <c r="C29" s="144" t="s">
        <v>92</v>
      </c>
      <c r="E29" s="145" t="s">
        <v>125</v>
      </c>
      <c r="F29" s="146"/>
      <c r="G29" s="129"/>
      <c r="H29" s="145"/>
      <c r="I29" s="129"/>
      <c r="J29" s="227"/>
      <c r="K29" s="228"/>
      <c r="L29" s="229"/>
      <c r="M29" s="13"/>
    </row>
    <row r="30" spans="2:13" s="69" customFormat="1" ht="24.95" customHeight="1" x14ac:dyDescent="0.25">
      <c r="B30" s="67"/>
      <c r="C30" s="100" t="s">
        <v>93</v>
      </c>
      <c r="D30" s="12"/>
      <c r="E30" s="138"/>
      <c r="F30" s="139" t="s">
        <v>70</v>
      </c>
      <c r="G30" s="12"/>
      <c r="H30" s="140" t="s">
        <v>111</v>
      </c>
      <c r="I30" s="147"/>
      <c r="J30" s="215"/>
      <c r="K30" s="216"/>
      <c r="L30" s="217"/>
      <c r="M30" s="72"/>
    </row>
    <row r="31" spans="2:13" s="69" customFormat="1" ht="39.6" customHeight="1" x14ac:dyDescent="0.25">
      <c r="B31" s="67"/>
      <c r="C31" s="100" t="s">
        <v>94</v>
      </c>
      <c r="D31" s="12"/>
      <c r="E31" s="138"/>
      <c r="F31" s="139" t="s">
        <v>74</v>
      </c>
      <c r="G31" s="12"/>
      <c r="H31" s="140" t="s">
        <v>111</v>
      </c>
      <c r="I31" s="147"/>
      <c r="J31" s="230"/>
      <c r="K31" s="231"/>
      <c r="L31" s="232"/>
      <c r="M31" s="72"/>
    </row>
    <row r="32" spans="2:13" s="69" customFormat="1" ht="24.95" customHeight="1" x14ac:dyDescent="0.25">
      <c r="B32" s="67"/>
      <c r="C32" s="100" t="s">
        <v>95</v>
      </c>
      <c r="D32" s="12"/>
      <c r="E32" s="138"/>
      <c r="F32" s="139" t="s">
        <v>76</v>
      </c>
      <c r="G32" s="12"/>
      <c r="H32" s="140" t="s">
        <v>111</v>
      </c>
      <c r="I32" s="147"/>
      <c r="J32" s="233"/>
      <c r="K32" s="234"/>
      <c r="L32" s="235"/>
      <c r="M32" s="72"/>
    </row>
    <row r="33" spans="2:13" s="69" customFormat="1" ht="24.95" customHeight="1" x14ac:dyDescent="0.25">
      <c r="B33" s="67"/>
      <c r="C33" s="100" t="s">
        <v>96</v>
      </c>
      <c r="D33" s="12"/>
      <c r="E33" s="138"/>
      <c r="F33" s="148" t="s">
        <v>71</v>
      </c>
      <c r="G33" s="12"/>
      <c r="H33" s="140" t="s">
        <v>111</v>
      </c>
      <c r="I33" s="147"/>
      <c r="J33" s="215"/>
      <c r="K33" s="216"/>
      <c r="L33" s="217"/>
      <c r="M33" s="72"/>
    </row>
    <row r="34" spans="2:13" s="69" customFormat="1" ht="24.95" customHeight="1" x14ac:dyDescent="0.25">
      <c r="B34" s="67"/>
      <c r="C34" s="100" t="s">
        <v>97</v>
      </c>
      <c r="D34" s="12"/>
      <c r="E34" s="138"/>
      <c r="F34" s="148" t="s">
        <v>72</v>
      </c>
      <c r="G34" s="12"/>
      <c r="H34" s="140" t="s">
        <v>111</v>
      </c>
      <c r="I34" s="147"/>
      <c r="J34" s="215"/>
      <c r="K34" s="216"/>
      <c r="L34" s="217"/>
      <c r="M34" s="72"/>
    </row>
    <row r="35" spans="2:13" s="69" customFormat="1" ht="24.95" customHeight="1" x14ac:dyDescent="0.25">
      <c r="B35" s="67"/>
      <c r="C35" s="100" t="s">
        <v>98</v>
      </c>
      <c r="D35" s="12"/>
      <c r="E35" s="138"/>
      <c r="F35" s="148" t="s">
        <v>73</v>
      </c>
      <c r="G35" s="12"/>
      <c r="H35" s="140" t="s">
        <v>111</v>
      </c>
      <c r="I35" s="147"/>
      <c r="J35" s="215"/>
      <c r="K35" s="216"/>
      <c r="L35" s="217"/>
      <c r="M35" s="72"/>
    </row>
    <row r="36" spans="2:13" s="69" customFormat="1" ht="24.95" customHeight="1" x14ac:dyDescent="0.25">
      <c r="B36" s="67"/>
      <c r="C36" s="100" t="s">
        <v>99</v>
      </c>
      <c r="D36" s="12"/>
      <c r="E36" s="138"/>
      <c r="F36" s="148" t="s">
        <v>202</v>
      </c>
      <c r="G36" s="12"/>
      <c r="H36" s="140" t="s">
        <v>111</v>
      </c>
      <c r="I36" s="147"/>
      <c r="J36" s="215"/>
      <c r="K36" s="216"/>
      <c r="L36" s="217"/>
      <c r="M36" s="72"/>
    </row>
    <row r="37" spans="2:13" x14ac:dyDescent="0.25">
      <c r="B37" s="11"/>
      <c r="C37" s="144" t="s">
        <v>100</v>
      </c>
      <c r="E37" s="62" t="s">
        <v>126</v>
      </c>
      <c r="F37" s="149"/>
      <c r="G37" s="129"/>
      <c r="H37" s="150"/>
      <c r="I37" s="129"/>
      <c r="J37" s="218"/>
      <c r="K37" s="219"/>
      <c r="L37" s="220"/>
      <c r="M37" s="13"/>
    </row>
    <row r="38" spans="2:13" s="69" customFormat="1" ht="36" customHeight="1" x14ac:dyDescent="0.25">
      <c r="B38" s="67"/>
      <c r="C38" s="100" t="s">
        <v>109</v>
      </c>
      <c r="D38" s="12"/>
      <c r="E38" s="138"/>
      <c r="F38" s="139" t="s">
        <v>75</v>
      </c>
      <c r="G38" s="12"/>
      <c r="H38" s="140" t="s">
        <v>111</v>
      </c>
      <c r="I38" s="147"/>
      <c r="J38" s="215"/>
      <c r="K38" s="216"/>
      <c r="L38" s="217"/>
      <c r="M38" s="72"/>
    </row>
    <row r="39" spans="2:13" s="69" customFormat="1" ht="24.95" customHeight="1" x14ac:dyDescent="0.25">
      <c r="B39" s="67"/>
      <c r="C39" s="100" t="s">
        <v>110</v>
      </c>
      <c r="D39" s="12"/>
      <c r="E39" s="138"/>
      <c r="F39" s="139" t="s">
        <v>131</v>
      </c>
      <c r="G39" s="12"/>
      <c r="H39" s="140" t="s">
        <v>111</v>
      </c>
      <c r="I39" s="147"/>
      <c r="J39" s="215"/>
      <c r="K39" s="216"/>
      <c r="L39" s="217"/>
      <c r="M39" s="72"/>
    </row>
    <row r="40" spans="2:13" s="69" customFormat="1" ht="24.95" customHeight="1" x14ac:dyDescent="0.25">
      <c r="B40" s="67"/>
      <c r="C40" s="100" t="s">
        <v>140</v>
      </c>
      <c r="D40" s="12"/>
      <c r="E40" s="138"/>
      <c r="F40" s="139" t="s">
        <v>168</v>
      </c>
      <c r="G40" s="12"/>
      <c r="H40" s="140" t="s">
        <v>111</v>
      </c>
      <c r="I40" s="147"/>
      <c r="J40" s="215"/>
      <c r="K40" s="216"/>
      <c r="L40" s="217"/>
      <c r="M40" s="72"/>
    </row>
    <row r="41" spans="2:13" x14ac:dyDescent="0.25">
      <c r="B41" s="11"/>
      <c r="C41" s="144" t="s">
        <v>101</v>
      </c>
      <c r="E41" s="150" t="s">
        <v>127</v>
      </c>
      <c r="F41" s="149"/>
      <c r="G41" s="151"/>
      <c r="H41" s="150"/>
      <c r="I41" s="129"/>
      <c r="J41" s="221"/>
      <c r="K41" s="222"/>
      <c r="L41" s="223"/>
      <c r="M41" s="13"/>
    </row>
    <row r="42" spans="2:13" s="69" customFormat="1" ht="150" customHeight="1" x14ac:dyDescent="0.25">
      <c r="B42" s="67"/>
      <c r="C42" s="100" t="s">
        <v>102</v>
      </c>
      <c r="E42" s="212"/>
      <c r="F42" s="213"/>
      <c r="G42" s="213"/>
      <c r="H42" s="213"/>
      <c r="I42" s="213"/>
      <c r="J42" s="213"/>
      <c r="K42" s="213"/>
      <c r="L42" s="214"/>
      <c r="M42" s="72"/>
    </row>
    <row r="43" spans="2:13" x14ac:dyDescent="0.25">
      <c r="B43" s="22"/>
      <c r="C43" s="14"/>
      <c r="D43" s="14"/>
      <c r="E43" s="14"/>
      <c r="F43" s="14"/>
      <c r="G43" s="14"/>
      <c r="H43" s="14"/>
      <c r="I43" s="152"/>
      <c r="J43" s="14"/>
      <c r="K43" s="14"/>
      <c r="L43" s="14"/>
      <c r="M43" s="23"/>
    </row>
    <row r="48" spans="2:13" ht="69.95" customHeight="1" x14ac:dyDescent="0.25"/>
    <row r="49" ht="52.5" customHeight="1" x14ac:dyDescent="0.25"/>
  </sheetData>
  <sheetProtection algorithmName="SHA-512" hashValue="KCW0Fji1SZeAjOLDiCZDb30FPIbeKsdCYvdxm4TLQ8WUYpad/3ZJB1kBEC0UOjx/sbNacMLYPKrIhyzlI99l/g==" saltValue="A86ADpZvFO1oUsgivhE9Uw==" spinCount="100000" sheet="1" selectLockedCells="1"/>
  <mergeCells count="15">
    <mergeCell ref="J33:L33"/>
    <mergeCell ref="C7:L9"/>
    <mergeCell ref="J29:L29"/>
    <mergeCell ref="J30:L30"/>
    <mergeCell ref="J31:L31"/>
    <mergeCell ref="J32:L32"/>
    <mergeCell ref="E42:L42"/>
    <mergeCell ref="J34:L34"/>
    <mergeCell ref="J35:L35"/>
    <mergeCell ref="J36:L36"/>
    <mergeCell ref="J37:L37"/>
    <mergeCell ref="J38:L38"/>
    <mergeCell ref="J39:L39"/>
    <mergeCell ref="J40:L40"/>
    <mergeCell ref="J41:L41"/>
  </mergeCells>
  <phoneticPr fontId="11" type="noConversion"/>
  <conditionalFormatting sqref="J17:J28">
    <cfRule type="cellIs" dxfId="8" priority="2" operator="equal">
      <formula>"nein"</formula>
    </cfRule>
    <cfRule type="cellIs" dxfId="7" priority="3" operator="equal">
      <formula>"ja"</formula>
    </cfRule>
  </conditionalFormatting>
  <conditionalFormatting sqref="L17:L28">
    <cfRule type="expression" dxfId="6" priority="1">
      <formula>J17="ja"</formula>
    </cfRule>
  </conditionalFormatting>
  <dataValidations count="2">
    <dataValidation type="list" allowBlank="1" showInputMessage="1" showErrorMessage="1" error="Bitte Bewertung (A, B, C) eingeben." sqref="H30:H36 H38:H40 H17:H28" xr:uid="{0F12D403-E10E-4198-8326-C5A2C6EAEE44}">
      <formula1>"A,B,I"</formula1>
    </dataValidation>
    <dataValidation type="list" allowBlank="1" showInputMessage="1" showErrorMessage="1" error="Bitte Erfüllung (ja oder nein) eingeben." sqref="J17:J28" xr:uid="{0469876F-D6BF-4978-B26E-BD897D26E460}">
      <formula1>"ja,nein"</formula1>
    </dataValidation>
  </dataValidations>
  <pageMargins left="0.70866141732283472" right="0.31496062992125984" top="0.74803149606299213" bottom="0.74803149606299213" header="0.31496062992125984" footer="0.31496062992125984"/>
  <pageSetup paperSize="9" scale="49" fitToHeight="0" orientation="portrait" r:id="rId1"/>
  <headerFooter>
    <oddFooter>&amp;L&amp;F&amp;C&amp;A&amp;RSeite &amp;P von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A7FF9-CF89-4D59-B270-CB760E719618}">
  <sheetPr>
    <pageSetUpPr fitToPage="1"/>
  </sheetPr>
  <dimension ref="B1:N49"/>
  <sheetViews>
    <sheetView topLeftCell="A18" zoomScaleNormal="100" zoomScaleSheetLayoutView="100" workbookViewId="0">
      <selection activeCell="J39" sqref="J39:L39"/>
    </sheetView>
  </sheetViews>
  <sheetFormatPr baseColWidth="10" defaultColWidth="11.42578125" defaultRowHeight="15.75" x14ac:dyDescent="0.25"/>
  <cols>
    <col min="1" max="2" width="2.7109375" style="12" customWidth="1"/>
    <col min="3" max="3" width="11.7109375" style="12" customWidth="1"/>
    <col min="4" max="5" width="2.7109375" style="12" customWidth="1"/>
    <col min="6" max="6" width="50.7109375" style="12" customWidth="1"/>
    <col min="7" max="7" width="2.7109375" style="12" customWidth="1"/>
    <col min="8" max="8" width="25.7109375" style="12" customWidth="1"/>
    <col min="9" max="9" width="2.7109375" style="121" customWidth="1"/>
    <col min="10" max="10" width="15.7109375" style="12" customWidth="1"/>
    <col min="11" max="11" width="2.7109375" style="12" customWidth="1"/>
    <col min="12" max="12" width="60.7109375" style="12" customWidth="1"/>
    <col min="13" max="14" width="2.7109375" style="12" customWidth="1"/>
    <col min="15" max="16384" width="11.42578125" style="12"/>
  </cols>
  <sheetData>
    <row r="1" spans="2:14" ht="15.6" customHeight="1" x14ac:dyDescent="0.25"/>
    <row r="2" spans="2:14" ht="15.6" customHeight="1" x14ac:dyDescent="0.25">
      <c r="B2" s="53"/>
      <c r="C2" s="54"/>
      <c r="D2" s="54"/>
      <c r="E2" s="54"/>
      <c r="F2" s="54"/>
      <c r="G2" s="54"/>
      <c r="H2" s="54"/>
      <c r="I2" s="122"/>
      <c r="J2" s="54"/>
      <c r="K2" s="54"/>
      <c r="L2" s="54"/>
      <c r="M2" s="55"/>
    </row>
    <row r="3" spans="2:14" ht="15.6" customHeight="1" x14ac:dyDescent="0.25">
      <c r="B3" s="11"/>
      <c r="M3" s="13"/>
    </row>
    <row r="4" spans="2:14" ht="15.6" customHeight="1" x14ac:dyDescent="0.25">
      <c r="B4" s="11"/>
      <c r="M4" s="13"/>
    </row>
    <row r="5" spans="2:14" ht="15.6" customHeight="1" x14ac:dyDescent="0.25">
      <c r="B5" s="11"/>
      <c r="C5" s="123"/>
      <c r="D5" s="123"/>
      <c r="E5" s="123"/>
      <c r="F5" s="123"/>
      <c r="G5" s="123"/>
      <c r="H5" s="124"/>
      <c r="J5" s="123"/>
      <c r="L5" s="123"/>
      <c r="M5" s="125"/>
      <c r="N5" s="123"/>
    </row>
    <row r="6" spans="2:14" ht="15.6" customHeight="1" x14ac:dyDescent="0.25">
      <c r="B6" s="11"/>
      <c r="C6" s="123"/>
      <c r="D6" s="123"/>
      <c r="E6" s="123"/>
      <c r="F6" s="123"/>
      <c r="G6" s="123"/>
      <c r="H6" s="123"/>
      <c r="J6" s="123"/>
      <c r="L6" s="123"/>
      <c r="M6" s="125"/>
      <c r="N6" s="123"/>
    </row>
    <row r="7" spans="2:14" ht="15.6" customHeight="1" x14ac:dyDescent="0.25">
      <c r="B7" s="11"/>
      <c r="C7" s="181" t="str">
        <f>Inhaltsverzeichnis!C7</f>
        <v xml:space="preserve">Vergabeverfahren Lieferung, Aufstellung und Inbetriebnahme eines "Linksherzkathetermessplatzes" </v>
      </c>
      <c r="D7" s="224"/>
      <c r="E7" s="224"/>
      <c r="F7" s="224"/>
      <c r="G7" s="224"/>
      <c r="H7" s="224"/>
      <c r="I7" s="224"/>
      <c r="J7" s="224"/>
      <c r="K7" s="224"/>
      <c r="L7" s="224"/>
      <c r="M7" s="125"/>
      <c r="N7" s="123"/>
    </row>
    <row r="8" spans="2:14" ht="15.6" customHeight="1" x14ac:dyDescent="0.25">
      <c r="B8" s="11"/>
      <c r="C8" s="225"/>
      <c r="D8" s="225"/>
      <c r="E8" s="225"/>
      <c r="F8" s="225"/>
      <c r="G8" s="225"/>
      <c r="H8" s="225"/>
      <c r="I8" s="225"/>
      <c r="J8" s="225"/>
      <c r="K8" s="225"/>
      <c r="L8" s="225"/>
      <c r="M8" s="125"/>
      <c r="N8" s="123"/>
    </row>
    <row r="9" spans="2:14" ht="15.6" customHeight="1" x14ac:dyDescent="0.25">
      <c r="B9" s="11"/>
      <c r="C9" s="226"/>
      <c r="D9" s="226"/>
      <c r="E9" s="226"/>
      <c r="F9" s="226"/>
      <c r="G9" s="226"/>
      <c r="H9" s="226"/>
      <c r="I9" s="226"/>
      <c r="J9" s="226"/>
      <c r="K9" s="226"/>
      <c r="L9" s="226"/>
      <c r="M9" s="125"/>
      <c r="N9" s="123"/>
    </row>
    <row r="10" spans="2:14" ht="15.6" customHeight="1" x14ac:dyDescent="0.25">
      <c r="B10" s="11"/>
      <c r="C10" s="123"/>
      <c r="D10" s="123"/>
      <c r="E10" s="123"/>
      <c r="F10" s="123"/>
      <c r="G10" s="123"/>
      <c r="H10" s="123"/>
      <c r="J10" s="123"/>
      <c r="L10" s="123"/>
      <c r="M10" s="125"/>
      <c r="N10" s="123"/>
    </row>
    <row r="11" spans="2:14" ht="15.6" customHeight="1" x14ac:dyDescent="0.25">
      <c r="B11" s="11"/>
      <c r="C11" s="123"/>
      <c r="D11" s="123"/>
      <c r="E11" s="123"/>
      <c r="F11" s="123"/>
      <c r="G11" s="123"/>
      <c r="H11" s="123"/>
      <c r="J11" s="123"/>
      <c r="L11" s="123"/>
      <c r="M11" s="125"/>
      <c r="N11" s="123"/>
    </row>
    <row r="12" spans="2:14" ht="15.6" customHeight="1" x14ac:dyDescent="0.25">
      <c r="B12" s="11"/>
      <c r="C12" s="8" t="s">
        <v>169</v>
      </c>
      <c r="D12" s="123"/>
      <c r="E12" s="123"/>
      <c r="F12" s="123"/>
      <c r="G12" s="123"/>
      <c r="H12" s="123"/>
      <c r="J12" s="123"/>
      <c r="L12" s="123"/>
      <c r="M12" s="125"/>
      <c r="N12" s="123"/>
    </row>
    <row r="13" spans="2:14" ht="15.6" customHeight="1" x14ac:dyDescent="0.25">
      <c r="B13" s="11"/>
      <c r="M13" s="13"/>
    </row>
    <row r="14" spans="2:14" ht="34.5" customHeight="1" x14ac:dyDescent="0.25">
      <c r="B14" s="11"/>
      <c r="C14" s="126" t="s">
        <v>9</v>
      </c>
      <c r="D14" s="127"/>
      <c r="E14" s="126" t="s">
        <v>22</v>
      </c>
      <c r="F14" s="126"/>
      <c r="G14" s="128"/>
      <c r="H14" s="126" t="s">
        <v>40</v>
      </c>
      <c r="I14" s="129"/>
      <c r="J14" s="126" t="s">
        <v>45</v>
      </c>
      <c r="L14" s="130" t="s">
        <v>11</v>
      </c>
      <c r="M14" s="13"/>
    </row>
    <row r="15" spans="2:14" ht="31.5" x14ac:dyDescent="0.25">
      <c r="B15" s="11"/>
      <c r="C15" s="58"/>
      <c r="E15" s="59"/>
      <c r="F15" s="60"/>
      <c r="H15" s="131" t="s">
        <v>138</v>
      </c>
      <c r="J15" s="132" t="s">
        <v>38</v>
      </c>
      <c r="L15" s="58"/>
      <c r="M15" s="13"/>
    </row>
    <row r="16" spans="2:14" x14ac:dyDescent="0.25">
      <c r="B16" s="11"/>
      <c r="C16" s="133" t="s">
        <v>80</v>
      </c>
      <c r="E16" s="134" t="s">
        <v>161</v>
      </c>
      <c r="F16" s="62"/>
      <c r="G16" s="129"/>
      <c r="H16" s="135"/>
      <c r="I16" s="129"/>
      <c r="J16" s="135"/>
      <c r="L16" s="63"/>
      <c r="M16" s="13"/>
    </row>
    <row r="17" spans="2:13" ht="47.25" x14ac:dyDescent="0.25">
      <c r="B17" s="11"/>
      <c r="C17" s="100" t="s">
        <v>81</v>
      </c>
      <c r="E17" s="136"/>
      <c r="F17" s="102" t="s">
        <v>197</v>
      </c>
      <c r="H17" s="137" t="s">
        <v>39</v>
      </c>
      <c r="J17" s="26"/>
      <c r="L17" s="27"/>
      <c r="M17" s="13"/>
    </row>
    <row r="18" spans="2:13" x14ac:dyDescent="0.25">
      <c r="B18" s="11"/>
      <c r="C18" s="100" t="s">
        <v>82</v>
      </c>
      <c r="E18" s="136"/>
      <c r="F18" s="102" t="s">
        <v>77</v>
      </c>
      <c r="H18" s="137" t="s">
        <v>39</v>
      </c>
      <c r="J18" s="26"/>
      <c r="L18" s="27"/>
      <c r="M18" s="13"/>
    </row>
    <row r="19" spans="2:13" x14ac:dyDescent="0.25">
      <c r="B19" s="11"/>
      <c r="C19" s="100" t="s">
        <v>83</v>
      </c>
      <c r="E19" s="136"/>
      <c r="F19" s="102" t="s">
        <v>78</v>
      </c>
      <c r="H19" s="137" t="s">
        <v>39</v>
      </c>
      <c r="J19" s="26"/>
      <c r="L19" s="27"/>
      <c r="M19" s="13"/>
    </row>
    <row r="20" spans="2:13" x14ac:dyDescent="0.25">
      <c r="B20" s="11"/>
      <c r="C20" s="100" t="s">
        <v>84</v>
      </c>
      <c r="E20" s="136"/>
      <c r="F20" s="102" t="s">
        <v>79</v>
      </c>
      <c r="H20" s="137" t="s">
        <v>39</v>
      </c>
      <c r="J20" s="26"/>
      <c r="L20" s="27"/>
      <c r="M20" s="13"/>
    </row>
    <row r="21" spans="2:13" x14ac:dyDescent="0.25">
      <c r="B21" s="11"/>
      <c r="C21" s="100" t="s">
        <v>85</v>
      </c>
      <c r="E21" s="136"/>
      <c r="F21" s="102" t="s">
        <v>133</v>
      </c>
      <c r="H21" s="137" t="s">
        <v>111</v>
      </c>
      <c r="J21" s="26"/>
      <c r="L21" s="27"/>
      <c r="M21" s="13"/>
    </row>
    <row r="22" spans="2:13" x14ac:dyDescent="0.25">
      <c r="B22" s="11"/>
      <c r="C22" s="100" t="s">
        <v>139</v>
      </c>
      <c r="E22" s="136"/>
      <c r="F22" s="105" t="s">
        <v>163</v>
      </c>
      <c r="H22" s="137" t="s">
        <v>39</v>
      </c>
      <c r="J22" s="26"/>
      <c r="L22" s="27"/>
      <c r="M22" s="13"/>
    </row>
    <row r="23" spans="2:13" ht="31.5" x14ac:dyDescent="0.25">
      <c r="B23" s="11"/>
      <c r="C23" s="100" t="s">
        <v>86</v>
      </c>
      <c r="E23" s="136"/>
      <c r="F23" s="102" t="s">
        <v>108</v>
      </c>
      <c r="H23" s="137" t="s">
        <v>39</v>
      </c>
      <c r="J23" s="26"/>
      <c r="L23" s="27"/>
      <c r="M23" s="13"/>
    </row>
    <row r="24" spans="2:13" ht="31.5" x14ac:dyDescent="0.25">
      <c r="B24" s="11"/>
      <c r="C24" s="100" t="s">
        <v>87</v>
      </c>
      <c r="E24" s="138"/>
      <c r="F24" s="139" t="s">
        <v>130</v>
      </c>
      <c r="H24" s="140" t="s">
        <v>111</v>
      </c>
      <c r="J24" s="141"/>
      <c r="L24" s="40"/>
      <c r="M24" s="13"/>
    </row>
    <row r="25" spans="2:13" ht="31.5" x14ac:dyDescent="0.25">
      <c r="B25" s="11"/>
      <c r="C25" s="100" t="s">
        <v>88</v>
      </c>
      <c r="E25" s="138"/>
      <c r="F25" s="139" t="s">
        <v>112</v>
      </c>
      <c r="H25" s="140" t="s">
        <v>111</v>
      </c>
      <c r="J25" s="141"/>
      <c r="L25" s="142"/>
      <c r="M25" s="13"/>
    </row>
    <row r="26" spans="2:13" x14ac:dyDescent="0.25">
      <c r="B26" s="11"/>
      <c r="C26" s="100" t="s">
        <v>89</v>
      </c>
      <c r="E26" s="138"/>
      <c r="F26" s="143" t="s">
        <v>166</v>
      </c>
      <c r="H26" s="140" t="s">
        <v>39</v>
      </c>
      <c r="J26" s="39"/>
      <c r="L26" s="40"/>
      <c r="M26" s="13"/>
    </row>
    <row r="27" spans="2:13" x14ac:dyDescent="0.25">
      <c r="B27" s="11"/>
      <c r="C27" s="100" t="s">
        <v>90</v>
      </c>
      <c r="E27" s="138"/>
      <c r="F27" s="143" t="s">
        <v>164</v>
      </c>
      <c r="H27" s="140" t="s">
        <v>39</v>
      </c>
      <c r="J27" s="39"/>
      <c r="L27" s="40"/>
      <c r="M27" s="13"/>
    </row>
    <row r="28" spans="2:13" x14ac:dyDescent="0.25">
      <c r="B28" s="11"/>
      <c r="C28" s="100" t="s">
        <v>91</v>
      </c>
      <c r="E28" s="138"/>
      <c r="F28" s="143" t="s">
        <v>165</v>
      </c>
      <c r="H28" s="140" t="s">
        <v>39</v>
      </c>
      <c r="J28" s="39"/>
      <c r="L28" s="40"/>
      <c r="M28" s="13"/>
    </row>
    <row r="29" spans="2:13" x14ac:dyDescent="0.25">
      <c r="B29" s="11"/>
      <c r="C29" s="144" t="s">
        <v>92</v>
      </c>
      <c r="E29" s="145" t="s">
        <v>125</v>
      </c>
      <c r="F29" s="146"/>
      <c r="G29" s="129"/>
      <c r="H29" s="145"/>
      <c r="I29" s="129"/>
      <c r="J29" s="227"/>
      <c r="K29" s="228"/>
      <c r="L29" s="229"/>
      <c r="M29" s="13"/>
    </row>
    <row r="30" spans="2:13" s="69" customFormat="1" ht="24.95" customHeight="1" x14ac:dyDescent="0.25">
      <c r="B30" s="67"/>
      <c r="C30" s="100" t="s">
        <v>93</v>
      </c>
      <c r="D30" s="12"/>
      <c r="E30" s="138"/>
      <c r="F30" s="139" t="s">
        <v>70</v>
      </c>
      <c r="G30" s="12"/>
      <c r="H30" s="140" t="s">
        <v>111</v>
      </c>
      <c r="I30" s="147"/>
      <c r="J30" s="215"/>
      <c r="K30" s="216"/>
      <c r="L30" s="217"/>
      <c r="M30" s="72"/>
    </row>
    <row r="31" spans="2:13" s="69" customFormat="1" ht="39.6" customHeight="1" x14ac:dyDescent="0.25">
      <c r="B31" s="67"/>
      <c r="C31" s="100" t="s">
        <v>94</v>
      </c>
      <c r="D31" s="12"/>
      <c r="E31" s="138"/>
      <c r="F31" s="139" t="s">
        <v>74</v>
      </c>
      <c r="G31" s="12"/>
      <c r="H31" s="140" t="s">
        <v>111</v>
      </c>
      <c r="I31" s="147"/>
      <c r="J31" s="230"/>
      <c r="K31" s="231"/>
      <c r="L31" s="232"/>
      <c r="M31" s="72"/>
    </row>
    <row r="32" spans="2:13" s="69" customFormat="1" ht="24.95" customHeight="1" x14ac:dyDescent="0.25">
      <c r="B32" s="67"/>
      <c r="C32" s="100" t="s">
        <v>95</v>
      </c>
      <c r="D32" s="12"/>
      <c r="E32" s="138"/>
      <c r="F32" s="139" t="s">
        <v>76</v>
      </c>
      <c r="G32" s="12"/>
      <c r="H32" s="140" t="s">
        <v>111</v>
      </c>
      <c r="I32" s="147"/>
      <c r="J32" s="233"/>
      <c r="K32" s="234"/>
      <c r="L32" s="235"/>
      <c r="M32" s="72"/>
    </row>
    <row r="33" spans="2:13" s="69" customFormat="1" ht="24.95" customHeight="1" x14ac:dyDescent="0.25">
      <c r="B33" s="67"/>
      <c r="C33" s="100" t="s">
        <v>96</v>
      </c>
      <c r="D33" s="12"/>
      <c r="E33" s="138"/>
      <c r="F33" s="148" t="s">
        <v>71</v>
      </c>
      <c r="G33" s="12"/>
      <c r="H33" s="140" t="s">
        <v>111</v>
      </c>
      <c r="I33" s="147"/>
      <c r="J33" s="215"/>
      <c r="K33" s="216"/>
      <c r="L33" s="217"/>
      <c r="M33" s="72"/>
    </row>
    <row r="34" spans="2:13" s="69" customFormat="1" ht="24.95" customHeight="1" x14ac:dyDescent="0.25">
      <c r="B34" s="67"/>
      <c r="C34" s="100" t="s">
        <v>97</v>
      </c>
      <c r="D34" s="12"/>
      <c r="E34" s="138"/>
      <c r="F34" s="148" t="s">
        <v>72</v>
      </c>
      <c r="G34" s="12"/>
      <c r="H34" s="140" t="s">
        <v>111</v>
      </c>
      <c r="I34" s="147"/>
      <c r="J34" s="215"/>
      <c r="K34" s="216"/>
      <c r="L34" s="217"/>
      <c r="M34" s="72"/>
    </row>
    <row r="35" spans="2:13" s="69" customFormat="1" ht="24.95" customHeight="1" x14ac:dyDescent="0.25">
      <c r="B35" s="67"/>
      <c r="C35" s="100" t="s">
        <v>98</v>
      </c>
      <c r="D35" s="12"/>
      <c r="E35" s="138"/>
      <c r="F35" s="148" t="s">
        <v>73</v>
      </c>
      <c r="G35" s="12"/>
      <c r="H35" s="140" t="s">
        <v>111</v>
      </c>
      <c r="I35" s="147"/>
      <c r="J35" s="215"/>
      <c r="K35" s="216"/>
      <c r="L35" s="217"/>
      <c r="M35" s="72"/>
    </row>
    <row r="36" spans="2:13" s="69" customFormat="1" ht="24.95" customHeight="1" x14ac:dyDescent="0.25">
      <c r="B36" s="67"/>
      <c r="C36" s="100" t="s">
        <v>99</v>
      </c>
      <c r="D36" s="12"/>
      <c r="E36" s="138"/>
      <c r="F36" s="148" t="s">
        <v>202</v>
      </c>
      <c r="G36" s="12"/>
      <c r="H36" s="140" t="s">
        <v>111</v>
      </c>
      <c r="I36" s="147"/>
      <c r="J36" s="215"/>
      <c r="K36" s="216"/>
      <c r="L36" s="217"/>
      <c r="M36" s="72"/>
    </row>
    <row r="37" spans="2:13" x14ac:dyDescent="0.25">
      <c r="B37" s="11"/>
      <c r="C37" s="144" t="s">
        <v>100</v>
      </c>
      <c r="E37" s="62" t="s">
        <v>126</v>
      </c>
      <c r="F37" s="149"/>
      <c r="G37" s="129"/>
      <c r="H37" s="150"/>
      <c r="I37" s="129"/>
      <c r="J37" s="218"/>
      <c r="K37" s="219"/>
      <c r="L37" s="220"/>
      <c r="M37" s="13"/>
    </row>
    <row r="38" spans="2:13" s="69" customFormat="1" ht="36" customHeight="1" x14ac:dyDescent="0.25">
      <c r="B38" s="67"/>
      <c r="C38" s="100" t="s">
        <v>109</v>
      </c>
      <c r="D38" s="12"/>
      <c r="E38" s="138"/>
      <c r="F38" s="139" t="s">
        <v>75</v>
      </c>
      <c r="G38" s="12"/>
      <c r="H38" s="140" t="s">
        <v>111</v>
      </c>
      <c r="I38" s="147"/>
      <c r="J38" s="215"/>
      <c r="K38" s="216"/>
      <c r="L38" s="217"/>
      <c r="M38" s="72"/>
    </row>
    <row r="39" spans="2:13" s="69" customFormat="1" ht="24.95" customHeight="1" x14ac:dyDescent="0.25">
      <c r="B39" s="67"/>
      <c r="C39" s="100" t="s">
        <v>110</v>
      </c>
      <c r="D39" s="12"/>
      <c r="E39" s="138"/>
      <c r="F39" s="139" t="s">
        <v>131</v>
      </c>
      <c r="G39" s="12"/>
      <c r="H39" s="140" t="s">
        <v>111</v>
      </c>
      <c r="I39" s="147"/>
      <c r="J39" s="215"/>
      <c r="K39" s="216"/>
      <c r="L39" s="217"/>
      <c r="M39" s="72"/>
    </row>
    <row r="40" spans="2:13" s="69" customFormat="1" ht="24.95" customHeight="1" x14ac:dyDescent="0.25">
      <c r="B40" s="67"/>
      <c r="C40" s="100" t="s">
        <v>140</v>
      </c>
      <c r="D40" s="12"/>
      <c r="E40" s="138"/>
      <c r="F40" s="139" t="s">
        <v>168</v>
      </c>
      <c r="G40" s="12"/>
      <c r="H40" s="140" t="s">
        <v>111</v>
      </c>
      <c r="I40" s="147"/>
      <c r="J40" s="215"/>
      <c r="K40" s="216"/>
      <c r="L40" s="217"/>
      <c r="M40" s="72"/>
    </row>
    <row r="41" spans="2:13" x14ac:dyDescent="0.25">
      <c r="B41" s="11"/>
      <c r="C41" s="144" t="s">
        <v>101</v>
      </c>
      <c r="E41" s="150" t="s">
        <v>127</v>
      </c>
      <c r="F41" s="149"/>
      <c r="G41" s="151"/>
      <c r="H41" s="150"/>
      <c r="I41" s="129"/>
      <c r="J41" s="221"/>
      <c r="K41" s="222"/>
      <c r="L41" s="223"/>
      <c r="M41" s="13"/>
    </row>
    <row r="42" spans="2:13" s="69" customFormat="1" ht="150" customHeight="1" x14ac:dyDescent="0.25">
      <c r="B42" s="67"/>
      <c r="C42" s="100" t="s">
        <v>102</v>
      </c>
      <c r="E42" s="212"/>
      <c r="F42" s="213"/>
      <c r="G42" s="213"/>
      <c r="H42" s="213"/>
      <c r="I42" s="213"/>
      <c r="J42" s="213"/>
      <c r="K42" s="213"/>
      <c r="L42" s="214"/>
      <c r="M42" s="72"/>
    </row>
    <row r="43" spans="2:13" x14ac:dyDescent="0.25">
      <c r="B43" s="22"/>
      <c r="C43" s="14"/>
      <c r="D43" s="14"/>
      <c r="E43" s="14"/>
      <c r="F43" s="14"/>
      <c r="G43" s="14"/>
      <c r="H43" s="14"/>
      <c r="I43" s="152"/>
      <c r="J43" s="14"/>
      <c r="K43" s="14"/>
      <c r="L43" s="14"/>
      <c r="M43" s="23"/>
    </row>
    <row r="48" spans="2:13" ht="69.95" customHeight="1" x14ac:dyDescent="0.25"/>
    <row r="49" ht="52.5" customHeight="1" x14ac:dyDescent="0.25"/>
  </sheetData>
  <sheetProtection algorithmName="SHA-512" hashValue="lpP+QAg4RUzvUlXswMslKikqWNRNXbiRfiHDJ16Ch5vw2eZf8jrqn72nZ2bUPy4wMbA/TERjPvYBrK8yiUMzaQ==" saltValue="pa+0VxzqSNC/ZcmVDiv1Og==" spinCount="100000" sheet="1" selectLockedCells="1"/>
  <mergeCells count="15">
    <mergeCell ref="J33:L33"/>
    <mergeCell ref="C7:L9"/>
    <mergeCell ref="J29:L29"/>
    <mergeCell ref="J30:L30"/>
    <mergeCell ref="J31:L31"/>
    <mergeCell ref="J32:L32"/>
    <mergeCell ref="J40:L40"/>
    <mergeCell ref="J41:L41"/>
    <mergeCell ref="E42:L42"/>
    <mergeCell ref="J34:L34"/>
    <mergeCell ref="J35:L35"/>
    <mergeCell ref="J36:L36"/>
    <mergeCell ref="J37:L37"/>
    <mergeCell ref="J38:L38"/>
    <mergeCell ref="J39:L39"/>
  </mergeCells>
  <conditionalFormatting sqref="J17:J28">
    <cfRule type="cellIs" dxfId="5" priority="2" operator="equal">
      <formula>"nein"</formula>
    </cfRule>
    <cfRule type="cellIs" dxfId="4" priority="3" operator="equal">
      <formula>"ja"</formula>
    </cfRule>
  </conditionalFormatting>
  <conditionalFormatting sqref="L17:L28">
    <cfRule type="expression" dxfId="3" priority="1">
      <formula>J17="ja"</formula>
    </cfRule>
  </conditionalFormatting>
  <dataValidations count="2">
    <dataValidation type="list" allowBlank="1" showInputMessage="1" showErrorMessage="1" error="Bitte Erfüllung (ja oder nein) eingeben." sqref="J17:J28" xr:uid="{7F4FC3A1-A711-475C-8840-2F51409FA29E}">
      <formula1>"ja,nein"</formula1>
    </dataValidation>
    <dataValidation type="list" allowBlank="1" showInputMessage="1" showErrorMessage="1" error="Bitte Bewertung (A, B, C) eingeben." sqref="H30:H36 H38:H40 H17:H28" xr:uid="{DC292AA4-A4B3-40D9-96A0-8A9F513F81A7}">
      <formula1>"A,B,I"</formula1>
    </dataValidation>
  </dataValidations>
  <pageMargins left="0.70866141732283472" right="0.31496062992125984" top="0.74803149606299213" bottom="0.74803149606299213" header="0.31496062992125984" footer="0.31496062992125984"/>
  <pageSetup paperSize="9" scale="49" fitToHeight="0" orientation="portrait" r:id="rId1"/>
  <headerFooter>
    <oddFooter>&amp;L&amp;F&amp;C&amp;A&amp;RSeite &amp;P von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BE1BB-0488-40DC-916B-B0A01A9CD018}">
  <sheetPr>
    <pageSetUpPr fitToPage="1"/>
  </sheetPr>
  <dimension ref="B1:N49"/>
  <sheetViews>
    <sheetView topLeftCell="A17" zoomScaleNormal="100" zoomScaleSheetLayoutView="100" workbookViewId="0">
      <selection activeCell="J17" sqref="J17"/>
    </sheetView>
  </sheetViews>
  <sheetFormatPr baseColWidth="10" defaultColWidth="11.42578125" defaultRowHeight="15.75" x14ac:dyDescent="0.25"/>
  <cols>
    <col min="1" max="2" width="2.7109375" style="12" customWidth="1"/>
    <col min="3" max="3" width="11.7109375" style="12" customWidth="1"/>
    <col min="4" max="5" width="2.7109375" style="12" customWidth="1"/>
    <col min="6" max="6" width="50.7109375" style="12" customWidth="1"/>
    <col min="7" max="7" width="2.7109375" style="12" customWidth="1"/>
    <col min="8" max="8" width="25.7109375" style="12" customWidth="1"/>
    <col min="9" max="9" width="2.7109375" style="121" customWidth="1"/>
    <col min="10" max="10" width="15.7109375" style="12" customWidth="1"/>
    <col min="11" max="11" width="2.7109375" style="12" customWidth="1"/>
    <col min="12" max="12" width="60.7109375" style="12" customWidth="1"/>
    <col min="13" max="14" width="2.7109375" style="12" customWidth="1"/>
    <col min="15" max="16384" width="11.42578125" style="12"/>
  </cols>
  <sheetData>
    <row r="1" spans="2:14" ht="15.6" customHeight="1" x14ac:dyDescent="0.25"/>
    <row r="2" spans="2:14" ht="15.6" customHeight="1" x14ac:dyDescent="0.25">
      <c r="B2" s="53"/>
      <c r="C2" s="54"/>
      <c r="D2" s="54"/>
      <c r="E2" s="54"/>
      <c r="F2" s="54"/>
      <c r="G2" s="54"/>
      <c r="H2" s="54"/>
      <c r="I2" s="122"/>
      <c r="J2" s="54"/>
      <c r="K2" s="54"/>
      <c r="L2" s="54"/>
      <c r="M2" s="55"/>
    </row>
    <row r="3" spans="2:14" ht="15.6" customHeight="1" x14ac:dyDescent="0.25">
      <c r="B3" s="11"/>
      <c r="M3" s="13"/>
    </row>
    <row r="4" spans="2:14" ht="15.6" customHeight="1" x14ac:dyDescent="0.25">
      <c r="B4" s="11"/>
      <c r="M4" s="13"/>
    </row>
    <row r="5" spans="2:14" ht="15.6" customHeight="1" x14ac:dyDescent="0.25">
      <c r="B5" s="11"/>
      <c r="C5" s="123"/>
      <c r="D5" s="123"/>
      <c r="E5" s="123"/>
      <c r="F5" s="123"/>
      <c r="G5" s="123"/>
      <c r="H5" s="124"/>
      <c r="J5" s="123"/>
      <c r="L5" s="123"/>
      <c r="M5" s="125"/>
      <c r="N5" s="123"/>
    </row>
    <row r="6" spans="2:14" ht="15.6" customHeight="1" x14ac:dyDescent="0.25">
      <c r="B6" s="11"/>
      <c r="C6" s="123"/>
      <c r="D6" s="123"/>
      <c r="E6" s="123"/>
      <c r="F6" s="123"/>
      <c r="G6" s="123"/>
      <c r="H6" s="123"/>
      <c r="J6" s="123"/>
      <c r="L6" s="123"/>
      <c r="M6" s="125"/>
      <c r="N6" s="123"/>
    </row>
    <row r="7" spans="2:14" ht="15.6" customHeight="1" x14ac:dyDescent="0.25">
      <c r="B7" s="11"/>
      <c r="C7" s="181" t="str">
        <f>Inhaltsverzeichnis!C7</f>
        <v xml:space="preserve">Vergabeverfahren Lieferung, Aufstellung und Inbetriebnahme eines "Linksherzkathetermessplatzes" </v>
      </c>
      <c r="D7" s="224"/>
      <c r="E7" s="224"/>
      <c r="F7" s="224"/>
      <c r="G7" s="224"/>
      <c r="H7" s="224"/>
      <c r="I7" s="224"/>
      <c r="J7" s="224"/>
      <c r="K7" s="224"/>
      <c r="L7" s="224"/>
      <c r="M7" s="125"/>
      <c r="N7" s="123"/>
    </row>
    <row r="8" spans="2:14" ht="15.6" customHeight="1" x14ac:dyDescent="0.25">
      <c r="B8" s="11"/>
      <c r="C8" s="225"/>
      <c r="D8" s="225"/>
      <c r="E8" s="225"/>
      <c r="F8" s="225"/>
      <c r="G8" s="225"/>
      <c r="H8" s="225"/>
      <c r="I8" s="225"/>
      <c r="J8" s="225"/>
      <c r="K8" s="225"/>
      <c r="L8" s="225"/>
      <c r="M8" s="125"/>
      <c r="N8" s="123"/>
    </row>
    <row r="9" spans="2:14" ht="15.6" customHeight="1" x14ac:dyDescent="0.25">
      <c r="B9" s="11"/>
      <c r="C9" s="226"/>
      <c r="D9" s="226"/>
      <c r="E9" s="226"/>
      <c r="F9" s="226"/>
      <c r="G9" s="226"/>
      <c r="H9" s="226"/>
      <c r="I9" s="226"/>
      <c r="J9" s="226"/>
      <c r="K9" s="226"/>
      <c r="L9" s="226"/>
      <c r="M9" s="125"/>
      <c r="N9" s="123"/>
    </row>
    <row r="10" spans="2:14" ht="15.6" customHeight="1" x14ac:dyDescent="0.25">
      <c r="B10" s="11"/>
      <c r="C10" s="123"/>
      <c r="D10" s="123"/>
      <c r="E10" s="123"/>
      <c r="F10" s="123"/>
      <c r="G10" s="123"/>
      <c r="H10" s="123"/>
      <c r="J10" s="123"/>
      <c r="L10" s="123"/>
      <c r="M10" s="125"/>
      <c r="N10" s="123"/>
    </row>
    <row r="11" spans="2:14" ht="15.6" customHeight="1" x14ac:dyDescent="0.25">
      <c r="B11" s="11"/>
      <c r="C11" s="123"/>
      <c r="D11" s="123"/>
      <c r="E11" s="123"/>
      <c r="F11" s="123"/>
      <c r="G11" s="123"/>
      <c r="H11" s="123"/>
      <c r="J11" s="123"/>
      <c r="L11" s="123"/>
      <c r="M11" s="125"/>
      <c r="N11" s="123"/>
    </row>
    <row r="12" spans="2:14" ht="15.6" customHeight="1" x14ac:dyDescent="0.25">
      <c r="B12" s="11"/>
      <c r="C12" s="8" t="s">
        <v>170</v>
      </c>
      <c r="D12" s="123"/>
      <c r="E12" s="123"/>
      <c r="F12" s="123"/>
      <c r="G12" s="123"/>
      <c r="H12" s="123"/>
      <c r="J12" s="123"/>
      <c r="L12" s="123"/>
      <c r="M12" s="125"/>
      <c r="N12" s="123"/>
    </row>
    <row r="13" spans="2:14" ht="15.6" customHeight="1" x14ac:dyDescent="0.25">
      <c r="B13" s="11"/>
      <c r="M13" s="13"/>
    </row>
    <row r="14" spans="2:14" ht="34.5" customHeight="1" x14ac:dyDescent="0.25">
      <c r="B14" s="11"/>
      <c r="C14" s="126" t="s">
        <v>9</v>
      </c>
      <c r="D14" s="127"/>
      <c r="E14" s="126" t="s">
        <v>22</v>
      </c>
      <c r="F14" s="126"/>
      <c r="G14" s="128"/>
      <c r="H14" s="126" t="s">
        <v>40</v>
      </c>
      <c r="I14" s="129"/>
      <c r="J14" s="126" t="s">
        <v>45</v>
      </c>
      <c r="L14" s="130" t="s">
        <v>11</v>
      </c>
      <c r="M14" s="13"/>
    </row>
    <row r="15" spans="2:14" ht="31.5" x14ac:dyDescent="0.25">
      <c r="B15" s="11"/>
      <c r="C15" s="58"/>
      <c r="E15" s="59"/>
      <c r="F15" s="60"/>
      <c r="H15" s="131" t="s">
        <v>138</v>
      </c>
      <c r="J15" s="132" t="s">
        <v>38</v>
      </c>
      <c r="L15" s="58"/>
      <c r="M15" s="13"/>
    </row>
    <row r="16" spans="2:14" x14ac:dyDescent="0.25">
      <c r="B16" s="11"/>
      <c r="C16" s="133" t="s">
        <v>80</v>
      </c>
      <c r="E16" s="134" t="s">
        <v>161</v>
      </c>
      <c r="F16" s="62"/>
      <c r="G16" s="129"/>
      <c r="H16" s="135"/>
      <c r="I16" s="129"/>
      <c r="J16" s="135"/>
      <c r="L16" s="63"/>
      <c r="M16" s="13"/>
    </row>
    <row r="17" spans="2:13" ht="47.25" x14ac:dyDescent="0.25">
      <c r="B17" s="11"/>
      <c r="C17" s="100" t="s">
        <v>81</v>
      </c>
      <c r="E17" s="136"/>
      <c r="F17" s="102" t="s">
        <v>197</v>
      </c>
      <c r="H17" s="137" t="s">
        <v>39</v>
      </c>
      <c r="J17" s="26"/>
      <c r="L17" s="27"/>
      <c r="M17" s="13"/>
    </row>
    <row r="18" spans="2:13" x14ac:dyDescent="0.25">
      <c r="B18" s="11"/>
      <c r="C18" s="100" t="s">
        <v>82</v>
      </c>
      <c r="E18" s="136"/>
      <c r="F18" s="102" t="s">
        <v>77</v>
      </c>
      <c r="H18" s="137" t="s">
        <v>39</v>
      </c>
      <c r="J18" s="26"/>
      <c r="L18" s="27"/>
      <c r="M18" s="13"/>
    </row>
    <row r="19" spans="2:13" x14ac:dyDescent="0.25">
      <c r="B19" s="11"/>
      <c r="C19" s="100" t="s">
        <v>83</v>
      </c>
      <c r="E19" s="136"/>
      <c r="F19" s="102" t="s">
        <v>78</v>
      </c>
      <c r="H19" s="137" t="s">
        <v>39</v>
      </c>
      <c r="J19" s="26"/>
      <c r="L19" s="27"/>
      <c r="M19" s="13"/>
    </row>
    <row r="20" spans="2:13" x14ac:dyDescent="0.25">
      <c r="B20" s="11"/>
      <c r="C20" s="100" t="s">
        <v>84</v>
      </c>
      <c r="E20" s="136"/>
      <c r="F20" s="102" t="s">
        <v>79</v>
      </c>
      <c r="H20" s="137" t="s">
        <v>39</v>
      </c>
      <c r="J20" s="26"/>
      <c r="L20" s="27"/>
      <c r="M20" s="13"/>
    </row>
    <row r="21" spans="2:13" x14ac:dyDescent="0.25">
      <c r="B21" s="11"/>
      <c r="C21" s="100" t="s">
        <v>85</v>
      </c>
      <c r="E21" s="136"/>
      <c r="F21" s="102" t="s">
        <v>133</v>
      </c>
      <c r="H21" s="137" t="s">
        <v>111</v>
      </c>
      <c r="J21" s="26"/>
      <c r="L21" s="27"/>
      <c r="M21" s="13"/>
    </row>
    <row r="22" spans="2:13" x14ac:dyDescent="0.25">
      <c r="B22" s="11"/>
      <c r="C22" s="100" t="s">
        <v>139</v>
      </c>
      <c r="E22" s="136"/>
      <c r="F22" s="105" t="s">
        <v>163</v>
      </c>
      <c r="H22" s="137" t="s">
        <v>39</v>
      </c>
      <c r="J22" s="26"/>
      <c r="L22" s="27"/>
      <c r="M22" s="13"/>
    </row>
    <row r="23" spans="2:13" ht="31.5" x14ac:dyDescent="0.25">
      <c r="B23" s="11"/>
      <c r="C23" s="100" t="s">
        <v>86</v>
      </c>
      <c r="E23" s="136"/>
      <c r="F23" s="102" t="s">
        <v>108</v>
      </c>
      <c r="H23" s="137" t="s">
        <v>39</v>
      </c>
      <c r="J23" s="26"/>
      <c r="L23" s="27"/>
      <c r="M23" s="13"/>
    </row>
    <row r="24" spans="2:13" ht="31.5" x14ac:dyDescent="0.25">
      <c r="B24" s="11"/>
      <c r="C24" s="100" t="s">
        <v>87</v>
      </c>
      <c r="E24" s="138"/>
      <c r="F24" s="139" t="s">
        <v>130</v>
      </c>
      <c r="H24" s="140" t="s">
        <v>111</v>
      </c>
      <c r="J24" s="141"/>
      <c r="L24" s="40"/>
      <c r="M24" s="13"/>
    </row>
    <row r="25" spans="2:13" ht="31.5" x14ac:dyDescent="0.25">
      <c r="B25" s="11"/>
      <c r="C25" s="100" t="s">
        <v>88</v>
      </c>
      <c r="E25" s="138"/>
      <c r="F25" s="139" t="s">
        <v>112</v>
      </c>
      <c r="H25" s="140" t="s">
        <v>111</v>
      </c>
      <c r="J25" s="141"/>
      <c r="L25" s="142"/>
      <c r="M25" s="13"/>
    </row>
    <row r="26" spans="2:13" x14ac:dyDescent="0.25">
      <c r="B26" s="11"/>
      <c r="C26" s="100" t="s">
        <v>89</v>
      </c>
      <c r="E26" s="138"/>
      <c r="F26" s="143" t="s">
        <v>166</v>
      </c>
      <c r="H26" s="140" t="s">
        <v>39</v>
      </c>
      <c r="J26" s="39"/>
      <c r="L26" s="40"/>
      <c r="M26" s="13"/>
    </row>
    <row r="27" spans="2:13" x14ac:dyDescent="0.25">
      <c r="B27" s="11"/>
      <c r="C27" s="100" t="s">
        <v>90</v>
      </c>
      <c r="E27" s="138"/>
      <c r="F27" s="143" t="s">
        <v>164</v>
      </c>
      <c r="H27" s="140" t="s">
        <v>39</v>
      </c>
      <c r="J27" s="39"/>
      <c r="L27" s="40"/>
      <c r="M27" s="13"/>
    </row>
    <row r="28" spans="2:13" x14ac:dyDescent="0.25">
      <c r="B28" s="11"/>
      <c r="C28" s="100" t="s">
        <v>91</v>
      </c>
      <c r="E28" s="138"/>
      <c r="F28" s="143" t="s">
        <v>165</v>
      </c>
      <c r="H28" s="140" t="s">
        <v>39</v>
      </c>
      <c r="J28" s="39"/>
      <c r="L28" s="40"/>
      <c r="M28" s="13"/>
    </row>
    <row r="29" spans="2:13" x14ac:dyDescent="0.25">
      <c r="B29" s="11"/>
      <c r="C29" s="144" t="s">
        <v>92</v>
      </c>
      <c r="E29" s="145" t="s">
        <v>125</v>
      </c>
      <c r="F29" s="146"/>
      <c r="G29" s="129"/>
      <c r="H29" s="145"/>
      <c r="I29" s="129"/>
      <c r="J29" s="227"/>
      <c r="K29" s="228"/>
      <c r="L29" s="229"/>
      <c r="M29" s="13"/>
    </row>
    <row r="30" spans="2:13" s="69" customFormat="1" ht="24.95" customHeight="1" x14ac:dyDescent="0.25">
      <c r="B30" s="67"/>
      <c r="C30" s="100" t="s">
        <v>93</v>
      </c>
      <c r="D30" s="12"/>
      <c r="E30" s="138"/>
      <c r="F30" s="139" t="s">
        <v>70</v>
      </c>
      <c r="G30" s="12"/>
      <c r="H30" s="140" t="s">
        <v>111</v>
      </c>
      <c r="I30" s="147"/>
      <c r="J30" s="215"/>
      <c r="K30" s="216"/>
      <c r="L30" s="217"/>
      <c r="M30" s="72"/>
    </row>
    <row r="31" spans="2:13" s="69" customFormat="1" ht="39.6" customHeight="1" x14ac:dyDescent="0.25">
      <c r="B31" s="67"/>
      <c r="C31" s="100" t="s">
        <v>94</v>
      </c>
      <c r="D31" s="12"/>
      <c r="E31" s="138"/>
      <c r="F31" s="139" t="s">
        <v>74</v>
      </c>
      <c r="G31" s="12"/>
      <c r="H31" s="140" t="s">
        <v>111</v>
      </c>
      <c r="I31" s="147"/>
      <c r="J31" s="230"/>
      <c r="K31" s="231"/>
      <c r="L31" s="232"/>
      <c r="M31" s="72"/>
    </row>
    <row r="32" spans="2:13" s="69" customFormat="1" ht="24.95" customHeight="1" x14ac:dyDescent="0.25">
      <c r="B32" s="67"/>
      <c r="C32" s="100" t="s">
        <v>95</v>
      </c>
      <c r="D32" s="12"/>
      <c r="E32" s="138"/>
      <c r="F32" s="139" t="s">
        <v>76</v>
      </c>
      <c r="G32" s="12"/>
      <c r="H32" s="140" t="s">
        <v>111</v>
      </c>
      <c r="I32" s="147"/>
      <c r="J32" s="233"/>
      <c r="K32" s="234"/>
      <c r="L32" s="235"/>
      <c r="M32" s="72"/>
    </row>
    <row r="33" spans="2:13" s="69" customFormat="1" ht="24.95" customHeight="1" x14ac:dyDescent="0.25">
      <c r="B33" s="67"/>
      <c r="C33" s="100" t="s">
        <v>96</v>
      </c>
      <c r="D33" s="12"/>
      <c r="E33" s="138"/>
      <c r="F33" s="148" t="s">
        <v>71</v>
      </c>
      <c r="G33" s="12"/>
      <c r="H33" s="140" t="s">
        <v>111</v>
      </c>
      <c r="I33" s="147"/>
      <c r="J33" s="215"/>
      <c r="K33" s="216"/>
      <c r="L33" s="217"/>
      <c r="M33" s="72"/>
    </row>
    <row r="34" spans="2:13" s="69" customFormat="1" ht="24.95" customHeight="1" x14ac:dyDescent="0.25">
      <c r="B34" s="67"/>
      <c r="C34" s="100" t="s">
        <v>97</v>
      </c>
      <c r="D34" s="12"/>
      <c r="E34" s="138"/>
      <c r="F34" s="148" t="s">
        <v>72</v>
      </c>
      <c r="G34" s="12"/>
      <c r="H34" s="140" t="s">
        <v>111</v>
      </c>
      <c r="I34" s="147"/>
      <c r="J34" s="215"/>
      <c r="K34" s="216"/>
      <c r="L34" s="217"/>
      <c r="M34" s="72"/>
    </row>
    <row r="35" spans="2:13" s="69" customFormat="1" ht="24.95" customHeight="1" x14ac:dyDescent="0.25">
      <c r="B35" s="67"/>
      <c r="C35" s="100" t="s">
        <v>98</v>
      </c>
      <c r="D35" s="12"/>
      <c r="E35" s="138"/>
      <c r="F35" s="148" t="s">
        <v>73</v>
      </c>
      <c r="G35" s="12"/>
      <c r="H35" s="140" t="s">
        <v>111</v>
      </c>
      <c r="I35" s="147"/>
      <c r="J35" s="215"/>
      <c r="K35" s="216"/>
      <c r="L35" s="217"/>
      <c r="M35" s="72"/>
    </row>
    <row r="36" spans="2:13" s="69" customFormat="1" ht="24.95" customHeight="1" x14ac:dyDescent="0.25">
      <c r="B36" s="67"/>
      <c r="C36" s="100" t="s">
        <v>99</v>
      </c>
      <c r="D36" s="12"/>
      <c r="E36" s="138"/>
      <c r="F36" s="148" t="s">
        <v>202</v>
      </c>
      <c r="G36" s="12"/>
      <c r="H36" s="140" t="s">
        <v>111</v>
      </c>
      <c r="I36" s="147"/>
      <c r="J36" s="215"/>
      <c r="K36" s="216"/>
      <c r="L36" s="217"/>
      <c r="M36" s="72"/>
    </row>
    <row r="37" spans="2:13" x14ac:dyDescent="0.25">
      <c r="B37" s="11"/>
      <c r="C37" s="144" t="s">
        <v>100</v>
      </c>
      <c r="E37" s="62" t="s">
        <v>126</v>
      </c>
      <c r="F37" s="149"/>
      <c r="G37" s="129"/>
      <c r="H37" s="150"/>
      <c r="I37" s="129"/>
      <c r="J37" s="218"/>
      <c r="K37" s="219"/>
      <c r="L37" s="220"/>
      <c r="M37" s="13"/>
    </row>
    <row r="38" spans="2:13" s="69" customFormat="1" ht="36" customHeight="1" x14ac:dyDescent="0.25">
      <c r="B38" s="67"/>
      <c r="C38" s="100" t="s">
        <v>109</v>
      </c>
      <c r="D38" s="12"/>
      <c r="E38" s="138"/>
      <c r="F38" s="139" t="s">
        <v>75</v>
      </c>
      <c r="G38" s="12"/>
      <c r="H38" s="140" t="s">
        <v>111</v>
      </c>
      <c r="I38" s="147"/>
      <c r="J38" s="215"/>
      <c r="K38" s="216"/>
      <c r="L38" s="217"/>
      <c r="M38" s="72"/>
    </row>
    <row r="39" spans="2:13" s="69" customFormat="1" ht="24.95" customHeight="1" x14ac:dyDescent="0.25">
      <c r="B39" s="67"/>
      <c r="C39" s="100" t="s">
        <v>110</v>
      </c>
      <c r="D39" s="12"/>
      <c r="E39" s="138"/>
      <c r="F39" s="139" t="s">
        <v>131</v>
      </c>
      <c r="G39" s="12"/>
      <c r="H39" s="140" t="s">
        <v>111</v>
      </c>
      <c r="I39" s="147"/>
      <c r="J39" s="215"/>
      <c r="K39" s="216"/>
      <c r="L39" s="217"/>
      <c r="M39" s="72"/>
    </row>
    <row r="40" spans="2:13" s="69" customFormat="1" ht="24.95" customHeight="1" x14ac:dyDescent="0.25">
      <c r="B40" s="67"/>
      <c r="C40" s="100" t="s">
        <v>140</v>
      </c>
      <c r="D40" s="12"/>
      <c r="E40" s="138"/>
      <c r="F40" s="139" t="s">
        <v>168</v>
      </c>
      <c r="G40" s="12"/>
      <c r="H40" s="140" t="s">
        <v>111</v>
      </c>
      <c r="I40" s="147"/>
      <c r="J40" s="215"/>
      <c r="K40" s="216"/>
      <c r="L40" s="217"/>
      <c r="M40" s="72"/>
    </row>
    <row r="41" spans="2:13" x14ac:dyDescent="0.25">
      <c r="B41" s="11"/>
      <c r="C41" s="144" t="s">
        <v>101</v>
      </c>
      <c r="E41" s="150" t="s">
        <v>127</v>
      </c>
      <c r="F41" s="149"/>
      <c r="G41" s="151"/>
      <c r="H41" s="150"/>
      <c r="I41" s="129"/>
      <c r="J41" s="221"/>
      <c r="K41" s="222"/>
      <c r="L41" s="223"/>
      <c r="M41" s="13"/>
    </row>
    <row r="42" spans="2:13" s="69" customFormat="1" ht="150" customHeight="1" x14ac:dyDescent="0.25">
      <c r="B42" s="67"/>
      <c r="C42" s="100" t="s">
        <v>102</v>
      </c>
      <c r="E42" s="212"/>
      <c r="F42" s="213"/>
      <c r="G42" s="213"/>
      <c r="H42" s="213"/>
      <c r="I42" s="213"/>
      <c r="J42" s="213"/>
      <c r="K42" s="213"/>
      <c r="L42" s="214"/>
      <c r="M42" s="72"/>
    </row>
    <row r="43" spans="2:13" x14ac:dyDescent="0.25">
      <c r="B43" s="22"/>
      <c r="C43" s="14"/>
      <c r="D43" s="14"/>
      <c r="E43" s="14"/>
      <c r="F43" s="14"/>
      <c r="G43" s="14"/>
      <c r="H43" s="14"/>
      <c r="I43" s="152"/>
      <c r="J43" s="14"/>
      <c r="K43" s="14"/>
      <c r="L43" s="14"/>
      <c r="M43" s="23"/>
    </row>
    <row r="48" spans="2:13" ht="69.95" customHeight="1" x14ac:dyDescent="0.25"/>
    <row r="49" ht="52.5" customHeight="1" x14ac:dyDescent="0.25"/>
  </sheetData>
  <sheetProtection algorithmName="SHA-512" hashValue="HARhsHt26TX1f5nfIrK7rztFR/RdpLYDqkNzwuPypf96+G6i9tUZHGhiVACsOab71rB26CdcqJM/1I2ei24+EQ==" saltValue="kKJK5gT9HCe2mkAe8YrllQ==" spinCount="100000" sheet="1" selectLockedCells="1"/>
  <mergeCells count="15">
    <mergeCell ref="J33:L33"/>
    <mergeCell ref="C7:L9"/>
    <mergeCell ref="J29:L29"/>
    <mergeCell ref="J30:L30"/>
    <mergeCell ref="J31:L31"/>
    <mergeCell ref="J32:L32"/>
    <mergeCell ref="J40:L40"/>
    <mergeCell ref="J41:L41"/>
    <mergeCell ref="E42:L42"/>
    <mergeCell ref="J34:L34"/>
    <mergeCell ref="J35:L35"/>
    <mergeCell ref="J36:L36"/>
    <mergeCell ref="J37:L37"/>
    <mergeCell ref="J38:L38"/>
    <mergeCell ref="J39:L39"/>
  </mergeCells>
  <conditionalFormatting sqref="J17:J28">
    <cfRule type="cellIs" dxfId="2" priority="2" operator="equal">
      <formula>"nein"</formula>
    </cfRule>
    <cfRule type="cellIs" dxfId="1" priority="3" operator="equal">
      <formula>"ja"</formula>
    </cfRule>
  </conditionalFormatting>
  <conditionalFormatting sqref="L17:L28">
    <cfRule type="expression" dxfId="0" priority="1">
      <formula>J17="ja"</formula>
    </cfRule>
  </conditionalFormatting>
  <dataValidations count="2">
    <dataValidation type="list" allowBlank="1" showInputMessage="1" showErrorMessage="1" error="Bitte Bewertung (A, B, C) eingeben." sqref="H30:H36 H38:H40 H17:H28" xr:uid="{04CA2E09-42F8-4BF4-B066-765885D3256C}">
      <formula1>"A,B,I"</formula1>
    </dataValidation>
    <dataValidation type="list" allowBlank="1" showInputMessage="1" showErrorMessage="1" error="Bitte Erfüllung (ja oder nein) eingeben." sqref="J17:J28" xr:uid="{4115C9B3-0BEE-415C-AF57-0D2C457F4C0A}">
      <formula1>"ja,nein"</formula1>
    </dataValidation>
  </dataValidations>
  <pageMargins left="0.70866141732283472" right="0.31496062992125984" top="0.74803149606299213" bottom="0.74803149606299213" header="0.31496062992125984" footer="0.31496062992125984"/>
  <pageSetup paperSize="9" scale="49" fitToHeight="0" orientation="portrait" r:id="rId1"/>
  <headerFooter>
    <oddFooter>&amp;L&amp;F&amp;C&amp;A&amp;RSeite &amp;P von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BFDA0-049D-4821-9713-B26E8EC1A56C}">
  <sheetPr>
    <pageSetUpPr fitToPage="1"/>
  </sheetPr>
  <dimension ref="A1:AH30"/>
  <sheetViews>
    <sheetView zoomScaleNormal="100" zoomScaleSheetLayoutView="100" workbookViewId="0">
      <selection activeCell="K35" sqref="K35"/>
    </sheetView>
  </sheetViews>
  <sheetFormatPr baseColWidth="10" defaultColWidth="11.42578125" defaultRowHeight="15" x14ac:dyDescent="0.25"/>
  <cols>
    <col min="1" max="2" width="2.7109375" style="153" customWidth="1"/>
    <col min="3" max="3" width="41.140625" style="153" customWidth="1"/>
    <col min="4" max="4" width="2.7109375" style="153" customWidth="1"/>
    <col min="5" max="5" width="10.5703125" style="153" customWidth="1"/>
    <col min="6" max="6" width="25" style="153" customWidth="1"/>
    <col min="7" max="8" width="10.5703125" style="153" customWidth="1"/>
    <col min="9" max="11" width="2.7109375" style="153" customWidth="1"/>
    <col min="12" max="34" width="11.42578125" style="153"/>
    <col min="35" max="16384" width="11.42578125" style="154"/>
  </cols>
  <sheetData>
    <row r="1" spans="1:11" ht="15.6" customHeight="1" x14ac:dyDescent="0.25"/>
    <row r="2" spans="1:11" ht="15.6" customHeight="1" x14ac:dyDescent="0.25">
      <c r="B2" s="155"/>
      <c r="C2" s="156"/>
      <c r="D2" s="156"/>
      <c r="E2" s="156"/>
      <c r="F2" s="156"/>
      <c r="G2" s="156"/>
      <c r="H2" s="156"/>
      <c r="I2" s="156"/>
      <c r="J2" s="157"/>
    </row>
    <row r="3" spans="1:11" ht="15.6" customHeight="1" x14ac:dyDescent="0.25">
      <c r="B3" s="158"/>
      <c r="J3" s="159"/>
    </row>
    <row r="4" spans="1:11" ht="15.6" customHeight="1" x14ac:dyDescent="0.25">
      <c r="B4" s="158"/>
      <c r="J4" s="159"/>
    </row>
    <row r="5" spans="1:11" ht="15.6" customHeight="1" x14ac:dyDescent="0.25">
      <c r="B5" s="158"/>
      <c r="C5"/>
      <c r="J5" s="159"/>
    </row>
    <row r="6" spans="1:11" ht="15.6" customHeight="1" x14ac:dyDescent="0.25">
      <c r="B6" s="158"/>
      <c r="J6" s="159"/>
    </row>
    <row r="7" spans="1:11" ht="15.6" customHeight="1" x14ac:dyDescent="0.25">
      <c r="A7" s="160"/>
      <c r="B7" s="161"/>
      <c r="C7" s="181" t="str" cm="1">
        <f t="array" ref="C7">Inhaltsverzeichnis!C7:C7</f>
        <v xml:space="preserve">Vergabeverfahren Lieferung, Aufstellung und Inbetriebnahme eines "Linksherzkathetermessplatzes" </v>
      </c>
      <c r="D7" s="185"/>
      <c r="E7" s="185"/>
      <c r="F7" s="185"/>
      <c r="G7" s="185"/>
      <c r="H7" s="185"/>
      <c r="I7" s="224"/>
      <c r="J7" s="162"/>
      <c r="K7" s="160"/>
    </row>
    <row r="8" spans="1:11" ht="15.6" customHeight="1" x14ac:dyDescent="0.25">
      <c r="A8" s="160"/>
      <c r="B8" s="161"/>
      <c r="C8" s="186"/>
      <c r="D8" s="186"/>
      <c r="E8" s="186"/>
      <c r="F8" s="186"/>
      <c r="G8" s="186"/>
      <c r="H8" s="186"/>
      <c r="I8" s="225"/>
      <c r="J8" s="162"/>
      <c r="K8" s="160"/>
    </row>
    <row r="9" spans="1:11" ht="15.6" customHeight="1" x14ac:dyDescent="0.25">
      <c r="A9" s="160"/>
      <c r="B9" s="161"/>
      <c r="C9" s="187"/>
      <c r="D9" s="187"/>
      <c r="E9" s="187"/>
      <c r="F9" s="187"/>
      <c r="G9" s="187"/>
      <c r="H9" s="187"/>
      <c r="I9" s="226"/>
      <c r="J9" s="162"/>
      <c r="K9" s="160"/>
    </row>
    <row r="10" spans="1:11" s="153" customFormat="1" ht="15.6" customHeight="1" x14ac:dyDescent="0.25">
      <c r="A10" s="160"/>
      <c r="B10" s="161"/>
      <c r="C10" s="163"/>
      <c r="D10" s="163"/>
      <c r="E10" s="163"/>
      <c r="F10" s="163"/>
      <c r="G10" s="163"/>
      <c r="H10" s="163"/>
      <c r="I10" s="163"/>
      <c r="J10" s="162"/>
      <c r="K10" s="160"/>
    </row>
    <row r="11" spans="1:11" s="153" customFormat="1" ht="15.6" customHeight="1" x14ac:dyDescent="0.25">
      <c r="A11" s="160"/>
      <c r="B11" s="161"/>
      <c r="C11" s="163"/>
      <c r="D11" s="163"/>
      <c r="E11" s="163"/>
      <c r="F11" s="163"/>
      <c r="G11" s="163"/>
      <c r="H11" s="163"/>
      <c r="I11" s="163"/>
      <c r="J11" s="162"/>
      <c r="K11" s="160"/>
    </row>
    <row r="12" spans="1:11" s="12" customFormat="1" ht="18.75" x14ac:dyDescent="0.3">
      <c r="B12" s="11"/>
      <c r="C12" s="164" t="s">
        <v>119</v>
      </c>
      <c r="J12" s="13"/>
    </row>
    <row r="13" spans="1:11" ht="18.75" x14ac:dyDescent="0.25">
      <c r="A13" s="160"/>
      <c r="B13" s="161"/>
      <c r="C13" s="165"/>
      <c r="D13" s="160"/>
      <c r="E13" s="160"/>
      <c r="F13" s="160"/>
      <c r="G13" s="160"/>
      <c r="H13" s="160"/>
      <c r="I13" s="160"/>
      <c r="J13" s="162"/>
      <c r="K13" s="160"/>
    </row>
    <row r="14" spans="1:11" s="153" customFormat="1" ht="18" customHeight="1" x14ac:dyDescent="0.25">
      <c r="A14" s="160"/>
      <c r="B14" s="161"/>
      <c r="C14" s="166" t="s">
        <v>113</v>
      </c>
      <c r="D14" s="160"/>
      <c r="E14" s="160"/>
      <c r="F14" s="160"/>
      <c r="G14" s="160"/>
      <c r="H14" s="160"/>
      <c r="I14" s="160"/>
      <c r="J14" s="162"/>
      <c r="K14" s="160"/>
    </row>
    <row r="15" spans="1:11" s="153" customFormat="1" ht="18" customHeight="1" x14ac:dyDescent="0.25">
      <c r="A15" s="160"/>
      <c r="B15" s="161"/>
      <c r="C15" s="239" t="s">
        <v>116</v>
      </c>
      <c r="D15" s="239"/>
      <c r="E15" s="239"/>
      <c r="F15" s="239"/>
      <c r="G15" s="239"/>
      <c r="H15" s="239"/>
      <c r="I15" s="239"/>
      <c r="J15" s="162"/>
      <c r="K15" s="160"/>
    </row>
    <row r="16" spans="1:11" s="153" customFormat="1" ht="18" customHeight="1" x14ac:dyDescent="0.25">
      <c r="A16" s="160"/>
      <c r="B16" s="161"/>
      <c r="C16" s="240" t="s">
        <v>194</v>
      </c>
      <c r="D16" s="241"/>
      <c r="E16" s="241"/>
      <c r="F16" s="241"/>
      <c r="G16" s="241"/>
      <c r="H16" s="241"/>
      <c r="I16" s="241"/>
      <c r="J16" s="162"/>
      <c r="K16" s="160"/>
    </row>
    <row r="17" spans="1:34" s="153" customFormat="1" ht="18" customHeight="1" x14ac:dyDescent="0.25">
      <c r="A17" s="160"/>
      <c r="B17" s="161"/>
      <c r="C17" s="240" t="s">
        <v>115</v>
      </c>
      <c r="D17" s="241"/>
      <c r="E17" s="241"/>
      <c r="F17" s="241"/>
      <c r="G17" s="241"/>
      <c r="H17" s="241"/>
      <c r="I17" s="241"/>
      <c r="J17" s="162"/>
      <c r="K17" s="160"/>
    </row>
    <row r="18" spans="1:34" s="153" customFormat="1" ht="18" customHeight="1" x14ac:dyDescent="0.25">
      <c r="A18" s="160"/>
      <c r="B18" s="161"/>
      <c r="C18" s="240" t="s">
        <v>114</v>
      </c>
      <c r="D18" s="241"/>
      <c r="E18" s="241"/>
      <c r="F18" s="241"/>
      <c r="G18" s="241"/>
      <c r="H18" s="241"/>
      <c r="I18" s="241"/>
      <c r="J18" s="162"/>
      <c r="K18" s="160"/>
    </row>
    <row r="19" spans="1:34" s="153" customFormat="1" ht="18" customHeight="1" x14ac:dyDescent="0.25">
      <c r="A19" s="160"/>
      <c r="B19" s="161"/>
      <c r="C19" s="167"/>
      <c r="D19" s="167"/>
      <c r="E19" s="167"/>
      <c r="F19" s="167"/>
      <c r="G19" s="167"/>
      <c r="H19" s="167"/>
      <c r="I19" s="167"/>
      <c r="J19" s="162"/>
      <c r="K19" s="160"/>
    </row>
    <row r="20" spans="1:34" s="153" customFormat="1" ht="18" customHeight="1" x14ac:dyDescent="0.25">
      <c r="A20" s="160"/>
      <c r="B20" s="161"/>
      <c r="C20" s="166" t="s">
        <v>134</v>
      </c>
      <c r="D20" s="167"/>
      <c r="E20" s="167"/>
      <c r="F20" s="167"/>
      <c r="G20" s="167"/>
      <c r="H20" s="167"/>
      <c r="I20" s="167"/>
      <c r="J20" s="162"/>
      <c r="K20" s="160"/>
    </row>
    <row r="21" spans="1:34" s="153" customFormat="1" ht="18" customHeight="1" x14ac:dyDescent="0.25">
      <c r="A21" s="160"/>
      <c r="B21" s="161"/>
      <c r="C21" s="239" t="s">
        <v>145</v>
      </c>
      <c r="D21" s="239"/>
      <c r="E21" s="239"/>
      <c r="F21" s="239"/>
      <c r="G21" s="239"/>
      <c r="H21" s="239"/>
      <c r="I21" s="239"/>
      <c r="J21" s="162"/>
      <c r="K21" s="160"/>
    </row>
    <row r="22" spans="1:34" s="153" customFormat="1" ht="18" customHeight="1" x14ac:dyDescent="0.25">
      <c r="A22" s="160"/>
      <c r="B22" s="161"/>
      <c r="C22" s="240" t="s">
        <v>195</v>
      </c>
      <c r="D22" s="241"/>
      <c r="E22" s="241"/>
      <c r="F22" s="241"/>
      <c r="G22" s="241"/>
      <c r="H22" s="241"/>
      <c r="I22" s="241"/>
      <c r="J22" s="162"/>
      <c r="K22" s="160"/>
    </row>
    <row r="23" spans="1:34" s="153" customFormat="1" ht="18" customHeight="1" x14ac:dyDescent="0.25">
      <c r="A23" s="160"/>
      <c r="B23" s="161"/>
      <c r="C23" s="240" t="s">
        <v>144</v>
      </c>
      <c r="D23" s="241"/>
      <c r="E23" s="241"/>
      <c r="F23" s="241"/>
      <c r="G23" s="241"/>
      <c r="H23" s="241"/>
      <c r="I23" s="241"/>
      <c r="J23" s="162"/>
      <c r="K23" s="160"/>
    </row>
    <row r="24" spans="1:34" s="153" customFormat="1" ht="18" customHeight="1" x14ac:dyDescent="0.25">
      <c r="A24" s="160"/>
      <c r="B24" s="161"/>
      <c r="C24" s="240" t="s">
        <v>114</v>
      </c>
      <c r="D24" s="241"/>
      <c r="E24" s="241"/>
      <c r="F24" s="241"/>
      <c r="G24" s="241"/>
      <c r="H24" s="241"/>
      <c r="I24" s="241"/>
      <c r="J24" s="162"/>
      <c r="K24" s="160"/>
    </row>
    <row r="25" spans="1:34" s="169" customFormat="1" ht="18" customHeight="1" x14ac:dyDescent="0.25">
      <c r="A25" s="74"/>
      <c r="B25" s="80"/>
      <c r="C25" s="168"/>
      <c r="D25" s="168"/>
      <c r="E25" s="168"/>
      <c r="F25" s="168"/>
      <c r="G25" s="168"/>
      <c r="H25" s="168"/>
      <c r="I25" s="168"/>
      <c r="J25" s="81"/>
      <c r="K25" s="74"/>
      <c r="L25" s="74"/>
      <c r="M25" s="74"/>
      <c r="N25" s="74"/>
      <c r="O25" s="74"/>
      <c r="P25" s="74"/>
      <c r="Q25" s="74"/>
      <c r="R25" s="74"/>
      <c r="S25" s="74"/>
      <c r="T25" s="74"/>
      <c r="U25" s="74"/>
      <c r="V25" s="74"/>
      <c r="W25" s="74"/>
      <c r="X25" s="74"/>
      <c r="Y25" s="74"/>
      <c r="Z25" s="74"/>
      <c r="AA25" s="74"/>
      <c r="AB25" s="74"/>
      <c r="AC25" s="74"/>
      <c r="AD25" s="74"/>
      <c r="AE25" s="74"/>
      <c r="AF25" s="74"/>
      <c r="AG25" s="74"/>
      <c r="AH25" s="74"/>
    </row>
    <row r="26" spans="1:34" ht="18.75" x14ac:dyDescent="0.25">
      <c r="A26" s="160"/>
      <c r="B26" s="161"/>
      <c r="C26" s="165" t="s">
        <v>132</v>
      </c>
      <c r="D26" s="167"/>
      <c r="E26" s="167"/>
      <c r="F26" s="167"/>
      <c r="G26" s="167"/>
      <c r="H26" s="167"/>
      <c r="I26" s="167"/>
      <c r="J26" s="162"/>
      <c r="K26" s="160"/>
    </row>
    <row r="27" spans="1:34" s="153" customFormat="1" ht="18.75" x14ac:dyDescent="0.25">
      <c r="A27" s="160"/>
      <c r="B27" s="161"/>
      <c r="C27" s="237" t="s">
        <v>172</v>
      </c>
      <c r="D27" s="238"/>
      <c r="E27" s="238"/>
      <c r="F27" s="238"/>
      <c r="G27" s="238"/>
      <c r="H27" s="238"/>
      <c r="I27" s="238"/>
      <c r="J27" s="162"/>
      <c r="K27" s="160"/>
    </row>
    <row r="28" spans="1:34" s="153" customFormat="1" ht="18.75" x14ac:dyDescent="0.25">
      <c r="A28" s="160"/>
      <c r="B28" s="161"/>
      <c r="C28" s="242" t="s">
        <v>146</v>
      </c>
      <c r="D28" s="242"/>
      <c r="E28" s="242"/>
      <c r="F28" s="242"/>
      <c r="G28" s="242"/>
      <c r="H28" s="242"/>
      <c r="I28" s="242"/>
      <c r="J28" s="162"/>
      <c r="K28" s="160"/>
    </row>
    <row r="29" spans="1:34" s="153" customFormat="1" ht="18.75" x14ac:dyDescent="0.25">
      <c r="A29" s="160"/>
      <c r="B29" s="161"/>
      <c r="C29" s="236" t="s">
        <v>173</v>
      </c>
      <c r="D29" s="236"/>
      <c r="E29" s="236"/>
      <c r="F29" s="236"/>
      <c r="G29" s="236"/>
      <c r="H29" s="236"/>
      <c r="I29" s="236"/>
      <c r="J29" s="162"/>
      <c r="K29" s="160"/>
    </row>
    <row r="30" spans="1:34" s="153" customFormat="1" x14ac:dyDescent="0.25">
      <c r="B30" s="170"/>
      <c r="C30" s="171"/>
      <c r="D30" s="171"/>
      <c r="E30" s="171"/>
      <c r="F30" s="171"/>
      <c r="G30" s="171"/>
      <c r="H30" s="171"/>
      <c r="I30" s="171"/>
      <c r="J30" s="172"/>
    </row>
  </sheetData>
  <sheetProtection algorithmName="SHA-512" hashValue="xLB1jcnYI+dFgyJtJjToL4ZWuGWQ0tbdNyngtALKECGORTaNB0qapUHAdY1I9joClolDfz30Gcnv1Xt/pk0Wng==" saltValue="ny3c4Ahk3xB455zP18M7tQ==" spinCount="100000" sheet="1" selectLockedCells="1" selectUnlockedCells="1"/>
  <mergeCells count="12">
    <mergeCell ref="C7:I9"/>
    <mergeCell ref="C16:I16"/>
    <mergeCell ref="C17:I17"/>
    <mergeCell ref="C15:I15"/>
    <mergeCell ref="C18:I18"/>
    <mergeCell ref="C29:I29"/>
    <mergeCell ref="C27:I27"/>
    <mergeCell ref="C21:I21"/>
    <mergeCell ref="C22:I22"/>
    <mergeCell ref="C23:I23"/>
    <mergeCell ref="C24:I24"/>
    <mergeCell ref="C28:I28"/>
  </mergeCells>
  <pageMargins left="0.70866141732283472" right="0.31496062992125984" top="0.74803149606299213" bottom="0.74803149606299213" header="0.31496062992125984" footer="0.31496062992125984"/>
  <pageSetup paperSize="9" scale="81" fitToHeight="0" orientation="portrait" r:id="rId1"/>
  <headerFooter>
    <oddFooter>&amp;L&amp;F&amp;C&amp;A&amp;RSeite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Deckblatt</vt:lpstr>
      <vt:lpstr>Inhaltsverzeichnis</vt:lpstr>
      <vt:lpstr>A. Bearbeitungshinweise</vt:lpstr>
      <vt:lpstr>B. Unternehmensangaben</vt:lpstr>
      <vt:lpstr>C1. Eignung</vt:lpstr>
      <vt:lpstr>D1. Referenz 1</vt:lpstr>
      <vt:lpstr>D1. Referenz 2</vt:lpstr>
      <vt:lpstr>D1. Referenz 3</vt:lpstr>
      <vt:lpstr>E. Bewertung</vt:lpstr>
      <vt:lpstr>'A. Bearbeitungshinweise'!Druckbereich</vt:lpstr>
      <vt:lpstr>'B. Unternehmensangaben'!Druckbereich</vt:lpstr>
      <vt:lpstr>'C1. Eignung'!Druckbereich</vt:lpstr>
      <vt:lpstr>'D1. Referenz 1'!Druckbereich</vt:lpstr>
      <vt:lpstr>'D1. Referenz 2'!Druckbereich</vt:lpstr>
      <vt:lpstr>'D1. Referenz 3'!Druckbereich</vt:lpstr>
      <vt:lpstr>Deckblatt!Druckbereich</vt:lpstr>
      <vt:lpstr>'E. Bewertung'!Druckbereich</vt:lpstr>
      <vt:lpstr>Inhaltsverzeichnis!Druckbereich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2023-03-14T14:01:32Z</dcterms:created>
  <dcterms:modified xsi:type="dcterms:W3CDTF">2026-04-10T13:46:05Z</dcterms:modified>
</cp:coreProperties>
</file>