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3151B4B3-7C49-41A0-8D90-D04609154D18}" xr6:coauthVersionLast="47" xr6:coauthVersionMax="47" xr10:uidLastSave="{00000000-0000-0000-0000-000000000000}"/>
  <workbookProtection workbookAlgorithmName="SHA-512" workbookHashValue="lBTeGtPXC6qJWnPtCtjnyZtC5oAk1HAXMlpKMrcHzoBDVByViQou4+L6mZjGnjphBv6jeBF1dHHXKIYD/VgcEg==" workbookSaltValue="6z8v12mxdrqgHXmpF7MI1w==" workbookSpinCount="100000" lockStructure="1"/>
  <bookViews>
    <workbookView xWindow="-120" yWindow="-120" windowWidth="29040" windowHeight="15720" xr2:uid="{00000000-000D-0000-FFFF-FFFF00000000}"/>
  </bookViews>
  <sheets>
    <sheet name="Preismatri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22" i="1"/>
  <c r="H34" i="1"/>
  <c r="H35" i="1"/>
  <c r="H36" i="1"/>
  <c r="H33" i="1"/>
  <c r="H5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8" i="1"/>
  <c r="H31" i="1" l="1"/>
  <c r="H3" i="1"/>
  <c r="H6" i="1" s="1"/>
  <c r="H37" i="1" l="1"/>
  <c r="H39" i="1" s="1"/>
</calcChain>
</file>

<file path=xl/sharedStrings.xml><?xml version="1.0" encoding="utf-8"?>
<sst xmlns="http://schemas.openxmlformats.org/spreadsheetml/2006/main" count="79" uniqueCount="78">
  <si>
    <t>Pos.</t>
  </si>
  <si>
    <t>Gegenstand</t>
  </si>
  <si>
    <t>E-Preis (netto)</t>
  </si>
  <si>
    <t>Anzahl (Min.)</t>
  </si>
  <si>
    <t>Wertungs-anzahl</t>
  </si>
  <si>
    <t>Anzahl (Max.)</t>
  </si>
  <si>
    <t>Dauer (Monate)</t>
  </si>
  <si>
    <t>Gesamtpreis (netto)</t>
  </si>
  <si>
    <t>Systemlieferungen</t>
  </si>
  <si>
    <t>Anfahrtspauschale</t>
  </si>
  <si>
    <t>Wertungspreis</t>
  </si>
  <si>
    <t>Konditionen für zusätzliche Leistungen</t>
  </si>
  <si>
    <t>Tagessatz Monteur</t>
  </si>
  <si>
    <t xml:space="preserve">Tagessatz Systemspezialist </t>
  </si>
  <si>
    <t>Tagessatz Consultant</t>
  </si>
  <si>
    <t>Aktives 2-Wege Lautsprechersystem (Wand / Decke)</t>
  </si>
  <si>
    <t>19"-Rackhalterung 4 HE für mobiles Mediencenter (Beistellbox)</t>
  </si>
  <si>
    <t>Dokumentenkamera kompakt mobil, 4K</t>
  </si>
  <si>
    <t>Höhenverstellbares Doppelpylonensystem für Display und Whiteboard</t>
  </si>
  <si>
    <t>LCD-Beamer</t>
  </si>
  <si>
    <t>Lehrer-Medientisch, elektrisch höhenverstellbar</t>
  </si>
  <si>
    <t>Motorleinwand / Projektionsfläche, elektrisch – Größe 2,5m</t>
  </si>
  <si>
    <t>Rahmenleinwand / Projektionsfläche, fest montiert – Größe 2,5m</t>
  </si>
  <si>
    <t>Rahmenleinwand / Projektionsfläche, fest montiert – Größe 2,25m</t>
  </si>
  <si>
    <t>Aktives Lautsprechersystem, kompakt, für Montage an Projektorhalterung</t>
  </si>
  <si>
    <t>Beistellbox Mediencenter, mobil, mit abschließbarem Stauraum</t>
  </si>
  <si>
    <t xml:space="preserve">Dokumentenkamera (schwenkbar), Full HD
</t>
  </si>
  <si>
    <t>Drahtloses Präsentationssystem – AirPlay, 4K</t>
  </si>
  <si>
    <t xml:space="preserve">Elektrisch höhenverstellbares Fahrgestell für Displays, fahrbar
</t>
  </si>
  <si>
    <t xml:space="preserve">Interaktives Display, 86, 4K UHD, mit integriertem Betriebssystem
</t>
  </si>
  <si>
    <t>Laser-Beamer</t>
  </si>
  <si>
    <t>Projektor-Deckenhalterung, höhenverstellbar, für abgehängte Decken</t>
  </si>
  <si>
    <t xml:space="preserve">Projektor-Deckenhalterung, Standard, für Rohdeckenmontage
</t>
  </si>
  <si>
    <t>Pylonensystem (manuell höhenverstellbar mit Haltegriff und Erweiterungsfunktion für Whiteboard-Tafelflügel)</t>
  </si>
  <si>
    <t xml:space="preserve">Seitlich klappbare Tafelflügel / Whiteboardflächen für Displaysysteme
</t>
  </si>
  <si>
    <t xml:space="preserve">Universalgehäuse für Medientechnik, 19", Wand-/Untertischmontage
</t>
  </si>
  <si>
    <t>Zentrales Signalmanagementsystem mit integrierter Steuerung (flexibel montierbar)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</si>
  <si>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</si>
  <si>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</si>
  <si>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</si>
  <si>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</si>
  <si>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</si>
  <si>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</si>
  <si>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</si>
  <si>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</si>
  <si>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</si>
  <si>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</si>
  <si>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</si>
  <si>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</si>
  <si>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</si>
  <si>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</si>
  <si>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</si>
  <si>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</si>
  <si>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</si>
  <si>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</si>
  <si>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</si>
  <si>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</si>
  <si>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</si>
  <si>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</si>
  <si>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Motorleinwand / Projektionsfläche, elektrisch – Größe 2,25m</t>
  </si>
  <si>
    <t>2.23</t>
  </si>
  <si>
    <t>3.1</t>
  </si>
  <si>
    <t>3.2</t>
  </si>
  <si>
    <t>3.3</t>
  </si>
  <si>
    <t>3.4</t>
  </si>
  <si>
    <t>1.1</t>
  </si>
  <si>
    <t>1.2</t>
  </si>
  <si>
    <t>Zwischenergebnis Position 1</t>
  </si>
  <si>
    <t>Zwischenergebnis Position 2</t>
  </si>
  <si>
    <t>Zwischenergebnis Position 3</t>
  </si>
  <si>
    <t xml:space="preserve">1. </t>
  </si>
  <si>
    <t>3.</t>
  </si>
  <si>
    <t xml:space="preserve">2. </t>
  </si>
  <si>
    <t>Service-Pauschale und Implementierungspauschalen je Klassenzimmer</t>
  </si>
  <si>
    <t>1.3</t>
  </si>
  <si>
    <t>Service-Pauschale Klassenzimmer Bestandssystem</t>
  </si>
  <si>
    <t>Service-Pauschale Klassenzimmer Neusystem</t>
  </si>
  <si>
    <t>Implementierungs-Pauschale einmalig je Klassenzimmer Neusystem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</si>
</sst>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3" fillId="3" borderId="1" xfId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4" fontId="3" fillId="2" borderId="1" xfId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3" fillId="0" borderId="1" xfId="1" applyFont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9"/>
  <sheetViews>
    <sheetView showGridLines="0" showRowColHeaders="0" tabSelected="1" zoomScaleNormal="100" zoomScaleSheetLayoutView="120" workbookViewId="0">
      <selection activeCell="C5" sqref="C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2.75" x14ac:dyDescent="0.25"/>
  <cols>
    <col min="1" max="1" width="9.42578125" style="23" customWidth="1"/>
    <col min="2" max="2" width="33.7109375" style="24" customWidth="1"/>
    <col min="3" max="3" width="15.28515625" style="4" customWidth="1"/>
    <col min="4" max="4" width="10.7109375" style="4" customWidth="1"/>
    <col min="5" max="5" width="10.7109375" style="25" customWidth="1"/>
    <col min="6" max="6" width="10.7109375" style="4" customWidth="1"/>
    <col min="7" max="7" width="12.28515625" style="4" customWidth="1"/>
    <col min="8" max="8" width="16.28515625" style="4" customWidth="1"/>
    <col min="9" max="16384" width="11.42578125" style="4"/>
  </cols>
  <sheetData>
    <row r="1" spans="1:8" ht="39.950000000000003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5" customHeight="1" x14ac:dyDescent="0.25">
      <c r="A2" s="5" t="s">
        <v>70</v>
      </c>
      <c r="B2" s="6" t="s">
        <v>73</v>
      </c>
      <c r="C2" s="7"/>
      <c r="D2" s="8"/>
      <c r="E2" s="9"/>
      <c r="F2" s="8"/>
      <c r="G2" s="8"/>
      <c r="H2" s="8"/>
    </row>
    <row r="3" spans="1:8" ht="54.6" customHeight="1" x14ac:dyDescent="0.25">
      <c r="A3" s="2" t="s">
        <v>65</v>
      </c>
      <c r="B3" s="10" t="s">
        <v>75</v>
      </c>
      <c r="C3" s="1"/>
      <c r="D3" s="11">
        <v>530</v>
      </c>
      <c r="E3" s="12">
        <v>580</v>
      </c>
      <c r="F3" s="11">
        <v>650</v>
      </c>
      <c r="G3" s="11">
        <v>48</v>
      </c>
      <c r="H3" s="13">
        <f>C3*E3*G3</f>
        <v>0</v>
      </c>
    </row>
    <row r="4" spans="1:8" ht="54.6" customHeight="1" x14ac:dyDescent="0.25">
      <c r="A4" s="2" t="s">
        <v>66</v>
      </c>
      <c r="B4" s="10" t="s">
        <v>76</v>
      </c>
      <c r="C4" s="1"/>
      <c r="D4" s="11">
        <v>50</v>
      </c>
      <c r="E4" s="12">
        <v>70</v>
      </c>
      <c r="F4" s="11">
        <v>100</v>
      </c>
      <c r="G4" s="11">
        <v>48</v>
      </c>
      <c r="H4" s="13">
        <f>C4*E4*G4</f>
        <v>0</v>
      </c>
    </row>
    <row r="5" spans="1:8" ht="54.6" customHeight="1" x14ac:dyDescent="0.25">
      <c r="A5" s="2" t="s">
        <v>74</v>
      </c>
      <c r="B5" s="10" t="s">
        <v>77</v>
      </c>
      <c r="C5" s="1"/>
      <c r="D5" s="11">
        <v>50</v>
      </c>
      <c r="E5" s="12">
        <v>70</v>
      </c>
      <c r="F5" s="11">
        <v>100</v>
      </c>
      <c r="G5" s="14"/>
      <c r="H5" s="13">
        <f>C5*E5</f>
        <v>0</v>
      </c>
    </row>
    <row r="6" spans="1:8" ht="54.6" customHeight="1" x14ac:dyDescent="0.25">
      <c r="A6" s="14"/>
      <c r="B6" s="15" t="s">
        <v>67</v>
      </c>
      <c r="C6" s="14"/>
      <c r="D6" s="14"/>
      <c r="E6" s="16"/>
      <c r="F6" s="14"/>
      <c r="G6" s="14"/>
      <c r="H6" s="17">
        <f>SUM(H3:H5)</f>
        <v>0</v>
      </c>
    </row>
    <row r="7" spans="1:8" ht="15" customHeight="1" x14ac:dyDescent="0.25">
      <c r="A7" s="5" t="s">
        <v>72</v>
      </c>
      <c r="B7" s="6" t="s">
        <v>8</v>
      </c>
      <c r="C7" s="8"/>
      <c r="D7" s="8"/>
      <c r="E7" s="9"/>
      <c r="F7" s="8"/>
      <c r="G7" s="8"/>
      <c r="H7" s="8"/>
    </row>
    <row r="8" spans="1:8" ht="45" customHeight="1" x14ac:dyDescent="0.25">
      <c r="A8" s="2" t="s">
        <v>37</v>
      </c>
      <c r="B8" s="10" t="s">
        <v>16</v>
      </c>
      <c r="C8" s="1"/>
      <c r="D8" s="11">
        <v>50</v>
      </c>
      <c r="E8" s="3">
        <v>70</v>
      </c>
      <c r="F8" s="11">
        <v>100</v>
      </c>
      <c r="G8" s="14"/>
      <c r="H8" s="13">
        <f>C8*E8</f>
        <v>0</v>
      </c>
    </row>
    <row r="9" spans="1:8" ht="54.75" customHeight="1" x14ac:dyDescent="0.25">
      <c r="A9" s="2" t="s">
        <v>38</v>
      </c>
      <c r="B9" s="10" t="s">
        <v>15</v>
      </c>
      <c r="C9" s="1"/>
      <c r="D9" s="11">
        <v>1</v>
      </c>
      <c r="E9" s="3">
        <v>5</v>
      </c>
      <c r="F9" s="11">
        <v>50</v>
      </c>
      <c r="G9" s="14"/>
      <c r="H9" s="13">
        <f t="shared" ref="H9:H29" si="0">C9*E9</f>
        <v>0</v>
      </c>
    </row>
    <row r="10" spans="1:8" ht="54.75" customHeight="1" x14ac:dyDescent="0.25">
      <c r="A10" s="2" t="s">
        <v>39</v>
      </c>
      <c r="B10" s="10" t="s">
        <v>24</v>
      </c>
      <c r="C10" s="1"/>
      <c r="D10" s="11">
        <v>1</v>
      </c>
      <c r="E10" s="3">
        <v>5</v>
      </c>
      <c r="F10" s="11">
        <v>50</v>
      </c>
      <c r="G10" s="14"/>
      <c r="H10" s="13">
        <f t="shared" si="0"/>
        <v>0</v>
      </c>
    </row>
    <row r="11" spans="1:8" ht="54.75" customHeight="1" x14ac:dyDescent="0.25">
      <c r="A11" s="2" t="s">
        <v>40</v>
      </c>
      <c r="B11" s="10" t="s">
        <v>25</v>
      </c>
      <c r="C11" s="1"/>
      <c r="D11" s="11">
        <v>25</v>
      </c>
      <c r="E11" s="3">
        <v>35</v>
      </c>
      <c r="F11" s="11">
        <v>50</v>
      </c>
      <c r="G11" s="14"/>
      <c r="H11" s="13">
        <f t="shared" si="0"/>
        <v>0</v>
      </c>
    </row>
    <row r="12" spans="1:8" ht="54.75" customHeight="1" x14ac:dyDescent="0.25">
      <c r="A12" s="2" t="s">
        <v>41</v>
      </c>
      <c r="B12" s="10" t="s">
        <v>26</v>
      </c>
      <c r="C12" s="1"/>
      <c r="D12" s="11">
        <v>5</v>
      </c>
      <c r="E12" s="3">
        <v>10</v>
      </c>
      <c r="F12" s="11">
        <v>50</v>
      </c>
      <c r="G12" s="14"/>
      <c r="H12" s="13">
        <f t="shared" si="0"/>
        <v>0</v>
      </c>
    </row>
    <row r="13" spans="1:8" ht="54.75" customHeight="1" x14ac:dyDescent="0.25">
      <c r="A13" s="2" t="s">
        <v>42</v>
      </c>
      <c r="B13" s="10" t="s">
        <v>17</v>
      </c>
      <c r="C13" s="1"/>
      <c r="D13" s="11">
        <v>45</v>
      </c>
      <c r="E13" s="3">
        <v>60</v>
      </c>
      <c r="F13" s="11">
        <v>95</v>
      </c>
      <c r="G13" s="14"/>
      <c r="H13" s="13">
        <f t="shared" si="0"/>
        <v>0</v>
      </c>
    </row>
    <row r="14" spans="1:8" ht="54.75" customHeight="1" x14ac:dyDescent="0.25">
      <c r="A14" s="2" t="s">
        <v>43</v>
      </c>
      <c r="B14" s="10" t="s">
        <v>18</v>
      </c>
      <c r="C14" s="1"/>
      <c r="D14" s="11">
        <v>3</v>
      </c>
      <c r="E14" s="3">
        <v>10</v>
      </c>
      <c r="F14" s="11">
        <v>30</v>
      </c>
      <c r="G14" s="14"/>
      <c r="H14" s="13">
        <f t="shared" si="0"/>
        <v>0</v>
      </c>
    </row>
    <row r="15" spans="1:8" ht="54.75" customHeight="1" x14ac:dyDescent="0.25">
      <c r="A15" s="2" t="s">
        <v>44</v>
      </c>
      <c r="B15" s="10" t="s">
        <v>27</v>
      </c>
      <c r="C15" s="1"/>
      <c r="D15" s="11">
        <v>50</v>
      </c>
      <c r="E15" s="3">
        <v>70</v>
      </c>
      <c r="F15" s="11">
        <v>100</v>
      </c>
      <c r="G15" s="14"/>
      <c r="H15" s="13">
        <f t="shared" si="0"/>
        <v>0</v>
      </c>
    </row>
    <row r="16" spans="1:8" ht="54.75" customHeight="1" x14ac:dyDescent="0.25">
      <c r="A16" s="2" t="s">
        <v>45</v>
      </c>
      <c r="B16" s="10" t="s">
        <v>28</v>
      </c>
      <c r="C16" s="1"/>
      <c r="D16" s="11">
        <v>5</v>
      </c>
      <c r="E16" s="3">
        <v>10</v>
      </c>
      <c r="F16" s="11">
        <v>50</v>
      </c>
      <c r="G16" s="14"/>
      <c r="H16" s="13">
        <f t="shared" si="0"/>
        <v>0</v>
      </c>
    </row>
    <row r="17" spans="1:8" ht="54.75" customHeight="1" x14ac:dyDescent="0.25">
      <c r="A17" s="2" t="s">
        <v>46</v>
      </c>
      <c r="B17" s="10" t="s">
        <v>29</v>
      </c>
      <c r="C17" s="1"/>
      <c r="D17" s="11">
        <v>45</v>
      </c>
      <c r="E17" s="3">
        <v>65</v>
      </c>
      <c r="F17" s="11">
        <v>95</v>
      </c>
      <c r="G17" s="14"/>
      <c r="H17" s="13">
        <f t="shared" si="0"/>
        <v>0</v>
      </c>
    </row>
    <row r="18" spans="1:8" ht="54.75" customHeight="1" x14ac:dyDescent="0.25">
      <c r="A18" s="2" t="s">
        <v>47</v>
      </c>
      <c r="B18" s="10" t="s">
        <v>30</v>
      </c>
      <c r="C18" s="1"/>
      <c r="D18" s="11">
        <v>5</v>
      </c>
      <c r="E18" s="3">
        <v>15</v>
      </c>
      <c r="F18" s="11">
        <v>40</v>
      </c>
      <c r="G18" s="14"/>
      <c r="H18" s="13">
        <f t="shared" si="0"/>
        <v>0</v>
      </c>
    </row>
    <row r="19" spans="1:8" ht="54.75" customHeight="1" x14ac:dyDescent="0.25">
      <c r="A19" s="2" t="s">
        <v>48</v>
      </c>
      <c r="B19" s="10" t="s">
        <v>19</v>
      </c>
      <c r="C19" s="1"/>
      <c r="D19" s="11">
        <v>5</v>
      </c>
      <c r="E19" s="3">
        <v>15</v>
      </c>
      <c r="F19" s="11">
        <v>40</v>
      </c>
      <c r="G19" s="14"/>
      <c r="H19" s="13">
        <f t="shared" si="0"/>
        <v>0</v>
      </c>
    </row>
    <row r="20" spans="1:8" ht="54.75" customHeight="1" x14ac:dyDescent="0.25">
      <c r="A20" s="2" t="s">
        <v>49</v>
      </c>
      <c r="B20" s="10" t="s">
        <v>20</v>
      </c>
      <c r="C20" s="1"/>
      <c r="D20" s="11">
        <v>25</v>
      </c>
      <c r="E20" s="3">
        <v>35</v>
      </c>
      <c r="F20" s="11">
        <v>50</v>
      </c>
      <c r="G20" s="14"/>
      <c r="H20" s="13">
        <f t="shared" si="0"/>
        <v>0</v>
      </c>
    </row>
    <row r="21" spans="1:8" ht="54.75" customHeight="1" x14ac:dyDescent="0.25">
      <c r="A21" s="2" t="s">
        <v>50</v>
      </c>
      <c r="B21" s="10" t="s">
        <v>21</v>
      </c>
      <c r="C21" s="1"/>
      <c r="D21" s="11">
        <v>1</v>
      </c>
      <c r="E21" s="3">
        <v>5</v>
      </c>
      <c r="F21" s="11">
        <v>10</v>
      </c>
      <c r="G21" s="14"/>
      <c r="H21" s="13">
        <f t="shared" si="0"/>
        <v>0</v>
      </c>
    </row>
    <row r="22" spans="1:8" ht="54.75" customHeight="1" x14ac:dyDescent="0.25">
      <c r="A22" s="2" t="s">
        <v>51</v>
      </c>
      <c r="B22" s="10" t="s">
        <v>59</v>
      </c>
      <c r="C22" s="1"/>
      <c r="D22" s="11">
        <v>1</v>
      </c>
      <c r="E22" s="3">
        <v>5</v>
      </c>
      <c r="F22" s="11">
        <v>10</v>
      </c>
      <c r="G22" s="14"/>
      <c r="H22" s="13">
        <f t="shared" si="0"/>
        <v>0</v>
      </c>
    </row>
    <row r="23" spans="1:8" ht="54.75" customHeight="1" x14ac:dyDescent="0.25">
      <c r="A23" s="2" t="s">
        <v>52</v>
      </c>
      <c r="B23" s="10" t="s">
        <v>31</v>
      </c>
      <c r="C23" s="1"/>
      <c r="D23" s="11">
        <v>5</v>
      </c>
      <c r="E23" s="3">
        <v>10</v>
      </c>
      <c r="F23" s="11">
        <v>40</v>
      </c>
      <c r="G23" s="14"/>
      <c r="H23" s="13">
        <f t="shared" si="0"/>
        <v>0</v>
      </c>
    </row>
    <row r="24" spans="1:8" ht="54.75" customHeight="1" x14ac:dyDescent="0.25">
      <c r="A24" s="2" t="s">
        <v>53</v>
      </c>
      <c r="B24" s="10" t="s">
        <v>32</v>
      </c>
      <c r="C24" s="1"/>
      <c r="D24" s="11">
        <v>5</v>
      </c>
      <c r="E24" s="3">
        <v>10</v>
      </c>
      <c r="F24" s="11">
        <v>40</v>
      </c>
      <c r="G24" s="14"/>
      <c r="H24" s="13">
        <f t="shared" si="0"/>
        <v>0</v>
      </c>
    </row>
    <row r="25" spans="1:8" ht="54.75" customHeight="1" x14ac:dyDescent="0.25">
      <c r="A25" s="2" t="s">
        <v>54</v>
      </c>
      <c r="B25" s="10" t="s">
        <v>33</v>
      </c>
      <c r="C25" s="1"/>
      <c r="D25" s="11">
        <v>40</v>
      </c>
      <c r="E25" s="3">
        <v>60</v>
      </c>
      <c r="F25" s="11">
        <v>90</v>
      </c>
      <c r="G25" s="14"/>
      <c r="H25" s="13">
        <f t="shared" si="0"/>
        <v>0</v>
      </c>
    </row>
    <row r="26" spans="1:8" ht="54.75" customHeight="1" x14ac:dyDescent="0.25">
      <c r="A26" s="2" t="s">
        <v>55</v>
      </c>
      <c r="B26" s="10" t="s">
        <v>22</v>
      </c>
      <c r="C26" s="1"/>
      <c r="D26" s="11">
        <v>1</v>
      </c>
      <c r="E26" s="3">
        <v>5</v>
      </c>
      <c r="F26" s="11">
        <v>10</v>
      </c>
      <c r="G26" s="14"/>
      <c r="H26" s="13">
        <f t="shared" si="0"/>
        <v>0</v>
      </c>
    </row>
    <row r="27" spans="1:8" ht="54.75" customHeight="1" x14ac:dyDescent="0.25">
      <c r="A27" s="2" t="s">
        <v>56</v>
      </c>
      <c r="B27" s="10" t="s">
        <v>23</v>
      </c>
      <c r="C27" s="1"/>
      <c r="D27" s="11">
        <v>1</v>
      </c>
      <c r="E27" s="3">
        <v>5</v>
      </c>
      <c r="F27" s="11">
        <v>10</v>
      </c>
      <c r="G27" s="14"/>
      <c r="H27" s="13">
        <f t="shared" si="0"/>
        <v>0</v>
      </c>
    </row>
    <row r="28" spans="1:8" ht="54.75" customHeight="1" x14ac:dyDescent="0.25">
      <c r="A28" s="2" t="s">
        <v>57</v>
      </c>
      <c r="B28" s="10" t="s">
        <v>34</v>
      </c>
      <c r="C28" s="1"/>
      <c r="D28" s="11">
        <v>40</v>
      </c>
      <c r="E28" s="3">
        <v>60</v>
      </c>
      <c r="F28" s="11">
        <v>90</v>
      </c>
      <c r="G28" s="14"/>
      <c r="H28" s="13">
        <f t="shared" si="0"/>
        <v>0</v>
      </c>
    </row>
    <row r="29" spans="1:8" ht="54.75" customHeight="1" x14ac:dyDescent="0.25">
      <c r="A29" s="2" t="s">
        <v>58</v>
      </c>
      <c r="B29" s="10" t="s">
        <v>35</v>
      </c>
      <c r="C29" s="1"/>
      <c r="D29" s="11">
        <v>25</v>
      </c>
      <c r="E29" s="3">
        <v>35</v>
      </c>
      <c r="F29" s="11">
        <v>50</v>
      </c>
      <c r="G29" s="14"/>
      <c r="H29" s="13">
        <f t="shared" si="0"/>
        <v>0</v>
      </c>
    </row>
    <row r="30" spans="1:8" ht="54.75" customHeight="1" x14ac:dyDescent="0.25">
      <c r="A30" s="2" t="s">
        <v>60</v>
      </c>
      <c r="B30" s="10" t="s">
        <v>36</v>
      </c>
      <c r="C30" s="1"/>
      <c r="D30" s="11">
        <v>45</v>
      </c>
      <c r="E30" s="3">
        <v>65</v>
      </c>
      <c r="F30" s="11">
        <v>95</v>
      </c>
      <c r="G30" s="14"/>
      <c r="H30" s="13">
        <f>C30*E30</f>
        <v>0</v>
      </c>
    </row>
    <row r="31" spans="1:8" ht="54.6" customHeight="1" x14ac:dyDescent="0.25">
      <c r="A31" s="14"/>
      <c r="B31" s="10" t="s">
        <v>68</v>
      </c>
      <c r="C31" s="14"/>
      <c r="D31" s="14"/>
      <c r="E31" s="16"/>
      <c r="F31" s="14"/>
      <c r="G31" s="14"/>
      <c r="H31" s="13">
        <f>SUM(H8:H30)</f>
        <v>0</v>
      </c>
    </row>
    <row r="32" spans="1:8" ht="15" customHeight="1" x14ac:dyDescent="0.25">
      <c r="A32" s="18" t="s">
        <v>71</v>
      </c>
      <c r="B32" s="19" t="s">
        <v>11</v>
      </c>
      <c r="C32" s="20"/>
      <c r="D32" s="20"/>
      <c r="E32" s="21"/>
      <c r="F32" s="20"/>
      <c r="G32" s="20"/>
      <c r="H32" s="20"/>
    </row>
    <row r="33" spans="1:8" ht="54.6" customHeight="1" x14ac:dyDescent="0.25">
      <c r="A33" s="2" t="s">
        <v>61</v>
      </c>
      <c r="B33" s="10" t="s">
        <v>12</v>
      </c>
      <c r="C33" s="1"/>
      <c r="D33" s="14"/>
      <c r="E33" s="12">
        <v>1</v>
      </c>
      <c r="F33" s="14"/>
      <c r="G33" s="14"/>
      <c r="H33" s="13">
        <f>C33*E33</f>
        <v>0</v>
      </c>
    </row>
    <row r="34" spans="1:8" ht="54.6" customHeight="1" x14ac:dyDescent="0.25">
      <c r="A34" s="2" t="s">
        <v>62</v>
      </c>
      <c r="B34" s="10" t="s">
        <v>13</v>
      </c>
      <c r="C34" s="1"/>
      <c r="D34" s="14"/>
      <c r="E34" s="12">
        <v>1</v>
      </c>
      <c r="F34" s="14"/>
      <c r="G34" s="14"/>
      <c r="H34" s="13">
        <f t="shared" ref="H34:H36" si="1">C34*E34</f>
        <v>0</v>
      </c>
    </row>
    <row r="35" spans="1:8" ht="54" customHeight="1" x14ac:dyDescent="0.25">
      <c r="A35" s="2" t="s">
        <v>63</v>
      </c>
      <c r="B35" s="10" t="s">
        <v>14</v>
      </c>
      <c r="C35" s="1"/>
      <c r="D35" s="14"/>
      <c r="E35" s="12">
        <v>1</v>
      </c>
      <c r="F35" s="14"/>
      <c r="G35" s="14"/>
      <c r="H35" s="13">
        <f t="shared" si="1"/>
        <v>0</v>
      </c>
    </row>
    <row r="36" spans="1:8" ht="54.6" customHeight="1" x14ac:dyDescent="0.25">
      <c r="A36" s="2" t="s">
        <v>64</v>
      </c>
      <c r="B36" s="10" t="s">
        <v>9</v>
      </c>
      <c r="C36" s="1"/>
      <c r="D36" s="14"/>
      <c r="E36" s="12">
        <v>1</v>
      </c>
      <c r="F36" s="14"/>
      <c r="G36" s="14"/>
      <c r="H36" s="13">
        <f t="shared" si="1"/>
        <v>0</v>
      </c>
    </row>
    <row r="37" spans="1:8" ht="54.6" customHeight="1" x14ac:dyDescent="0.25">
      <c r="A37" s="14"/>
      <c r="B37" s="15" t="s">
        <v>69</v>
      </c>
      <c r="C37" s="14"/>
      <c r="D37" s="14"/>
      <c r="E37" s="16"/>
      <c r="F37" s="14"/>
      <c r="G37" s="14"/>
      <c r="H37" s="17">
        <f>SUM(H33:H36)</f>
        <v>0</v>
      </c>
    </row>
    <row r="38" spans="1:8" x14ac:dyDescent="0.25">
      <c r="A38" s="20"/>
      <c r="B38" s="19" t="s">
        <v>10</v>
      </c>
      <c r="C38" s="20"/>
      <c r="D38" s="20"/>
      <c r="E38" s="21"/>
      <c r="F38" s="20"/>
      <c r="G38" s="20"/>
      <c r="H38" s="20"/>
    </row>
    <row r="39" spans="1:8" ht="54.6" customHeight="1" x14ac:dyDescent="0.25">
      <c r="A39" s="22"/>
      <c r="B39" s="10" t="s">
        <v>10</v>
      </c>
      <c r="C39" s="14"/>
      <c r="D39" s="14"/>
      <c r="E39" s="16"/>
      <c r="F39" s="14"/>
      <c r="G39" s="14"/>
      <c r="H39" s="13">
        <f>H6+H31+H37</f>
        <v>0</v>
      </c>
    </row>
  </sheetData>
  <sheetProtection algorithmName="SHA-512" hashValue="kVPcO9zOI1FRtp/tXfS3sCnd04AMsaLVkvvQShJgyBqoPMqwQWcitIWFVUDYx4dIkgtTEg6XhBHyVsekkhDmvQ==" saltValue="dN4/UdBvWNbJxXbABGYjKw==" spinCount="100000" sheet="1" selectLockedCells="1"/>
  <phoneticPr fontId="5" type="noConversion"/>
  <dataValidations count="1">
    <dataValidation type="decimal" operator="greaterThan" allowBlank="1" showInputMessage="1" showErrorMessage="1" sqref="C8:C30 C39 C33:C36 C3:C5" xr:uid="{23C813E0-FB92-4956-A4AA-FA686AC9708E}">
      <formula1>0</formula1>
    </dataValidation>
  </dataValidations>
  <pageMargins left="0.7" right="0.7" top="0.78740157499999996" bottom="0.78740157499999996" header="0.3" footer="0.3"/>
  <pageSetup paperSize="8" scale="75" orientation="landscape" r:id="rId1"/>
  <ignoredErrors>
    <ignoredError sqref="A20:A3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2026-06-11T08:47:26Z</dcterms:created>
  <dcterms:modified xsi:type="dcterms:W3CDTF">2026-06-11T08:50:21Z</dcterms:modified>
  <cp:category/>
  <cp:contentStatus/>
</cp:coreProperties>
</file>