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DieseArbeitsmappe" defaultThemeVersion="124226"/>
  <xr:revisionPtr revIDLastSave="0" documentId="13_ncr:1_{8E8CBA58-C462-44D7-A827-64003B29D98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71" i="1"/>
  <c r="D74" i="1"/>
  <c r="D81" i="1"/>
  <c r="D76" i="1"/>
  <c r="G20" i="1" l="1"/>
  <c r="G54" i="1" s="1"/>
  <c r="G34" i="1"/>
  <c r="G44" i="1"/>
  <c r="D73" i="1" l="1"/>
  <c r="D72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 l="1"/>
  <c r="J75" i="1"/>
  <c r="I75" i="1"/>
  <c r="H75" i="1"/>
  <c r="G75" i="1"/>
  <c r="F75" i="1"/>
  <c r="D75" i="1"/>
  <c r="D77" i="1" s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76" i="1" l="1"/>
  <c r="E77" i="1" s="1"/>
  <c r="E95" i="1" l="1"/>
  <c r="F76" i="1"/>
  <c r="F77" i="1" l="1"/>
  <c r="F95" i="1"/>
  <c r="G76" i="1"/>
  <c r="G77" i="1" l="1"/>
  <c r="G95" i="1"/>
  <c r="H76" i="1"/>
  <c r="H77" i="1" l="1"/>
  <c r="H95" i="1"/>
  <c r="I76" i="1"/>
  <c r="I77" i="1" l="1"/>
  <c r="I95" i="1"/>
  <c r="J76" i="1"/>
  <c r="J77" i="1" l="1"/>
  <c r="D82" i="1" s="1"/>
  <c r="J95" i="1"/>
  <c r="D97" i="1" s="1"/>
  <c r="D103" i="1" l="1"/>
</calcChain>
</file>

<file path=xl/sharedStrings.xml><?xml version="1.0" encoding="utf-8"?>
<sst xmlns="http://schemas.openxmlformats.org/spreadsheetml/2006/main" count="169" uniqueCount="130">
  <si>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</si>
  <si>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</si>
  <si>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</si>
  <si>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</si>
  <si>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</si>
  <si>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</si>
  <si>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</si>
  <si>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</si>
  <si>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</si>
  <si>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</si>
  <si>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</si>
  <si>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</si>
  <si>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</si>
  <si>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</si>
  <si>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</si>
  <si>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</si>
  <si>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</si>
  <si>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</si>
  <si>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</si>
  <si>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</si>
  <si>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</si>
  <si>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</si>
  <si>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</si>
  <si>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</si>
  <si>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</si>
  <si>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</si>
  <si>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</si>
  <si>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</si>
  <si>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</si>
  <si>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</si>
  <si>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</si>
  <si>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</si>
  <si>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</si>
  <si>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</si>
  <si>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</si>
  <si>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</si>
  <si>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</si>
  <si>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</si>
  <si>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</si>
  <si>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</si>
  <si>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</si>
  <si>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</si>
  <si>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</si>
  <si>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</si>
  <si>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</si>
  <si>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</si>
  <si>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</si>
  <si>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</si>
  <si>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</si>
  <si>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</si>
  <si>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</si>
  <si>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</si>
  <si>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</si>
  <si>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</si>
  <si>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</si>
  <si>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</si>
  <si>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</si>
  <si>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</si>
  <si>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</si>
  <si>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</si>
  <si>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</si>
  <si>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</si>
  <si>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</si>
  <si>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</si>
  <si>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</si>
  <si>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</si>
  <si>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</si>
  <si>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</si>
  <si>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</si>
  <si>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</si>
  <si>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</si>
  <si>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</si>
  <si>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</si>
  <si>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</si>
  <si>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</si>
  <si>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</si>
  <si>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</si>
  <si>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</si>
  <si>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</si>
  <si>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</si>
  <si>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</si>
  <si>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</si>
  <si>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</si>
  <si>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</si>
  <si>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</si>
  <si>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</si>
  <si>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</si>
  <si>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</si>
  <si>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</si>
  <si>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</si>
  <si>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</si>
  <si>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</si>
  <si>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</si>
  <si>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</si>
  <si>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</si>
  <si>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</si>
  <si>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</si>
  <si>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</si>
  <si>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</si>
  <si>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</si>
  <si>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</si>
  <si>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</si>
  <si>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</si>
  <si>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</si>
  <si>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</si>
  <si>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</si>
  <si>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</si>
  <si>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</si>
  <si>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</si>
  <si>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</si>
  <si>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</si>
  <si>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</si>
  <si>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</si>
  <si>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</si>
  <si>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</si>
  <si>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</si>
  <si>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</si>
  <si>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</si>
  <si>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</si>
  <si>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</si>
  <si>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</si>
  <si>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</si>
  <si>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</si>
  <si>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</si>
  <si>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</si>
  <si>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</si>
  <si>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</si>
  <si>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</si>
  <si>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Stadt Pocking</t>
  </si>
  <si>
    <t>Loskombination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</si>
</sst>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D15" sqref="D15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103"/>
      <c r="E3" s="103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103"/>
      <c r="E4" s="103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105" t="s">
        <v>128</v>
      </c>
      <c r="E5" s="105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105" t="s">
        <v>129</v>
      </c>
      <c r="E6" s="105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104">
        <v>981</v>
      </c>
      <c r="E7" s="104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93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93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93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93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93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3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3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3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93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93"/>
      <c r="B20" s="43" t="s">
        <v>9</v>
      </c>
      <c r="C20" s="106" t="s">
        <v>44</v>
      </c>
      <c r="D20" s="98"/>
      <c r="E20" s="99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93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93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93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93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93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93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93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3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3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3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93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93"/>
      <c r="B32" s="43"/>
      <c r="C32" s="94" t="s">
        <v>60</v>
      </c>
      <c r="D32" s="95"/>
      <c r="E32" s="96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93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93"/>
      <c r="B34" s="60" t="s">
        <v>16</v>
      </c>
      <c r="C34" s="97" t="s">
        <v>45</v>
      </c>
      <c r="D34" s="98"/>
      <c r="E34" s="99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93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93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93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93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93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93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3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93"/>
      <c r="B42" s="43"/>
      <c r="C42" s="94" t="s">
        <v>61</v>
      </c>
      <c r="D42" s="95"/>
      <c r="E42" s="96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93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93"/>
      <c r="B44" s="43" t="s">
        <v>86</v>
      </c>
      <c r="C44" s="97" t="s">
        <v>47</v>
      </c>
      <c r="D44" s="98"/>
      <c r="E44" s="99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93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93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93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93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93"/>
      <c r="C49" s="94" t="s">
        <v>74</v>
      </c>
      <c r="D49" s="95"/>
      <c r="E49" s="96"/>
      <c r="F49" s="12"/>
      <c r="G49" s="12"/>
      <c r="H49" s="12"/>
      <c r="I49" s="12"/>
      <c r="J49" s="12"/>
      <c r="K49" s="8"/>
      <c r="L49" s="8"/>
    </row>
    <row r="50" spans="1:12" ht="18.75" x14ac:dyDescent="0.3">
      <c r="A50" s="93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93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93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93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93"/>
      <c r="B54" s="43"/>
      <c r="C54" s="100" t="s">
        <v>125</v>
      </c>
      <c r="D54" s="101"/>
      <c r="E54" s="102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93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93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93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4" t="s">
        <v>118</v>
      </c>
      <c r="D59" s="95"/>
      <c r="E59" s="96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43"/>
      <c r="E61" s="6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93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93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93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93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93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93"/>
      <c r="B67" s="43" t="s">
        <v>94</v>
      </c>
      <c r="C67" s="49" t="s">
        <v>52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8"/>
      <c r="L67" s="8"/>
    </row>
    <row r="68" spans="1:12" ht="18.75" x14ac:dyDescent="0.3">
      <c r="A68" s="93"/>
      <c r="B68" s="43" t="s">
        <v>93</v>
      </c>
      <c r="C68" s="49" t="s">
        <v>53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L68" s="8"/>
    </row>
    <row r="69" spans="1:12" ht="18.75" x14ac:dyDescent="0.3">
      <c r="A69" s="93"/>
      <c r="B69" s="43" t="s">
        <v>92</v>
      </c>
      <c r="C69" s="50" t="s">
        <v>54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8.25" customHeight="1" x14ac:dyDescent="0.3">
      <c r="A70" s="93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93"/>
      <c r="B71" s="72" t="s">
        <v>90</v>
      </c>
      <c r="C71" s="73" t="s">
        <v>115</v>
      </c>
      <c r="D71" s="74">
        <f>IF(TRUNC(D66,2)&lt;ROUND(D66,2),TRUNC(D66,2)+0.01,TRUNC(D66,2))</f>
        <v>0</v>
      </c>
      <c r="E71" s="74">
        <f t="shared" ref="E71:J71" si="3">IF(TRUNC(E66,2)&lt;ROUND(E66,2),TRUNC(E66,2)+0.01,TRUNC(E66,2))</f>
        <v>0</v>
      </c>
      <c r="F71" s="74">
        <f t="shared" si="3"/>
        <v>0</v>
      </c>
      <c r="G71" s="74">
        <f t="shared" si="3"/>
        <v>0</v>
      </c>
      <c r="H71" s="74">
        <f t="shared" si="3"/>
        <v>0</v>
      </c>
      <c r="I71" s="74">
        <f t="shared" si="3"/>
        <v>0</v>
      </c>
      <c r="J71" s="74">
        <f t="shared" si="3"/>
        <v>0</v>
      </c>
      <c r="K71" s="8"/>
      <c r="L71" s="8"/>
    </row>
    <row r="72" spans="1:12" ht="18.75" x14ac:dyDescent="0.3">
      <c r="A72" s="93"/>
      <c r="B72" s="72" t="s">
        <v>94</v>
      </c>
      <c r="C72" s="75" t="s">
        <v>52</v>
      </c>
      <c r="D72" s="74">
        <f>IF(TRUNC(D67,2)&lt;ROUND(D67,2),TRUNC(D67,2)+0.01,TRUNC(D67,2))</f>
        <v>0</v>
      </c>
      <c r="E72" s="74">
        <f t="shared" ref="E72:J72" si="4">IF(TRUNC(E67,2)&lt;ROUND(E67,2),TRUNC(E67,2)+0.01,TRUNC(E67,2))</f>
        <v>0</v>
      </c>
      <c r="F72" s="74">
        <f t="shared" si="4"/>
        <v>0</v>
      </c>
      <c r="G72" s="74">
        <f t="shared" si="4"/>
        <v>0</v>
      </c>
      <c r="H72" s="74">
        <f t="shared" si="4"/>
        <v>0</v>
      </c>
      <c r="I72" s="74">
        <f t="shared" si="4"/>
        <v>0</v>
      </c>
      <c r="J72" s="74">
        <f t="shared" si="4"/>
        <v>0</v>
      </c>
      <c r="K72" s="8"/>
      <c r="L72" s="8"/>
    </row>
    <row r="73" spans="1:12" ht="18.75" x14ac:dyDescent="0.3">
      <c r="A73" s="93"/>
      <c r="B73" s="72" t="s">
        <v>93</v>
      </c>
      <c r="C73" s="75" t="s">
        <v>53</v>
      </c>
      <c r="D73" s="74">
        <f>IF(TRUNC(D68,2)&lt;ROUND(D68,2),TRUNC(D68,2)+0.01,TRUNC(D68,2))</f>
        <v>0</v>
      </c>
      <c r="E73" s="74">
        <f t="shared" ref="E73:J73" si="5">IF(TRUNC(E68,2)&lt;ROUND(E68,2),TRUNC(E68,2)+0.01,TRUNC(E68,2))</f>
        <v>0</v>
      </c>
      <c r="F73" s="74">
        <f t="shared" si="5"/>
        <v>0</v>
      </c>
      <c r="G73" s="74">
        <f t="shared" si="5"/>
        <v>0</v>
      </c>
      <c r="H73" s="74">
        <f t="shared" si="5"/>
        <v>0</v>
      </c>
      <c r="I73" s="74">
        <f t="shared" si="5"/>
        <v>0</v>
      </c>
      <c r="J73" s="74">
        <f t="shared" si="5"/>
        <v>0</v>
      </c>
      <c r="K73" s="8"/>
      <c r="L73" s="8"/>
    </row>
    <row r="74" spans="1:12" ht="18.75" x14ac:dyDescent="0.3">
      <c r="A74" s="93"/>
      <c r="B74" s="72" t="s">
        <v>92</v>
      </c>
      <c r="C74" s="75" t="s">
        <v>54</v>
      </c>
      <c r="D74" s="74">
        <f>IF(TRUNC(D69,2)&lt;ROUND(D69,2),TRUNC(D69,2)+0.01,TRUNC(D69,2))</f>
        <v>0</v>
      </c>
      <c r="E74" s="74">
        <f t="shared" ref="E74:J74" si="6">IF(TRUNC(E69,2)&lt;ROUND(E69,2),TRUNC(E69,2)+0.01,TRUNC(E69,2))</f>
        <v>0</v>
      </c>
      <c r="F74" s="74">
        <f t="shared" si="6"/>
        <v>0</v>
      </c>
      <c r="G74" s="74">
        <f t="shared" si="6"/>
        <v>0</v>
      </c>
      <c r="H74" s="74">
        <f t="shared" si="6"/>
        <v>0</v>
      </c>
      <c r="I74" s="74">
        <f t="shared" si="6"/>
        <v>0</v>
      </c>
      <c r="J74" s="74">
        <f t="shared" si="6"/>
        <v>0</v>
      </c>
      <c r="K74" s="8"/>
      <c r="L74" s="8"/>
    </row>
    <row r="75" spans="1:12" ht="18.75" x14ac:dyDescent="0.3">
      <c r="A75" s="93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7">F71+F72+F73+F74</f>
        <v>0</v>
      </c>
      <c r="G75" s="3">
        <f t="shared" si="7"/>
        <v>0</v>
      </c>
      <c r="H75" s="3">
        <f t="shared" si="7"/>
        <v>0</v>
      </c>
      <c r="I75" s="3">
        <f t="shared" si="7"/>
        <v>0</v>
      </c>
      <c r="J75" s="3">
        <f t="shared" si="7"/>
        <v>0</v>
      </c>
      <c r="K75" s="8"/>
      <c r="L75" s="8"/>
    </row>
    <row r="76" spans="1:12" ht="18.75" x14ac:dyDescent="0.3">
      <c r="A76" s="93"/>
      <c r="B76" s="43"/>
      <c r="C76" s="4" t="s">
        <v>48</v>
      </c>
      <c r="D76" s="6">
        <f>1/(1+D57/100)</f>
        <v>0.98804465961861476</v>
      </c>
      <c r="E76" s="6">
        <f t="shared" ref="E76:J76" si="8">D76/(1+D57/100)</f>
        <v>0.97623224940086428</v>
      </c>
      <c r="F76" s="6">
        <f t="shared" si="8"/>
        <v>0.96456106056799162</v>
      </c>
      <c r="G76" s="6">
        <f t="shared" si="8"/>
        <v>0.95302940477027132</v>
      </c>
      <c r="H76" s="6">
        <f t="shared" si="8"/>
        <v>0.94163561384277372</v>
      </c>
      <c r="I76" s="6">
        <f t="shared" si="8"/>
        <v>0.93037803956404874</v>
      </c>
      <c r="J76" s="6">
        <f t="shared" si="8"/>
        <v>0.91925505341769465</v>
      </c>
      <c r="K76" s="8"/>
      <c r="L76" s="8"/>
    </row>
    <row r="77" spans="1:12" ht="18.75" x14ac:dyDescent="0.3">
      <c r="A77" s="93"/>
      <c r="B77" s="43" t="s">
        <v>96</v>
      </c>
      <c r="C77" s="76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9">IF(TRUNC(F75*F76,2)&lt;ROUND(F75*F76,2),TRUNC(F75*F76,2)+0.01,TRUNC(F75*F76,2))</f>
        <v>0</v>
      </c>
      <c r="G77" s="3">
        <f t="shared" si="9"/>
        <v>0</v>
      </c>
      <c r="H77" s="3">
        <f t="shared" si="9"/>
        <v>0</v>
      </c>
      <c r="I77" s="3">
        <f t="shared" si="9"/>
        <v>0</v>
      </c>
      <c r="J77" s="3">
        <f t="shared" si="9"/>
        <v>0</v>
      </c>
      <c r="L77" s="8"/>
    </row>
    <row r="78" spans="1:12" ht="18.75" x14ac:dyDescent="0.3">
      <c r="A78" s="93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93"/>
      <c r="B79" s="43" t="s">
        <v>114</v>
      </c>
      <c r="C79" s="77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93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93"/>
      <c r="B81" s="72" t="s">
        <v>114</v>
      </c>
      <c r="C81" s="78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93"/>
      <c r="B82" s="69" t="s">
        <v>97</v>
      </c>
      <c r="C82" s="79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0"/>
      <c r="H82" s="80"/>
      <c r="I82" s="80"/>
      <c r="J82" s="80"/>
      <c r="K82" s="80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0"/>
      <c r="H83" s="80"/>
      <c r="I83" s="80"/>
      <c r="J83" s="80"/>
      <c r="K83" s="80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0"/>
      <c r="H84" s="80"/>
      <c r="I84" s="80"/>
      <c r="J84" s="80"/>
      <c r="K84" s="80"/>
      <c r="L84" s="8"/>
    </row>
    <row r="85" spans="1:12" ht="10.5" customHeight="1" x14ac:dyDescent="0.3">
      <c r="A85" s="93" t="s">
        <v>34</v>
      </c>
      <c r="B85" s="43"/>
      <c r="C85" s="43"/>
      <c r="D85" s="43"/>
      <c r="E85" s="43"/>
      <c r="F85" s="43"/>
      <c r="G85" s="80"/>
      <c r="H85" s="80"/>
      <c r="I85" s="80"/>
      <c r="J85" s="80"/>
      <c r="K85" s="80"/>
      <c r="L85" s="8"/>
    </row>
    <row r="86" spans="1:12" ht="18.75" x14ac:dyDescent="0.3">
      <c r="A86" s="93"/>
      <c r="B86" s="43"/>
      <c r="C86" s="81" t="s">
        <v>35</v>
      </c>
      <c r="D86" s="43"/>
      <c r="E86" s="43"/>
      <c r="F86" s="43"/>
      <c r="G86" s="80"/>
      <c r="H86" s="80"/>
      <c r="I86" s="80"/>
      <c r="J86" s="80"/>
      <c r="K86" s="80"/>
      <c r="L86" s="8"/>
    </row>
    <row r="87" spans="1:12" ht="18.75" x14ac:dyDescent="0.3">
      <c r="A87" s="93"/>
      <c r="C87" s="70" t="s">
        <v>91</v>
      </c>
      <c r="D87" s="65">
        <v>1</v>
      </c>
      <c r="E87" s="82">
        <v>2</v>
      </c>
      <c r="F87" s="83">
        <v>3</v>
      </c>
      <c r="G87" s="84">
        <v>4</v>
      </c>
      <c r="H87" s="85">
        <v>5</v>
      </c>
      <c r="I87" s="85">
        <v>6</v>
      </c>
      <c r="J87" s="85">
        <v>7</v>
      </c>
      <c r="K87" s="80"/>
      <c r="L87" s="8"/>
    </row>
    <row r="88" spans="1:12" ht="18.75" x14ac:dyDescent="0.3">
      <c r="A88" s="93"/>
      <c r="B88" s="43" t="s">
        <v>107</v>
      </c>
      <c r="C88" s="86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0"/>
      <c r="L88" s="8"/>
    </row>
    <row r="89" spans="1:12" ht="18.75" x14ac:dyDescent="0.3">
      <c r="A89" s="93"/>
      <c r="B89" s="43" t="s">
        <v>108</v>
      </c>
      <c r="C89" s="49" t="s">
        <v>55</v>
      </c>
      <c r="D89" s="1">
        <f t="shared" ref="D89:J90" si="10">ROUND(,2)</f>
        <v>0</v>
      </c>
      <c r="E89" s="1">
        <f t="shared" si="10"/>
        <v>0</v>
      </c>
      <c r="F89" s="1">
        <f t="shared" si="10"/>
        <v>0</v>
      </c>
      <c r="G89" s="1">
        <f t="shared" si="10"/>
        <v>0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80"/>
      <c r="L89" s="8"/>
    </row>
    <row r="90" spans="1:12" ht="18.75" x14ac:dyDescent="0.3">
      <c r="A90" s="93"/>
      <c r="B90" s="43" t="s">
        <v>110</v>
      </c>
      <c r="C90" s="50" t="s">
        <v>56</v>
      </c>
      <c r="D90" s="1">
        <f t="shared" si="10"/>
        <v>0</v>
      </c>
      <c r="E90" s="1">
        <f t="shared" si="10"/>
        <v>0</v>
      </c>
      <c r="F90" s="1">
        <f t="shared" si="10"/>
        <v>0</v>
      </c>
      <c r="G90" s="1">
        <f t="shared" si="10"/>
        <v>0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80"/>
      <c r="L90" s="8"/>
    </row>
    <row r="91" spans="1:12" ht="8.25" customHeight="1" x14ac:dyDescent="0.3">
      <c r="A91" s="93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93"/>
      <c r="B92" s="72" t="s">
        <v>108</v>
      </c>
      <c r="C92" s="87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11">IF(TRUNC(F89,2)&lt;ROUND(F89,2),TRUNC(F89,2)+0.01,TRUNC(F89,2))</f>
        <v>0</v>
      </c>
      <c r="G92" s="48">
        <f t="shared" si="11"/>
        <v>0</v>
      </c>
      <c r="H92" s="48">
        <f t="shared" si="11"/>
        <v>0</v>
      </c>
      <c r="I92" s="48">
        <f t="shared" si="11"/>
        <v>0</v>
      </c>
      <c r="J92" s="48">
        <f t="shared" si="11"/>
        <v>0</v>
      </c>
      <c r="K92" s="80"/>
      <c r="L92" s="8"/>
    </row>
    <row r="93" spans="1:12" ht="18.75" x14ac:dyDescent="0.3">
      <c r="A93" s="93"/>
      <c r="B93" s="72" t="s">
        <v>110</v>
      </c>
      <c r="C93" s="75" t="s">
        <v>56</v>
      </c>
      <c r="D93" s="48">
        <f>IF(TRUNC(D90,2)&lt;ROUND(D90,2),TRUNC(D90,2)+0.01,TRUNC(D90,2))</f>
        <v>0</v>
      </c>
      <c r="E93" s="48">
        <f t="shared" ref="E93:J93" si="12">IF(TRUNC(E90,2)&lt;ROUND(E90,2),TRUNC(E90,2)+0.01,TRUNC(E90,2))</f>
        <v>0</v>
      </c>
      <c r="F93" s="48">
        <f t="shared" si="12"/>
        <v>0</v>
      </c>
      <c r="G93" s="48">
        <f t="shared" si="12"/>
        <v>0</v>
      </c>
      <c r="H93" s="48">
        <f t="shared" si="12"/>
        <v>0</v>
      </c>
      <c r="I93" s="48">
        <f t="shared" si="12"/>
        <v>0</v>
      </c>
      <c r="J93" s="48">
        <f t="shared" si="12"/>
        <v>0</v>
      </c>
      <c r="K93" s="80"/>
      <c r="L93" s="8"/>
    </row>
    <row r="94" spans="1:12" ht="18.75" x14ac:dyDescent="0.3">
      <c r="A94" s="93"/>
      <c r="B94" s="43" t="s">
        <v>111</v>
      </c>
      <c r="C94" s="88" t="s">
        <v>119</v>
      </c>
      <c r="D94" s="3">
        <f>D92+D93</f>
        <v>0</v>
      </c>
      <c r="E94" s="3">
        <f t="shared" ref="E94:J94" si="13">E92+E93</f>
        <v>0</v>
      </c>
      <c r="F94" s="3">
        <f t="shared" si="13"/>
        <v>0</v>
      </c>
      <c r="G94" s="3">
        <f t="shared" si="13"/>
        <v>0</v>
      </c>
      <c r="H94" s="3">
        <f t="shared" si="13"/>
        <v>0</v>
      </c>
      <c r="I94" s="3">
        <f t="shared" si="13"/>
        <v>0</v>
      </c>
      <c r="J94" s="3">
        <f t="shared" si="13"/>
        <v>0</v>
      </c>
      <c r="L94" s="8"/>
    </row>
    <row r="95" spans="1:12" ht="18.75" x14ac:dyDescent="0.3">
      <c r="A95" s="93"/>
      <c r="B95" s="43" t="s">
        <v>112</v>
      </c>
      <c r="C95" s="89" t="s">
        <v>120</v>
      </c>
      <c r="D95" s="3">
        <f>IF(TRUNC(D94*D76,2)&lt;ROUND(D94*D76,2),TRUNC(D94*D76,2)+0.01,TRUNC(D94*D76,2))</f>
        <v>0</v>
      </c>
      <c r="E95" s="3">
        <f t="shared" ref="E95:J95" si="14">IF(TRUNC(E94*E76,2)&lt;ROUND(E94*E76,2),TRUNC(E94*E76,2)+0.01,TRUNC(E94*E76,2))</f>
        <v>0</v>
      </c>
      <c r="F95" s="3">
        <f t="shared" si="14"/>
        <v>0</v>
      </c>
      <c r="G95" s="3">
        <f t="shared" si="14"/>
        <v>0</v>
      </c>
      <c r="H95" s="3">
        <f t="shared" si="14"/>
        <v>0</v>
      </c>
      <c r="I95" s="3">
        <f t="shared" si="14"/>
        <v>0</v>
      </c>
      <c r="J95" s="3">
        <f t="shared" si="14"/>
        <v>0</v>
      </c>
      <c r="K95" s="80"/>
      <c r="L95" s="8"/>
    </row>
    <row r="96" spans="1:12" ht="18.75" x14ac:dyDescent="0.3">
      <c r="A96" s="93"/>
      <c r="B96" s="43"/>
      <c r="C96" s="43"/>
      <c r="D96" s="43"/>
      <c r="E96" s="43"/>
      <c r="F96" s="43"/>
      <c r="G96" s="80"/>
      <c r="H96" s="80"/>
      <c r="I96" s="80"/>
      <c r="J96" s="80"/>
      <c r="K96" s="80"/>
      <c r="L96" s="8"/>
    </row>
    <row r="97" spans="1:12" ht="18.75" x14ac:dyDescent="0.3">
      <c r="A97" s="93"/>
      <c r="B97" s="43" t="s">
        <v>113</v>
      </c>
      <c r="C97" s="79" t="s">
        <v>57</v>
      </c>
      <c r="D97" s="3">
        <f>D95+E95+F95+G95+H95+I95+J95</f>
        <v>0</v>
      </c>
      <c r="E97" s="43"/>
      <c r="F97" s="43"/>
      <c r="G97" s="80"/>
      <c r="H97" s="80"/>
      <c r="I97" s="80"/>
      <c r="J97" s="80"/>
      <c r="K97" s="80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0"/>
      <c r="H98" s="80"/>
      <c r="I98" s="80"/>
      <c r="J98" s="80"/>
      <c r="K98" s="80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0"/>
      <c r="H99" s="80"/>
      <c r="I99" s="80"/>
      <c r="J99" s="80"/>
      <c r="K99" s="80"/>
      <c r="L99" s="8"/>
    </row>
    <row r="100" spans="1:12" ht="18.75" x14ac:dyDescent="0.3">
      <c r="A100" s="93" t="s">
        <v>37</v>
      </c>
      <c r="B100" s="32" t="s">
        <v>6</v>
      </c>
      <c r="C100" s="33" t="s">
        <v>37</v>
      </c>
      <c r="D100" s="43"/>
      <c r="E100" s="43"/>
      <c r="F100" s="43"/>
      <c r="G100" s="80"/>
      <c r="H100" s="80"/>
      <c r="I100" s="80"/>
      <c r="J100" s="80"/>
      <c r="K100" s="80"/>
      <c r="L100" s="8"/>
    </row>
    <row r="101" spans="1:12" ht="9" customHeight="1" x14ac:dyDescent="0.3">
      <c r="A101" s="93"/>
      <c r="B101" s="43"/>
      <c r="C101" s="43"/>
      <c r="D101" s="43"/>
      <c r="E101" s="43"/>
      <c r="F101" s="43"/>
      <c r="G101" s="80"/>
      <c r="H101" s="80"/>
      <c r="I101" s="80"/>
      <c r="J101" s="80"/>
      <c r="K101" s="80"/>
      <c r="L101" s="8"/>
    </row>
    <row r="102" spans="1:12" ht="18.75" x14ac:dyDescent="0.3">
      <c r="A102" s="93"/>
      <c r="B102" s="43"/>
      <c r="C102" s="39"/>
      <c r="D102" s="39"/>
      <c r="E102" s="43"/>
      <c r="F102" s="12"/>
      <c r="G102" s="12"/>
      <c r="H102" s="12"/>
      <c r="I102" s="12"/>
      <c r="J102" s="12"/>
      <c r="K102" s="80"/>
      <c r="L102" s="8"/>
    </row>
    <row r="103" spans="1:12" ht="39" customHeight="1" x14ac:dyDescent="0.3">
      <c r="A103" s="93"/>
      <c r="B103" s="43"/>
      <c r="C103" s="90" t="s">
        <v>58</v>
      </c>
      <c r="D103" s="3">
        <f>D82-D97</f>
        <v>0</v>
      </c>
      <c r="E103" s="43"/>
      <c r="F103" s="91"/>
      <c r="G103" s="12"/>
      <c r="H103" s="12"/>
      <c r="I103" s="12"/>
      <c r="J103" s="12"/>
      <c r="K103" s="80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0"/>
      <c r="L104" s="8"/>
    </row>
    <row r="105" spans="1:12" ht="15" customHeight="1" x14ac:dyDescent="0.3">
      <c r="A105" s="12"/>
      <c r="B105" s="12"/>
      <c r="C105" s="18"/>
      <c r="D105" s="92"/>
      <c r="E105" s="12"/>
      <c r="F105" s="12"/>
      <c r="G105" s="12"/>
      <c r="H105" s="12"/>
      <c r="I105" s="12"/>
      <c r="J105" s="12"/>
      <c r="K105" s="80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0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0"/>
      <c r="L109" s="8"/>
    </row>
  </sheetData>
  <sheetProtection algorithmName="SHA-512" hashValue="U12leAt1XSeZTpfkL4dAEZ0BD6nQZu3IPawJRIIkYDrZu1+mFSJqKzG9St35wpGNJoHRlreq3NlzYf2/3VIjrQ==" saltValue="Y+ZmTRPULLv2/4OlMHQlQg==" spinCount="100000" sheet="1" objects="1" scenarios="1" selectLockedCells="1"/>
  <mergeCells count="17">
    <mergeCell ref="D4:E4"/>
    <mergeCell ref="D7:E7"/>
    <mergeCell ref="D3:E3"/>
    <mergeCell ref="D5:E5"/>
    <mergeCell ref="C42:E42"/>
    <mergeCell ref="C32:E32"/>
    <mergeCell ref="D6:E6"/>
    <mergeCell ref="C20:E20"/>
    <mergeCell ref="C34:E34"/>
    <mergeCell ref="A11:A57"/>
    <mergeCell ref="A62:A82"/>
    <mergeCell ref="A85:A97"/>
    <mergeCell ref="A100:A103"/>
    <mergeCell ref="C49:E49"/>
    <mergeCell ref="C59:E59"/>
    <mergeCell ref="C44:E44"/>
    <mergeCell ref="C54:E5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89:J90 D72:J73 D81 D71:J71 D74:J74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2026-08-20T06:08:07Z</dcterms:modified>
  <cp:category/>
</cp:coreProperties>
</file>