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T:\12-06_Vergabe\12-143.5 Vergabe und Beauftragung\02 laufende Vergabeverfahren\2026\13.1.2.2026 IT-Sicherheit - Schutz der Webseiten (SaS)\02 Vergabeunterlagen\"/>
    </mc:Choice>
  </mc:AlternateContent>
  <xr:revisionPtr revIDLastSave="0" documentId="14_{98E68A07-B6C1-4718-A098-D62E2FF21517}" xr6:coauthVersionLast="47" xr6:coauthVersionMax="47" xr10:uidLastSave="{00000000-0000-0000-0000-000000000000}"/>
  <bookViews>
    <workbookView xWindow="28680" yWindow="-120" windowWidth="29040" windowHeight="17790" xr2:uid="{11BFAEB0-86A8-4972-98A8-5091C2707F77}"/>
  </bookViews>
  <sheets>
    <sheet name="Tabelle1" sheetId="1" r:id="rId1"/>
    <sheet name="Tabelle2" sheetId="2" r:id="rId2"/>
    <sheet name="Tabelle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2" i="1" l="1"/>
  <c r="C21" i="1"/>
  <c r="C19" i="1"/>
  <c r="C18" i="1"/>
  <c r="C17" i="1"/>
  <c r="C15" i="1"/>
  <c r="C14" i="1"/>
  <c r="C13" i="1"/>
</calcChain>
</file>

<file path=xl/sharedStrings.xml><?xml version="1.0" encoding="utf-8"?>
<sst xmlns="http://schemas.openxmlformats.org/spreadsheetml/2006/main" count="25" uniqueCount="21">
  <si>
    <t>Leistungspositionen</t>
  </si>
  <si>
    <t>Klassik Stiftung Weimar</t>
  </si>
  <si>
    <t>Preisblatt</t>
  </si>
  <si>
    <t>Gesamtsumme netto</t>
  </si>
  <si>
    <t xml:space="preserve">Umsatzsteuer 19 % </t>
  </si>
  <si>
    <t>Gesamtsumme brutto</t>
  </si>
  <si>
    <t>Name Bieter, Unterschrift</t>
  </si>
  <si>
    <t>Ort, Datum</t>
  </si>
  <si>
    <t>Vergabe: 13.1.2.2026 IT Sicherheit - Schutz der Webseiten (SaS)</t>
  </si>
  <si>
    <t>Web Application Firewall (WAF) inklusive Abwehr von XSS, SQL-Injection, Directory Traversal als Option</t>
  </si>
  <si>
    <t>Pauschalpreis</t>
  </si>
  <si>
    <t>Bereitstellung eines Grundsätzlichen Webseiten-Schutzes entsprechend der Position 3.1 im LV</t>
  </si>
  <si>
    <t>Mengeneinheit</t>
  </si>
  <si>
    <t>Gesamtpreis netto über Vertragslaufzeit von 2 Jahren in  €</t>
  </si>
  <si>
    <t>Gesamtsumme mit Option netto</t>
  </si>
  <si>
    <t>Gesamtsumme mit Option brutto</t>
  </si>
  <si>
    <t>Gesamtsumme netto mit Verlängerung um 2 Jahre</t>
  </si>
  <si>
    <t>Gesamtsumme brutto mit Verlängerung um 2 Jahre</t>
  </si>
  <si>
    <t>Bemerkungen</t>
  </si>
  <si>
    <t>Bereitstellung einer                                           Cloud-Lösung entsprechend der Position 3.2 im LV</t>
  </si>
  <si>
    <t>Bereitstellung eines                                              24/7 SOC-Service entsprechend der Position 3.3 im LV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</si>
</sst>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0"/>
      <color theme="1"/>
      <name val="Madera"/>
      <family val="2"/>
    </font>
    <font>
      <sz val="10"/>
      <color theme="1"/>
      <name val="Madera"/>
      <family val="2"/>
    </font>
    <font>
      <b/>
      <sz val="11"/>
      <color theme="1"/>
      <name val="Madera"/>
      <family val="2"/>
    </font>
    <font>
      <sz val="11"/>
      <color theme="1"/>
      <name val="Madera"/>
      <family val="2"/>
    </font>
    <font>
      <b/>
      <sz val="10"/>
      <color theme="1"/>
      <name val="Madera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5E6A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2" borderId="14" xfId="0" applyFill="1" applyBorder="1" applyAlignment="1" applyProtection="1">
      <alignment horizontal="left" vertical="top"/>
      <protection locked="0"/>
    </xf>
    <xf numFmtId="0" fontId="0" fillId="2" borderId="14" xfId="0" applyFill="1" applyBorder="1" applyProtection="1">
      <protection locked="0"/>
    </xf>
    <xf numFmtId="0" fontId="2" fillId="0" borderId="0" xfId="0" applyFont="1" applyProtection="1"/>
    <xf numFmtId="0" fontId="0" fillId="0" borderId="0" xfId="0" applyProtection="1"/>
    <xf numFmtId="0" fontId="2" fillId="0" borderId="8" xfId="0" applyFont="1" applyBorder="1" applyAlignment="1" applyProtection="1">
      <alignment vertical="center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9" xfId="0" applyFont="1" applyBorder="1" applyAlignment="1" applyProtection="1">
      <alignment horizontal="center" vertical="center" wrapText="1"/>
    </xf>
    <xf numFmtId="0" fontId="2" fillId="0" borderId="23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vertical="center" wrapText="1"/>
    </xf>
    <xf numFmtId="0" fontId="4" fillId="0" borderId="13" xfId="0" applyFont="1" applyBorder="1" applyAlignment="1" applyProtection="1">
      <alignment horizontal="center" wrapText="1"/>
    </xf>
    <xf numFmtId="0" fontId="0" fillId="0" borderId="5" xfId="0" applyBorder="1" applyAlignment="1" applyProtection="1">
      <alignment horizontal="left" vertical="center"/>
    </xf>
    <xf numFmtId="3" fontId="0" fillId="0" borderId="5" xfId="0" applyNumberFormat="1" applyBorder="1" applyAlignment="1" applyProtection="1">
      <alignment horizontal="center" wrapText="1"/>
    </xf>
    <xf numFmtId="164" fontId="4" fillId="0" borderId="21" xfId="0" applyNumberFormat="1" applyFont="1" applyBorder="1" applyAlignment="1" applyProtection="1">
      <alignment horizontal="center" wrapText="1"/>
    </xf>
    <xf numFmtId="0" fontId="0" fillId="0" borderId="5" xfId="0" applyBorder="1" applyProtection="1"/>
    <xf numFmtId="0" fontId="4" fillId="0" borderId="5" xfId="0" applyFont="1" applyBorder="1" applyAlignment="1" applyProtection="1">
      <alignment vertical="center" wrapText="1"/>
    </xf>
    <xf numFmtId="0" fontId="4" fillId="0" borderId="5" xfId="0" applyFont="1" applyBorder="1" applyAlignment="1" applyProtection="1">
      <alignment horizontal="center" wrapText="1"/>
    </xf>
    <xf numFmtId="0" fontId="0" fillId="0" borderId="5" xfId="0" applyBorder="1" applyAlignment="1" applyProtection="1">
      <alignment horizontal="left" vertical="center" wrapText="1"/>
    </xf>
    <xf numFmtId="0" fontId="0" fillId="0" borderId="5" xfId="0" applyBorder="1" applyAlignment="1" applyProtection="1">
      <alignment horizontal="center" wrapText="1"/>
    </xf>
    <xf numFmtId="0" fontId="4" fillId="0" borderId="5" xfId="0" applyFont="1" applyBorder="1" applyAlignment="1" applyProtection="1">
      <alignment vertical="center"/>
    </xf>
    <xf numFmtId="0" fontId="0" fillId="0" borderId="6" xfId="0" applyBorder="1" applyProtection="1"/>
    <xf numFmtId="0" fontId="0" fillId="0" borderId="6" xfId="0" applyBorder="1" applyAlignment="1" applyProtection="1">
      <alignment horizontal="center" wrapText="1"/>
    </xf>
    <xf numFmtId="164" fontId="4" fillId="0" borderId="22" xfId="0" applyNumberFormat="1" applyFont="1" applyBorder="1" applyAlignment="1" applyProtection="1">
      <alignment horizontal="center" wrapText="1"/>
    </xf>
    <xf numFmtId="0" fontId="2" fillId="0" borderId="9" xfId="0" applyFont="1" applyBorder="1" applyProtection="1"/>
    <xf numFmtId="0" fontId="3" fillId="0" borderId="10" xfId="0" applyFont="1" applyBorder="1" applyProtection="1"/>
    <xf numFmtId="164" fontId="2" fillId="0" borderId="11" xfId="0" applyNumberFormat="1" applyFont="1" applyBorder="1" applyProtection="1"/>
    <xf numFmtId="0" fontId="2" fillId="0" borderId="3" xfId="0" applyFont="1" applyBorder="1" applyProtection="1"/>
    <xf numFmtId="0" fontId="3" fillId="0" borderId="7" xfId="0" applyFont="1" applyBorder="1" applyProtection="1"/>
    <xf numFmtId="164" fontId="2" fillId="0" borderId="1" xfId="0" applyNumberFormat="1" applyFont="1" applyBorder="1" applyProtection="1"/>
    <xf numFmtId="0" fontId="2" fillId="0" borderId="4" xfId="0" applyFont="1" applyBorder="1" applyProtection="1"/>
    <xf numFmtId="0" fontId="3" fillId="0" borderId="12" xfId="0" applyFont="1" applyBorder="1" applyProtection="1"/>
    <xf numFmtId="164" fontId="2" fillId="0" borderId="2" xfId="0" applyNumberFormat="1" applyFont="1" applyBorder="1" applyProtection="1"/>
    <xf numFmtId="0" fontId="2" fillId="0" borderId="15" xfId="0" applyFont="1" applyBorder="1" applyProtection="1"/>
    <xf numFmtId="0" fontId="3" fillId="0" borderId="16" xfId="0" applyFont="1" applyBorder="1" applyProtection="1"/>
    <xf numFmtId="164" fontId="2" fillId="0" borderId="17" xfId="0" applyNumberFormat="1" applyFont="1" applyBorder="1" applyProtection="1"/>
    <xf numFmtId="0" fontId="2" fillId="0" borderId="9" xfId="0" applyFont="1" applyBorder="1" applyAlignment="1" applyProtection="1">
      <alignment wrapText="1"/>
    </xf>
    <xf numFmtId="0" fontId="2" fillId="0" borderId="18" xfId="0" applyFont="1" applyBorder="1" applyAlignment="1" applyProtection="1">
      <alignment wrapText="1"/>
    </xf>
    <xf numFmtId="0" fontId="3" fillId="0" borderId="0" xfId="0" applyFont="1" applyProtection="1"/>
    <xf numFmtId="0" fontId="0" fillId="0" borderId="14" xfId="0" applyBorder="1" applyProtection="1"/>
    <xf numFmtId="0" fontId="1" fillId="0" borderId="0" xfId="0" applyFont="1" applyAlignment="1" applyProtection="1">
      <alignment vertical="top"/>
    </xf>
    <xf numFmtId="0" fontId="4" fillId="3" borderId="20" xfId="0" applyFont="1" applyFill="1" applyBorder="1" applyAlignment="1" applyProtection="1">
      <alignment horizontal="center" wrapText="1"/>
      <protection locked="0"/>
    </xf>
    <xf numFmtId="0" fontId="0" fillId="3" borderId="13" xfId="0" applyFill="1" applyBorder="1" applyProtection="1">
      <protection locked="0"/>
    </xf>
    <xf numFmtId="164" fontId="4" fillId="2" borderId="21" xfId="0" applyNumberFormat="1" applyFont="1" applyFill="1" applyBorder="1" applyAlignment="1" applyProtection="1">
      <alignment horizontal="center" wrapText="1"/>
      <protection locked="0"/>
    </xf>
    <xf numFmtId="0" fontId="0" fillId="3" borderId="5" xfId="0" applyFill="1" applyBorder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B5E6A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C1D17-77EB-4A18-AF6E-E22440433209}">
  <dimension ref="A1:E25"/>
  <sheetViews>
    <sheetView tabSelected="1" topLeftCell="A3" zoomScaleNormal="100" zoomScaleSheetLayoutView="100" workbookViewId="0">
      <selection activeCell="C11" sqref="C11"/>
    </sheetView>
  </sheetViews>
  <sheetFormatPr baseColWidth="10" defaultRowHeight="18.75" x14ac:dyDescent="0.4"/>
  <cols>
    <col min="1" max="1" width="24.3984375" style="4" customWidth="1"/>
    <col min="2" max="2" width="12.3984375" style="4" bestFit="1" customWidth="1"/>
    <col min="3" max="4" width="19.5" style="4" customWidth="1"/>
    <col min="5" max="16384" width="11.19921875" style="4"/>
  </cols>
  <sheetData>
    <row r="1" spans="1:4" ht="21" x14ac:dyDescent="0.45">
      <c r="A1" s="3" t="s">
        <v>1</v>
      </c>
    </row>
    <row r="2" spans="1:4" ht="21" x14ac:dyDescent="0.45">
      <c r="A2" s="3" t="s">
        <v>8</v>
      </c>
    </row>
    <row r="3" spans="1:4" ht="21" x14ac:dyDescent="0.45">
      <c r="A3" s="3" t="s">
        <v>2</v>
      </c>
    </row>
    <row r="4" spans="1:4" ht="19.5" thickBot="1" x14ac:dyDescent="0.45"/>
    <row r="5" spans="1:4" ht="63.75" thickBot="1" x14ac:dyDescent="0.45">
      <c r="A5" s="5" t="s">
        <v>0</v>
      </c>
      <c r="B5" s="6" t="s">
        <v>12</v>
      </c>
      <c r="C5" s="7" t="s">
        <v>13</v>
      </c>
      <c r="D5" s="8" t="s">
        <v>18</v>
      </c>
    </row>
    <row r="6" spans="1:4" ht="81" customHeight="1" x14ac:dyDescent="0.4">
      <c r="A6" s="9" t="s">
        <v>11</v>
      </c>
      <c r="B6" s="10" t="s">
        <v>10</v>
      </c>
      <c r="C6" s="40"/>
      <c r="D6" s="41"/>
    </row>
    <row r="7" spans="1:4" ht="11.25" customHeight="1" x14ac:dyDescent="0.4">
      <c r="A7" s="11"/>
      <c r="B7" s="12"/>
      <c r="C7" s="13"/>
      <c r="D7" s="14"/>
    </row>
    <row r="8" spans="1:4" ht="81" customHeight="1" x14ac:dyDescent="0.4">
      <c r="A8" s="15" t="s">
        <v>19</v>
      </c>
      <c r="B8" s="16" t="s">
        <v>10</v>
      </c>
      <c r="C8" s="42"/>
      <c r="D8" s="43"/>
    </row>
    <row r="9" spans="1:4" ht="81" customHeight="1" x14ac:dyDescent="0.4">
      <c r="A9" s="17" t="s">
        <v>9</v>
      </c>
      <c r="B9" s="18" t="s">
        <v>10</v>
      </c>
      <c r="C9" s="42"/>
      <c r="D9" s="43"/>
    </row>
    <row r="10" spans="1:4" ht="11.25" customHeight="1" x14ac:dyDescent="0.4">
      <c r="A10" s="19"/>
      <c r="B10" s="16"/>
      <c r="C10" s="13"/>
      <c r="D10" s="14"/>
    </row>
    <row r="11" spans="1:4" ht="81" customHeight="1" x14ac:dyDescent="0.4">
      <c r="A11" s="15" t="s">
        <v>20</v>
      </c>
      <c r="B11" s="16" t="s">
        <v>10</v>
      </c>
      <c r="C11" s="42"/>
      <c r="D11" s="43"/>
    </row>
    <row r="12" spans="1:4" ht="11.25" customHeight="1" thickBot="1" x14ac:dyDescent="0.45">
      <c r="A12" s="20"/>
      <c r="B12" s="21"/>
      <c r="C12" s="22"/>
      <c r="D12" s="20"/>
    </row>
    <row r="13" spans="1:4" ht="21" x14ac:dyDescent="0.45">
      <c r="A13" s="23" t="s">
        <v>3</v>
      </c>
      <c r="B13" s="24"/>
      <c r="C13" s="25">
        <f>C6+C8+C11</f>
        <v>0</v>
      </c>
    </row>
    <row r="14" spans="1:4" ht="21" x14ac:dyDescent="0.45">
      <c r="A14" s="26" t="s">
        <v>4</v>
      </c>
      <c r="B14" s="27"/>
      <c r="C14" s="28">
        <f>C13*0.19</f>
        <v>0</v>
      </c>
    </row>
    <row r="15" spans="1:4" ht="21.75" thickBot="1" x14ac:dyDescent="0.5">
      <c r="A15" s="29" t="s">
        <v>5</v>
      </c>
      <c r="B15" s="30"/>
      <c r="C15" s="31">
        <f>C13+C14</f>
        <v>0</v>
      </c>
    </row>
    <row r="16" spans="1:4" ht="12.75" customHeight="1" thickBot="1" x14ac:dyDescent="0.5">
      <c r="A16" s="32"/>
      <c r="B16" s="33"/>
      <c r="C16" s="34"/>
    </row>
    <row r="17" spans="1:5" ht="21" x14ac:dyDescent="0.45">
      <c r="A17" s="23" t="s">
        <v>14</v>
      </c>
      <c r="B17" s="24"/>
      <c r="C17" s="25">
        <f>C6+C8+C9+C11</f>
        <v>0</v>
      </c>
    </row>
    <row r="18" spans="1:5" ht="21" x14ac:dyDescent="0.45">
      <c r="A18" s="26" t="s">
        <v>4</v>
      </c>
      <c r="B18" s="27"/>
      <c r="C18" s="28">
        <f>C17*0.19</f>
        <v>0</v>
      </c>
    </row>
    <row r="19" spans="1:5" ht="21.75" thickBot="1" x14ac:dyDescent="0.5">
      <c r="A19" s="29" t="s">
        <v>15</v>
      </c>
      <c r="B19" s="30"/>
      <c r="C19" s="31">
        <f>C17+C18</f>
        <v>0</v>
      </c>
    </row>
    <row r="20" spans="1:5" ht="12.75" customHeight="1" thickBot="1" x14ac:dyDescent="0.5">
      <c r="A20" s="32"/>
      <c r="B20" s="33"/>
      <c r="C20" s="34"/>
    </row>
    <row r="21" spans="1:5" ht="42.75" thickBot="1" x14ac:dyDescent="0.5">
      <c r="A21" s="35" t="s">
        <v>16</v>
      </c>
      <c r="B21" s="24"/>
      <c r="C21" s="25">
        <f>C13*2</f>
        <v>0</v>
      </c>
    </row>
    <row r="22" spans="1:5" ht="42.75" thickBot="1" x14ac:dyDescent="0.5">
      <c r="A22" s="36" t="s">
        <v>17</v>
      </c>
      <c r="B22" s="30"/>
      <c r="C22" s="31">
        <f>C15*2</f>
        <v>0</v>
      </c>
    </row>
    <row r="23" spans="1:5" ht="11.25" customHeight="1" x14ac:dyDescent="0.45">
      <c r="A23" s="37"/>
      <c r="B23" s="37"/>
    </row>
    <row r="24" spans="1:5" s="39" customFormat="1" ht="75.95" customHeight="1" x14ac:dyDescent="0.4">
      <c r="A24" s="2"/>
      <c r="B24" s="38"/>
      <c r="C24" s="1"/>
      <c r="D24" s="4"/>
      <c r="E24" s="4"/>
    </row>
    <row r="25" spans="1:5" s="39" customFormat="1" ht="21" x14ac:dyDescent="0.45">
      <c r="A25" s="3" t="s">
        <v>6</v>
      </c>
      <c r="B25" s="3"/>
      <c r="C25" s="3" t="s">
        <v>7</v>
      </c>
      <c r="D25" s="3"/>
      <c r="E25" s="3"/>
    </row>
  </sheetData>
  <sheetProtection algorithmName="SHA-512" hashValue="YfApY7ewn/uOoQmQ9iSwadem0UHoxyP7MMuxK9CCBaZUHPU4KjlsE6GdNpcPz22GPMRtHM4SDMXfzzQve79gcQ==" saltValue="oFV2l5BpPXn6OxyML4KBZA==" spinCount="100000" sheet="1" selectLockedCells="1"/>
  <pageMargins left="0.70866141732283472" right="0.70866141732283472" top="0.78740157480314965" bottom="0.78740157480314965" header="0.31496062992125984" footer="0.31496062992125984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A780E7-4943-419B-9F90-AF94D34F2B47}">
  <dimension ref="A1"/>
  <sheetViews>
    <sheetView workbookViewId="0"/>
  </sheetViews>
  <sheetFormatPr baseColWidth="10" defaultRowHeight="18.75" x14ac:dyDescent="0.4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00319-31D3-4356-890B-4E5B132C0A3C}">
  <dimension ref="A1"/>
  <sheetViews>
    <sheetView workbookViewId="0"/>
  </sheetViews>
  <sheetFormatPr baseColWidth="10" defaultRowHeight="18.75" x14ac:dyDescent="0.4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Klassik Stiftung Weimar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Ruhland, Sebastian</dc:creator>
  <cp:lastModifiedBy>Ruhland, Sebastian</cp:lastModifiedBy>
  <cp:lastPrinted>2026-05-22T13:03:12Z</cp:lastPrinted>
  <dcterms:created xsi:type="dcterms:W3CDTF">2026-01-28T13:35:51Z</dcterms:created>
  <dcterms:modified xsi:type="dcterms:W3CDTF">2026-05-22T13:04:43Z</dcterms:modified>
</cp:coreProperties>
</file>