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17" documentId="13_ncr:1_{8CA6EA2D-374F-4B90-8AC9-1E77C20B6D78}" xr6:coauthVersionLast="47" xr6:coauthVersionMax="47" xr10:uidLastSave="{A71A8280-4F11-483B-8E60-529527B4BF37}"/>
  <bookViews>
    <workbookView xWindow="-28920" yWindow="-120" windowWidth="29040" windowHeight="15840" xr2:uid="{00000000-000D-0000-FFFF-FFFF00000000}"/>
  </bookViews>
  <sheets>
    <sheet name="Tabelle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1" l="1"/>
  <c r="G8" i="1"/>
  <c r="F8" i="1"/>
  <c r="E8" i="1"/>
  <c r="D8" i="1"/>
  <c r="D15" i="1"/>
  <c r="G15" i="1"/>
  <c r="E15" i="1"/>
  <c r="F15" i="1"/>
  <c r="I12" i="1"/>
  <c r="I7" i="1" l="1"/>
  <c r="I14" i="1"/>
  <c r="I16" i="1" l="1"/>
</calcChain>
</file>

<file path=xl/sharedStrings.xml><?xml version="1.0" encoding="utf-8"?>
<sst xmlns="http://schemas.openxmlformats.org/spreadsheetml/2006/main" count="57" uniqueCount="41">
  <si>
    <t xml:space="preserve">Name des Bieters: </t>
  </si>
  <si>
    <t>Für das Ausfüllen dieses Preisblattes sind die Vorgaben gemäß der für dieses Vergabeverfahren geltende Bewerbungsbedingungen zu beachten.
Sollten bei einer oder mehreren Positionen keine Kosten anfallen, sind diese Positionen mit 0,-€ zu bepreisen.
Preispositionen für Lizenz- oder Mietzeiträume sind jeweils als Gesamtkosten für den angegebenen Zeitraum einzutragen. Für die Preisbewertung wird ein Zeitraum von 12 Monaten angesetzt und die Lizenz- bzw. Mietlaufzeit die hierfür den geringsten Preis aufweist zur Grundlage gemacht. Sollte ein Lizenz- oder Mietzeitraum durch einen Bieter nicht angeboten werden, ist dieser mit einem "x" zu invalidieren. Es ist zwingend ein Preis für den Lizenz- bzw. Mietzeitraum von 12 Monaten anzugeben.</t>
  </si>
  <si>
    <t>Nr.</t>
  </si>
  <si>
    <t>Beschreibung Lizenzmodell / 
Bezeichnung Lizenz</t>
  </si>
  <si>
    <t>Lizenzbeschränkung</t>
  </si>
  <si>
    <t>Menge</t>
  </si>
  <si>
    <t>1.1</t>
  </si>
  <si>
    <t>Beschreibung:</t>
  </si>
  <si>
    <t xml:space="preserve">[ ] Postfächer
[ ] Benutzer
[ ] Server
[ ] Anders (Angabe erf.) 
</t>
  </si>
  <si>
    <t>6.700 Postfächer
4.000 Benutzer
3 On-Premise Exchange Server
Exchange Online (1 Tenant)</t>
  </si>
  <si>
    <t>Position</t>
  </si>
  <si>
    <t>12 Monate</t>
  </si>
  <si>
    <t>24 Monate</t>
  </si>
  <si>
    <t>36 Monate</t>
  </si>
  <si>
    <t>48 Monate</t>
  </si>
  <si>
    <t>Wertungsrelevanter 
Preis</t>
  </si>
  <si>
    <t>1.2</t>
  </si>
  <si>
    <t>Lizenzkosten E-Mail-Archivierung für Exchange Dienste 
(inkl. eventuell zusätzlich benötigte Lizenzen für Datenbanksystem)</t>
  </si>
  <si>
    <t>Preis für den angegebenen Zeitraum</t>
  </si>
  <si>
    <t>Preis je 12 Monate</t>
  </si>
  <si>
    <t>Tagessatz</t>
  </si>
  <si>
    <t>1.3</t>
  </si>
  <si>
    <t xml:space="preserve">Entgelt für die Einweisung/Schulung zur Archivierungslösung vor Implementierung
</t>
  </si>
  <si>
    <t>Anzahl PT (Personentage)</t>
  </si>
  <si>
    <t>1.4</t>
  </si>
  <si>
    <r>
      <rPr>
        <b/>
        <sz val="11"/>
        <color rgb="FF000000"/>
        <rFont val="Arial"/>
      </rPr>
      <t xml:space="preserve">Entgelt für die Dienstleistungen für Implementierung, Konfiguration etc.
</t>
    </r>
    <r>
      <rPr>
        <sz val="10"/>
        <color rgb="FF000000"/>
        <rFont val="Arial"/>
      </rPr>
      <t>entsprechend Leistungsbeschreibung Kapitel 3</t>
    </r>
  </si>
  <si>
    <t>1.5</t>
  </si>
  <si>
    <r>
      <rPr>
        <b/>
        <sz val="11"/>
        <color rgb="FF000000"/>
        <rFont val="Arial"/>
      </rPr>
      <t xml:space="preserve">Entgelt für die Softwarepflege und Support
</t>
    </r>
    <r>
      <rPr>
        <sz val="10"/>
        <color rgb="FF000000"/>
        <rFont val="Arial"/>
      </rPr>
      <t>entsprechend Leistungsbeschbeschreibung 2.5</t>
    </r>
  </si>
  <si>
    <t>Wertungsrelevante Gesamtkosten</t>
  </si>
  <si>
    <t>Optionale Leistungen</t>
  </si>
  <si>
    <t>Preis</t>
  </si>
  <si>
    <t>2.1</t>
  </si>
  <si>
    <t>Entgelt pro Personentag für zusätzliche Dienstleistungen (Techniker/Fachexperte) remote</t>
  </si>
  <si>
    <t>2.2</t>
  </si>
  <si>
    <t>Entgelt  pro Personentag für zusätzliche Dienstleistungen (Techniker/Fachexperte) vor Ort</t>
  </si>
  <si>
    <t>2.3</t>
  </si>
  <si>
    <t>Entgelt pro Personentag für zusätzliche Dienstleistungen (Schulung, Support) remote</t>
  </si>
  <si>
    <t>2.4</t>
  </si>
  <si>
    <t>Entgelt  pro Personentag für zusätzliche Dienstleistungen (Schulung, Support) vor Ort</t>
  </si>
  <si>
    <t>2.5</t>
  </si>
  <si>
    <r>
      <t xml:space="preserve">Entgelt für Dienstleistungen Exit-Strategie </t>
    </r>
    <r>
      <rPr>
        <sz val="10"/>
        <color rgb="FF000000"/>
        <rFont val="Arial"/>
        <family val="2"/>
      </rPr>
      <t>entsprechend Leistungsbeschreibung 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</si>
</sst>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407]_-;\-* #,##0.00\ [$€-407]_-;_-* &quot;-&quot;??\ [$€-407]_-;_-@_-"/>
  </numFmts>
  <fonts count="14" x14ac:knownFonts="1">
    <font>
      <sz val="11"/>
      <color theme="1"/>
      <name val="Calibri"/>
      <family val="2"/>
      <scheme val="minor"/>
    </font>
    <font>
      <sz val="14"/>
      <color theme="1"/>
      <name val="Calibri"/>
      <family val="2"/>
      <scheme val="minor"/>
    </font>
    <font>
      <sz val="16"/>
      <color theme="1"/>
      <name val="Calibri"/>
      <family val="2"/>
      <scheme val="minor"/>
    </font>
    <font>
      <sz val="14"/>
      <color rgb="FF000000"/>
      <name val="Calibri"/>
      <charset val="1"/>
    </font>
    <font>
      <sz val="11"/>
      <color rgb="FF000000"/>
      <name val="Arial"/>
    </font>
    <font>
      <b/>
      <sz val="16"/>
      <color theme="1"/>
      <name val="Arial"/>
    </font>
    <font>
      <sz val="11"/>
      <color rgb="FFFFFFFF"/>
      <name val="Arial"/>
    </font>
    <font>
      <sz val="11"/>
      <color theme="1"/>
      <name val="Arial"/>
    </font>
    <font>
      <b/>
      <sz val="11"/>
      <color rgb="FF000000"/>
      <name val="Arial"/>
    </font>
    <font>
      <sz val="10"/>
      <color rgb="FF000000"/>
      <name val="Arial"/>
    </font>
    <font>
      <b/>
      <sz val="12"/>
      <color theme="1"/>
      <name val="Arial"/>
    </font>
    <font>
      <sz val="10"/>
      <color rgb="FF000000"/>
      <name val="Arial"/>
      <family val="2"/>
    </font>
    <font>
      <b/>
      <sz val="11"/>
      <color rgb="FF000000"/>
      <name val="Arial"/>
      <family val="2"/>
    </font>
    <font>
      <sz val="11"/>
      <color theme="1"/>
      <name val="Arial"/>
      <family val="2"/>
    </font>
  </fonts>
  <fills count="6">
    <fill>
      <patternFill patternType="none"/>
    </fill>
    <fill>
      <patternFill patternType="gray125"/>
    </fill>
    <fill>
      <patternFill patternType="solid">
        <fgColor rgb="FF020F82"/>
        <bgColor indexed="64"/>
      </patternFill>
    </fill>
    <fill>
      <patternFill patternType="solid">
        <fgColor theme="0"/>
        <bgColor indexed="64"/>
      </patternFill>
    </fill>
    <fill>
      <patternFill patternType="solid">
        <fgColor rgb="FFFFEBE8"/>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medium">
        <color indexed="64"/>
      </bottom>
      <diagonal/>
    </border>
    <border>
      <left/>
      <right style="thin">
        <color indexed="64"/>
      </right>
      <top style="thin">
        <color indexed="64"/>
      </top>
      <bottom/>
      <diagonal/>
    </border>
    <border>
      <left style="thin">
        <color rgb="FF000000"/>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top style="thin">
        <color indexed="64"/>
      </top>
      <bottom/>
      <diagonal/>
    </border>
  </borders>
  <cellStyleXfs count="1">
    <xf numFmtId="0" fontId="0" fillId="0" borderId="0"/>
  </cellStyleXfs>
  <cellXfs count="64">
    <xf numFmtId="0" fontId="0" fillId="0" borderId="0" xfId="0"/>
    <xf numFmtId="0" fontId="1" fillId="0" borderId="0" xfId="0" applyFont="1"/>
    <xf numFmtId="0" fontId="3" fillId="5" borderId="0" xfId="0" applyFont="1" applyFill="1"/>
    <xf numFmtId="0" fontId="1" fillId="0" borderId="8" xfId="0" applyFont="1" applyBorder="1" applyAlignment="1">
      <alignment wrapText="1"/>
    </xf>
    <xf numFmtId="0" fontId="1" fillId="0" borderId="0" xfId="0" applyFont="1" applyAlignment="1">
      <alignment wrapText="1"/>
    </xf>
    <xf numFmtId="0" fontId="1" fillId="0" borderId="12" xfId="0" applyFont="1" applyBorder="1" applyAlignment="1">
      <alignment wrapText="1"/>
    </xf>
    <xf numFmtId="0" fontId="6" fillId="2" borderId="1" xfId="0" applyFont="1" applyFill="1" applyBorder="1" applyAlignment="1">
      <alignment vertical="center" wrapText="1"/>
    </xf>
    <xf numFmtId="0" fontId="6" fillId="2" borderId="4" xfId="0" applyFont="1" applyFill="1" applyBorder="1" applyAlignment="1">
      <alignment vertical="center" wrapText="1"/>
    </xf>
    <xf numFmtId="0" fontId="6" fillId="2" borderId="4" xfId="0" applyFont="1" applyFill="1" applyBorder="1" applyAlignment="1">
      <alignment vertical="center"/>
    </xf>
    <xf numFmtId="14" fontId="7" fillId="0" borderId="1" xfId="0" quotePrefix="1" applyNumberFormat="1" applyFont="1" applyBorder="1" applyAlignment="1">
      <alignment vertical="top"/>
    </xf>
    <xf numFmtId="0" fontId="6" fillId="2" borderId="1" xfId="0" applyFont="1" applyFill="1" applyBorder="1" applyAlignment="1">
      <alignment vertical="center"/>
    </xf>
    <xf numFmtId="0" fontId="7" fillId="0" borderId="0" xfId="0" applyFont="1"/>
    <xf numFmtId="0" fontId="8" fillId="0" borderId="1" xfId="0" applyFont="1" applyBorder="1" applyAlignment="1">
      <alignment horizontal="left" vertical="top" wrapText="1"/>
    </xf>
    <xf numFmtId="0" fontId="7" fillId="0" borderId="1" xfId="0" quotePrefix="1" applyFont="1" applyBorder="1" applyAlignment="1">
      <alignment vertical="top"/>
    </xf>
    <xf numFmtId="0" fontId="7" fillId="0" borderId="5" xfId="0" quotePrefix="1" applyFont="1" applyBorder="1" applyAlignment="1">
      <alignment vertical="top"/>
    </xf>
    <xf numFmtId="0" fontId="4" fillId="0" borderId="5" xfId="0" applyFont="1" applyBorder="1" applyAlignment="1">
      <alignment vertical="top" wrapText="1"/>
    </xf>
    <xf numFmtId="0" fontId="7" fillId="0" borderId="0" xfId="0" quotePrefix="1" applyFont="1"/>
    <xf numFmtId="0" fontId="4" fillId="0" borderId="0" xfId="0" applyFont="1" applyAlignment="1">
      <alignment wrapText="1"/>
    </xf>
    <xf numFmtId="0" fontId="7" fillId="0" borderId="0" xfId="0" applyFont="1" applyAlignment="1">
      <alignment horizontal="left" vertical="center"/>
    </xf>
    <xf numFmtId="14" fontId="7" fillId="0" borderId="1" xfId="0" quotePrefix="1" applyNumberFormat="1" applyFont="1" applyBorder="1" applyAlignment="1">
      <alignment vertical="center"/>
    </xf>
    <xf numFmtId="0" fontId="7" fillId="0" borderId="13" xfId="0" applyFont="1" applyBorder="1" applyAlignment="1">
      <alignment wrapText="1"/>
    </xf>
    <xf numFmtId="0" fontId="8" fillId="0" borderId="9" xfId="0" applyFont="1" applyBorder="1" applyAlignment="1">
      <alignment horizontal="left" vertical="top" wrapText="1"/>
    </xf>
    <xf numFmtId="0" fontId="6" fillId="2" borderId="3" xfId="0" applyFont="1" applyFill="1" applyBorder="1" applyAlignment="1">
      <alignment vertical="center" wrapText="1"/>
    </xf>
    <xf numFmtId="0" fontId="7" fillId="0" borderId="13" xfId="0" applyFont="1" applyBorder="1" applyAlignment="1">
      <alignment vertical="center" wrapText="1"/>
    </xf>
    <xf numFmtId="164" fontId="7" fillId="0" borderId="13" xfId="0" applyNumberFormat="1" applyFont="1" applyBorder="1" applyAlignment="1">
      <alignment horizontal="right" vertical="center"/>
    </xf>
    <xf numFmtId="165" fontId="10" fillId="0" borderId="13" xfId="0" applyNumberFormat="1" applyFont="1" applyBorder="1"/>
    <xf numFmtId="0" fontId="8" fillId="0" borderId="9" xfId="0" applyFont="1" applyBorder="1" applyAlignment="1">
      <alignment vertical="top" wrapText="1"/>
    </xf>
    <xf numFmtId="165" fontId="7" fillId="0" borderId="0" xfId="0" applyNumberFormat="1" applyFont="1" applyAlignment="1">
      <alignment horizontal="right"/>
    </xf>
    <xf numFmtId="0" fontId="12" fillId="0" borderId="1" xfId="0" applyFont="1" applyBorder="1" applyAlignment="1">
      <alignment horizontal="left" vertical="top" wrapText="1"/>
    </xf>
    <xf numFmtId="0" fontId="7" fillId="4" borderId="1" xfId="0" applyFont="1" applyFill="1" applyBorder="1" applyAlignment="1" applyProtection="1">
      <alignment vertical="top" wrapText="1"/>
      <protection locked="0" hidden="1"/>
    </xf>
    <xf numFmtId="0" fontId="13" fillId="4" borderId="1" xfId="0" applyFont="1" applyFill="1" applyBorder="1" applyAlignment="1" applyProtection="1">
      <alignment vertical="top" wrapText="1"/>
      <protection locked="0" hidden="1"/>
    </xf>
    <xf numFmtId="164" fontId="7" fillId="4" borderId="11" xfId="0" applyNumberFormat="1" applyFont="1" applyFill="1" applyBorder="1" applyAlignment="1" applyProtection="1">
      <alignment horizontal="right" vertical="center"/>
      <protection locked="0" hidden="1"/>
    </xf>
    <xf numFmtId="164" fontId="7" fillId="4" borderId="1" xfId="0" applyNumberFormat="1" applyFont="1" applyFill="1" applyBorder="1" applyAlignment="1" applyProtection="1">
      <alignment horizontal="right" vertical="center"/>
      <protection locked="0" hidden="1"/>
    </xf>
    <xf numFmtId="164" fontId="7" fillId="4" borderId="7" xfId="0" applyNumberFormat="1" applyFont="1" applyFill="1" applyBorder="1" applyProtection="1">
      <protection locked="0" hidden="1"/>
    </xf>
    <xf numFmtId="164" fontId="7" fillId="4" borderId="3" xfId="0" applyNumberFormat="1" applyFont="1" applyFill="1" applyBorder="1" applyProtection="1">
      <protection locked="0" hidden="1"/>
    </xf>
    <xf numFmtId="164" fontId="7" fillId="4" borderId="13" xfId="0" applyNumberFormat="1" applyFont="1" applyFill="1" applyBorder="1" applyProtection="1">
      <protection locked="0" hidden="1"/>
    </xf>
    <xf numFmtId="0" fontId="4" fillId="0" borderId="9" xfId="0" applyFont="1" applyBorder="1" applyAlignment="1">
      <alignment vertical="center" wrapText="1"/>
    </xf>
    <xf numFmtId="164" fontId="7" fillId="0" borderId="1" xfId="0" applyNumberFormat="1" applyFont="1" applyBorder="1" applyAlignment="1">
      <alignment horizontal="right" vertical="center"/>
    </xf>
    <xf numFmtId="164" fontId="7" fillId="0" borderId="13" xfId="0" applyNumberFormat="1" applyFont="1" applyBorder="1"/>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165" fontId="7" fillId="0" borderId="13" xfId="0" applyNumberFormat="1" applyFont="1" applyBorder="1" applyAlignment="1">
      <alignment horizontal="right"/>
    </xf>
    <xf numFmtId="0" fontId="4" fillId="5" borderId="13" xfId="0" applyFont="1" applyFill="1" applyBorder="1" applyAlignment="1">
      <alignment horizontal="left" vertical="center" wrapText="1"/>
    </xf>
    <xf numFmtId="0" fontId="4" fillId="5" borderId="13" xfId="0" applyFont="1" applyFill="1" applyBorder="1" applyAlignment="1">
      <alignment horizontal="left" vertical="center"/>
    </xf>
    <xf numFmtId="0" fontId="5" fillId="0" borderId="16" xfId="0" applyFont="1" applyBorder="1" applyAlignment="1">
      <alignment horizontal="left"/>
    </xf>
    <xf numFmtId="165" fontId="7" fillId="0" borderId="16" xfId="0" applyNumberFormat="1" applyFont="1" applyBorder="1" applyAlignment="1">
      <alignment horizontal="right"/>
    </xf>
    <xf numFmtId="0" fontId="2" fillId="4" borderId="5" xfId="0" applyFont="1" applyFill="1" applyBorder="1" applyAlignment="1" applyProtection="1">
      <alignment horizontal="center"/>
      <protection locked="0" hidden="1"/>
    </xf>
    <xf numFmtId="0" fontId="2" fillId="4" borderId="7" xfId="0" applyFont="1" applyFill="1" applyBorder="1" applyAlignment="1" applyProtection="1">
      <alignment horizontal="center"/>
      <protection locked="0" hidden="1"/>
    </xf>
    <xf numFmtId="164" fontId="7" fillId="4" borderId="9" xfId="0" applyNumberFormat="1" applyFont="1" applyFill="1" applyBorder="1" applyAlignment="1" applyProtection="1">
      <alignment horizontal="center" vertical="center"/>
      <protection locked="0" hidden="1"/>
    </xf>
    <xf numFmtId="164" fontId="7" fillId="4" borderId="10" xfId="0" applyNumberFormat="1" applyFont="1" applyFill="1" applyBorder="1" applyAlignment="1" applyProtection="1">
      <alignment horizontal="center" vertical="center"/>
      <protection locked="0" hidden="1"/>
    </xf>
    <xf numFmtId="164" fontId="7" fillId="4" borderId="11" xfId="0" applyNumberFormat="1" applyFont="1" applyFill="1" applyBorder="1" applyAlignment="1" applyProtection="1">
      <alignment horizontal="center" vertical="center"/>
      <protection locked="0" hidden="1"/>
    </xf>
    <xf numFmtId="0" fontId="13" fillId="0" borderId="9" xfId="0" applyFont="1" applyBorder="1" applyAlignment="1">
      <alignment horizontal="center" vertical="top" wrapText="1"/>
    </xf>
    <xf numFmtId="0" fontId="7" fillId="0" borderId="10" xfId="0" applyFont="1" applyBorder="1" applyAlignment="1">
      <alignment horizontal="center" vertical="top" wrapText="1"/>
    </xf>
    <xf numFmtId="0" fontId="7" fillId="0" borderId="11" xfId="0" applyFont="1" applyBorder="1" applyAlignment="1">
      <alignment horizontal="center" vertical="top" wrapText="1"/>
    </xf>
    <xf numFmtId="0" fontId="10" fillId="0" borderId="2" xfId="0" applyFont="1" applyBorder="1" applyAlignment="1">
      <alignment horizontal="right"/>
    </xf>
    <xf numFmtId="0" fontId="10" fillId="0" borderId="6" xfId="0" applyFont="1" applyBorder="1" applyAlignment="1">
      <alignment horizontal="right"/>
    </xf>
    <xf numFmtId="0" fontId="6" fillId="2" borderId="17" xfId="0" applyFont="1" applyFill="1" applyBorder="1" applyAlignment="1">
      <alignment horizontal="left" vertical="center"/>
    </xf>
    <xf numFmtId="0" fontId="6" fillId="2" borderId="18" xfId="0" applyFont="1" applyFill="1" applyBorder="1" applyAlignment="1">
      <alignment horizontal="left" vertical="center"/>
    </xf>
    <xf numFmtId="0" fontId="6" fillId="2" borderId="19" xfId="0" applyFont="1" applyFill="1" applyBorder="1" applyAlignment="1">
      <alignment horizontal="left" vertical="center"/>
    </xf>
    <xf numFmtId="164" fontId="7" fillId="4" borderId="20" xfId="0" applyNumberFormat="1" applyFont="1" applyFill="1" applyBorder="1" applyAlignment="1" applyProtection="1">
      <alignment horizontal="center" vertical="center"/>
      <protection locked="0" hidden="1"/>
    </xf>
    <xf numFmtId="164" fontId="7" fillId="4" borderId="5" xfId="0" applyNumberFormat="1" applyFont="1" applyFill="1" applyBorder="1" applyAlignment="1" applyProtection="1">
      <alignment horizontal="center" vertical="center"/>
      <protection locked="0" hidden="1"/>
    </xf>
    <xf numFmtId="164" fontId="7" fillId="4" borderId="7" xfId="0" applyNumberFormat="1" applyFont="1" applyFill="1" applyBorder="1" applyAlignment="1" applyProtection="1">
      <alignment horizontal="center" vertical="center"/>
      <protection locked="0" hidden="1"/>
    </xf>
    <xf numFmtId="164" fontId="7" fillId="0" borderId="0" xfId="0" applyNumberFormat="1" applyFont="1" applyProtection="1"/>
    <xf numFmtId="0" fontId="7" fillId="3" borderId="1" xfId="0" applyFont="1" applyFill="1" applyBorder="1" applyAlignment="1" applyProtection="1">
      <alignment horizontal="right" vertical="center"/>
    </xf>
  </cellXfs>
  <cellStyles count="1">
    <cellStyle name="Standard" xfId="0" builtinId="0"/>
  </cellStyles>
  <dxfs count="0"/>
  <tableStyles count="0" defaultTableStyle="TableStyleMedium2" defaultPivotStyle="PivotStyleMedium9"/>
  <colors>
    <mruColors>
      <color rgb="FFFFEB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24"/>
  <sheetViews>
    <sheetView tabSelected="1" zoomScale="115" zoomScaleNormal="115" workbookViewId="0">
      <selection activeCell="C1" sqref="C1:G1"/>
    </sheetView>
  </sheetViews>
  <sheetFormatPr baseColWidth="10" defaultColWidth="11.453125" defaultRowHeight="14.5" x14ac:dyDescent="0.35"/>
  <cols>
    <col min="1" max="1" width="8.54296875" customWidth="1"/>
    <col min="2" max="2" width="41.81640625" customWidth="1"/>
    <col min="3" max="3" width="30.7265625" customWidth="1"/>
    <col min="4" max="7" width="22.7265625" customWidth="1"/>
    <col min="8" max="8" width="2.81640625" customWidth="1"/>
    <col min="9" max="9" width="23.81640625" bestFit="1" customWidth="1"/>
  </cols>
  <sheetData>
    <row r="1" spans="1:9" ht="21" x14ac:dyDescent="0.5">
      <c r="A1" s="44" t="s">
        <v>0</v>
      </c>
      <c r="B1" s="44"/>
      <c r="C1" s="46"/>
      <c r="D1" s="46"/>
      <c r="E1" s="46"/>
      <c r="F1" s="46"/>
      <c r="G1" s="47"/>
    </row>
    <row r="2" spans="1:9" ht="90" customHeight="1" x14ac:dyDescent="0.35">
      <c r="A2" s="42" t="s">
        <v>1</v>
      </c>
      <c r="B2" s="43"/>
      <c r="C2" s="43"/>
      <c r="D2" s="43"/>
      <c r="E2" s="43"/>
      <c r="F2" s="43"/>
      <c r="G2" s="43"/>
    </row>
    <row r="3" spans="1:9" ht="12" customHeight="1" x14ac:dyDescent="0.45">
      <c r="A3" s="2"/>
      <c r="B3" s="3"/>
      <c r="C3" s="4"/>
      <c r="D3" s="4"/>
      <c r="E3" s="4"/>
      <c r="F3" s="4"/>
      <c r="G3" s="5"/>
    </row>
    <row r="4" spans="1:9" ht="28" x14ac:dyDescent="0.35">
      <c r="A4" s="6" t="s">
        <v>2</v>
      </c>
      <c r="B4" s="7" t="s">
        <v>3</v>
      </c>
      <c r="C4" s="7" t="s">
        <v>4</v>
      </c>
      <c r="D4" s="8" t="s">
        <v>5</v>
      </c>
      <c r="E4" s="8"/>
      <c r="F4" s="8"/>
      <c r="G4" s="8"/>
    </row>
    <row r="5" spans="1:9" ht="70" x14ac:dyDescent="0.35">
      <c r="A5" s="9" t="s">
        <v>6</v>
      </c>
      <c r="B5" s="29" t="s">
        <v>7</v>
      </c>
      <c r="C5" s="30" t="s">
        <v>8</v>
      </c>
      <c r="D5" s="51" t="s">
        <v>9</v>
      </c>
      <c r="E5" s="52"/>
      <c r="F5" s="52"/>
      <c r="G5" s="53"/>
    </row>
    <row r="6" spans="1:9" ht="28" x14ac:dyDescent="0.35">
      <c r="A6" s="6" t="s">
        <v>2</v>
      </c>
      <c r="B6" s="6" t="s">
        <v>10</v>
      </c>
      <c r="C6" s="22"/>
      <c r="D6" s="10" t="s">
        <v>11</v>
      </c>
      <c r="E6" s="10" t="s">
        <v>12</v>
      </c>
      <c r="F6" s="10" t="s">
        <v>13</v>
      </c>
      <c r="G6" s="10" t="s">
        <v>14</v>
      </c>
      <c r="H6" s="11"/>
      <c r="I6" s="22" t="s">
        <v>15</v>
      </c>
    </row>
    <row r="7" spans="1:9" ht="56" x14ac:dyDescent="0.35">
      <c r="A7" s="9" t="s">
        <v>16</v>
      </c>
      <c r="B7" s="21" t="s">
        <v>17</v>
      </c>
      <c r="C7" s="20" t="s">
        <v>18</v>
      </c>
      <c r="D7" s="31"/>
      <c r="E7" s="32"/>
      <c r="F7" s="32"/>
      <c r="G7" s="32"/>
      <c r="H7" s="11"/>
      <c r="I7" s="41">
        <f>SMALL(D8:G8,1)</f>
        <v>0</v>
      </c>
    </row>
    <row r="8" spans="1:9" x14ac:dyDescent="0.35">
      <c r="A8" s="9"/>
      <c r="B8" s="12"/>
      <c r="C8" s="11" t="s">
        <v>19</v>
      </c>
      <c r="D8" s="37">
        <f>IFERROR(D7/1,"Nicht angeboten.")</f>
        <v>0</v>
      </c>
      <c r="E8" s="37">
        <f>IFERROR(E7/2,"Nicht angeboten.")</f>
        <v>0</v>
      </c>
      <c r="F8" s="37">
        <f>IFERROR(F7/3,"Nicht angeboten.")</f>
        <v>0</v>
      </c>
      <c r="G8" s="37">
        <f>IFERROR(G7/4,"Nicht angeboten.")</f>
        <v>0</v>
      </c>
      <c r="H8" s="11"/>
      <c r="I8" s="41"/>
    </row>
    <row r="9" spans="1:9" x14ac:dyDescent="0.35">
      <c r="A9" s="6" t="s">
        <v>2</v>
      </c>
      <c r="B9" s="6" t="s">
        <v>10</v>
      </c>
      <c r="C9" s="22"/>
      <c r="D9" s="56" t="s">
        <v>20</v>
      </c>
      <c r="E9" s="57"/>
      <c r="F9" s="57"/>
      <c r="G9" s="58"/>
      <c r="H9" s="11"/>
      <c r="I9" s="27"/>
    </row>
    <row r="10" spans="1:9" ht="42" x14ac:dyDescent="0.35">
      <c r="A10" s="13" t="s">
        <v>21</v>
      </c>
      <c r="B10" s="26" t="s">
        <v>22</v>
      </c>
      <c r="C10" s="23">
        <v>1</v>
      </c>
      <c r="D10" s="59"/>
      <c r="E10" s="60"/>
      <c r="F10" s="60"/>
      <c r="G10" s="61"/>
      <c r="H10" s="11"/>
      <c r="I10" s="24">
        <f>D10</f>
        <v>0</v>
      </c>
    </row>
    <row r="11" spans="1:9" x14ac:dyDescent="0.35">
      <c r="A11" s="6" t="s">
        <v>2</v>
      </c>
      <c r="B11" s="6" t="s">
        <v>10</v>
      </c>
      <c r="C11" s="6" t="s">
        <v>23</v>
      </c>
      <c r="D11" s="10" t="s">
        <v>20</v>
      </c>
      <c r="E11" s="10"/>
      <c r="F11" s="10"/>
      <c r="G11" s="10"/>
      <c r="H11" s="11"/>
      <c r="I11" s="11"/>
    </row>
    <row r="12" spans="1:9" ht="48" customHeight="1" x14ac:dyDescent="0.35">
      <c r="A12" s="9" t="s">
        <v>24</v>
      </c>
      <c r="B12" s="12" t="s">
        <v>25</v>
      </c>
      <c r="C12" s="63">
        <v>30</v>
      </c>
      <c r="D12" s="48"/>
      <c r="E12" s="49"/>
      <c r="F12" s="49"/>
      <c r="G12" s="50"/>
      <c r="H12" s="11"/>
      <c r="I12" s="24">
        <f>C12*D12</f>
        <v>0</v>
      </c>
    </row>
    <row r="13" spans="1:9" x14ac:dyDescent="0.35">
      <c r="A13" s="6" t="s">
        <v>2</v>
      </c>
      <c r="B13" s="6" t="s">
        <v>10</v>
      </c>
      <c r="C13" s="22"/>
      <c r="D13" s="10" t="s">
        <v>11</v>
      </c>
      <c r="E13" s="10" t="s">
        <v>12</v>
      </c>
      <c r="F13" s="10" t="s">
        <v>13</v>
      </c>
      <c r="G13" s="10" t="s">
        <v>14</v>
      </c>
      <c r="H13" s="11"/>
      <c r="I13" s="11"/>
    </row>
    <row r="14" spans="1:9" ht="65.5" customHeight="1" x14ac:dyDescent="0.35">
      <c r="A14" s="13" t="s">
        <v>26</v>
      </c>
      <c r="B14" s="36" t="s">
        <v>27</v>
      </c>
      <c r="C14" s="23" t="s">
        <v>18</v>
      </c>
      <c r="D14" s="33"/>
      <c r="E14" s="34"/>
      <c r="F14" s="34"/>
      <c r="G14" s="34"/>
      <c r="H14" s="11"/>
      <c r="I14" s="41">
        <f>SMALL(D15:G15,1)</f>
        <v>0</v>
      </c>
    </row>
    <row r="15" spans="1:9" x14ac:dyDescent="0.35">
      <c r="A15" s="14"/>
      <c r="B15" s="15"/>
      <c r="C15" s="11" t="s">
        <v>19</v>
      </c>
      <c r="D15" s="38">
        <f>IFERROR(D14/1,"Nicht angeboten.")</f>
        <v>0</v>
      </c>
      <c r="E15" s="38">
        <f>IFERROR(E14/2,"Nicht angeboten.")</f>
        <v>0</v>
      </c>
      <c r="F15" s="38">
        <f>IFERROR(F14/3,"Nicht angeboten.")</f>
        <v>0</v>
      </c>
      <c r="G15" s="38">
        <f>IFERROR(G14/4,"Nicht angeboten.")</f>
        <v>0</v>
      </c>
      <c r="H15" s="11"/>
      <c r="I15" s="45"/>
    </row>
    <row r="16" spans="1:9" ht="15.5" x14ac:dyDescent="0.35">
      <c r="A16" s="54" t="s">
        <v>28</v>
      </c>
      <c r="B16" s="54"/>
      <c r="C16" s="54"/>
      <c r="D16" s="55"/>
      <c r="E16" s="55"/>
      <c r="F16" s="55"/>
      <c r="G16" s="55"/>
      <c r="H16" s="11"/>
      <c r="I16" s="25">
        <f>I7+I12+I14+I10</f>
        <v>0</v>
      </c>
    </row>
    <row r="17" spans="1:52" x14ac:dyDescent="0.35">
      <c r="A17" s="16"/>
      <c r="B17" s="17"/>
      <c r="C17" s="18"/>
      <c r="D17" s="62"/>
      <c r="E17" s="62"/>
      <c r="F17" s="62"/>
      <c r="G17" s="62"/>
      <c r="H17" s="11"/>
      <c r="I17" s="11"/>
    </row>
    <row r="18" spans="1:52" x14ac:dyDescent="0.35">
      <c r="A18" s="7"/>
      <c r="B18" s="7" t="s">
        <v>29</v>
      </c>
      <c r="C18" s="39" t="s">
        <v>30</v>
      </c>
      <c r="D18" s="11"/>
      <c r="E18" s="11"/>
      <c r="F18" s="11"/>
      <c r="G18" s="11"/>
      <c r="H18" s="11"/>
      <c r="I18" s="11"/>
    </row>
    <row r="19" spans="1:52" x14ac:dyDescent="0.35">
      <c r="A19" s="6" t="s">
        <v>2</v>
      </c>
      <c r="B19" s="6" t="s">
        <v>10</v>
      </c>
      <c r="C19" s="40"/>
      <c r="D19" s="11"/>
      <c r="E19" s="11"/>
      <c r="F19" s="11"/>
      <c r="G19" s="11"/>
      <c r="H19" s="11"/>
      <c r="I19" s="11"/>
    </row>
    <row r="20" spans="1:52" ht="42" x14ac:dyDescent="0.35">
      <c r="A20" s="19" t="s">
        <v>31</v>
      </c>
      <c r="B20" s="12" t="s">
        <v>32</v>
      </c>
      <c r="C20" s="35">
        <v>0</v>
      </c>
      <c r="D20" s="11"/>
      <c r="E20" s="11"/>
      <c r="F20" s="11"/>
      <c r="G20" s="11"/>
      <c r="H20" s="11"/>
      <c r="I20" s="11"/>
    </row>
    <row r="21" spans="1:52" ht="42" x14ac:dyDescent="0.35">
      <c r="A21" s="19" t="s">
        <v>33</v>
      </c>
      <c r="B21" s="12" t="s">
        <v>34</v>
      </c>
      <c r="C21" s="35">
        <v>0</v>
      </c>
      <c r="D21" s="11"/>
      <c r="E21" s="11"/>
      <c r="F21" s="11"/>
      <c r="G21" s="11"/>
      <c r="H21" s="11"/>
      <c r="I21" s="11"/>
    </row>
    <row r="22" spans="1:52" s="1" customFormat="1" ht="42" x14ac:dyDescent="0.45">
      <c r="A22" s="19" t="s">
        <v>35</v>
      </c>
      <c r="B22" s="12" t="s">
        <v>36</v>
      </c>
      <c r="C22" s="35">
        <v>0</v>
      </c>
      <c r="D22"/>
      <c r="E22"/>
      <c r="F22"/>
      <c r="G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row>
    <row r="23" spans="1:52" ht="42" x14ac:dyDescent="0.35">
      <c r="A23" s="19" t="s">
        <v>37</v>
      </c>
      <c r="B23" s="12" t="s">
        <v>38</v>
      </c>
      <c r="C23" s="35">
        <v>0</v>
      </c>
    </row>
    <row r="24" spans="1:52" ht="33.5" customHeight="1" x14ac:dyDescent="0.35">
      <c r="A24" s="19" t="s">
        <v>39</v>
      </c>
      <c r="B24" s="28" t="s">
        <v>40</v>
      </c>
      <c r="C24" s="35">
        <v>0</v>
      </c>
    </row>
  </sheetData>
  <sheetProtection algorithmName="SHA-512" hashValue="mKRdbUo2KwVWJjv5+JlSp3UQuE+rt6g7w4tUaWB0r36Yi8H7bOvNToO3acaluTpVpZDA6EG+9d7HyurxA2s1HQ==" saltValue="JzPdq4kwxr8iKQLRRBtzgg==" spinCount="100000" sheet="1" objects="1" scenarios="1"/>
  <mergeCells count="11">
    <mergeCell ref="C18:C19"/>
    <mergeCell ref="I7:I8"/>
    <mergeCell ref="A2:G2"/>
    <mergeCell ref="A1:B1"/>
    <mergeCell ref="I14:I15"/>
    <mergeCell ref="C1:G1"/>
    <mergeCell ref="D12:G12"/>
    <mergeCell ref="D5:G5"/>
    <mergeCell ref="A16:G16"/>
    <mergeCell ref="D9:G9"/>
    <mergeCell ref="D10:G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d2ecf85-b72e-460d-8082-d8c7b1454f8b" xsi:nil="true"/>
    <lcf76f155ced4ddcb4097134ff3c332f xmlns="0c586579-850e-4f26-b3e7-6de2e3f87c2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1D4FA07366E744988F09D7477F75693" ma:contentTypeVersion="10" ma:contentTypeDescription="Ein neues Dokument erstellen." ma:contentTypeScope="" ma:versionID="b3b5a0240e4c21197b2a9221b7e573b8">
  <xsd:schema xmlns:xsd="http://www.w3.org/2001/XMLSchema" xmlns:xs="http://www.w3.org/2001/XMLSchema" xmlns:p="http://schemas.microsoft.com/office/2006/metadata/properties" xmlns:ns2="0c586579-850e-4f26-b3e7-6de2e3f87c2d" xmlns:ns3="1d2ecf85-b72e-460d-8082-d8c7b1454f8b" targetNamespace="http://schemas.microsoft.com/office/2006/metadata/properties" ma:root="true" ma:fieldsID="09b3e9ddf6a3d1190f945e09ec668dff" ns2:_="" ns3:_="">
    <xsd:import namespace="0c586579-850e-4f26-b3e7-6de2e3f87c2d"/>
    <xsd:import namespace="1d2ecf85-b72e-460d-8082-d8c7b1454f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86579-850e-4f26-b3e7-6de2e3f87c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0288835-0ea7-4248-aa1b-d67560faf8d8"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2ecf85-b72e-460d-8082-d8c7b1454f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a2be492-0869-48b7-8e56-579200da006e}" ma:internalName="TaxCatchAll" ma:showField="CatchAllData" ma:web="1d2ecf85-b72e-460d-8082-d8c7b1454f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9F45862-6A91-49C2-A8BC-9FB1B58E0224}">
  <ds:schemaRefs>
    <ds:schemaRef ds:uri="http://schemas.microsoft.com/office/2006/metadata/properties"/>
    <ds:schemaRef ds:uri="http://schemas.microsoft.com/office/infopath/2007/PartnerControls"/>
    <ds:schemaRef ds:uri="1d2ecf85-b72e-460d-8082-d8c7b1454f8b"/>
    <ds:schemaRef ds:uri="0c586579-850e-4f26-b3e7-6de2e3f87c2d"/>
  </ds:schemaRefs>
</ds:datastoreItem>
</file>

<file path=customXml/itemProps2.xml><?xml version="1.0" encoding="utf-8"?>
<ds:datastoreItem xmlns:ds="http://schemas.openxmlformats.org/officeDocument/2006/customXml" ds:itemID="{328CF8A6-D8CE-43CC-821D-6CD1A87C48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86579-850e-4f26-b3e7-6de2e3f87c2d"/>
    <ds:schemaRef ds:uri="1d2ecf85-b72e-460d-8082-d8c7b1454f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5CDCF40-2947-4D53-BBF7-837978A661A0}">
  <ds:schemaRefs>
    <ds:schemaRef ds:uri="http://schemas.microsoft.com/sharepoint/v3/contenttype/forms"/>
  </ds:schemaRefs>
</ds:datastoreItem>
</file>

<file path=docMetadata/LabelInfo.xml><?xml version="1.0" encoding="utf-8"?>
<clbl:labelList xmlns:clbl="http://schemas.microsoft.com/office/2020/mipLabelMetadata">
  <clbl:label id="{bef53bc1-72dd-41bb-9997-9a45e054a52b}" enabled="0" method="" siteId="{bef53bc1-72dd-41bb-9997-9a45e054a52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2026-06-29T05:01:57Z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0x01010021D4FA07366E744988F09D7477F75693</vt:lpwstr>
  </property>
  <property fmtid="{D5CDD505-2E9C-101B-9397-08002B2CF9AE}" pid="3" name="MediaServiceImageTags">
    <vt:lpwstr/>
  </property>
</Properties>
</file>