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Sohrabati/1375-0326 Hilfsmittellager/04_Vergabeunterlagen/PDFs Cosinex/"/>
    </mc:Choice>
  </mc:AlternateContent>
  <xr:revisionPtr revIDLastSave="12" documentId="8_{98C286C3-BCDF-4388-9254-8C04D56CEB7A}" xr6:coauthVersionLast="47" xr6:coauthVersionMax="47" xr10:uidLastSave="{9068F2B3-92B7-42B2-875F-795A6FF6E4E2}"/>
  <bookViews>
    <workbookView xWindow="-120" yWindow="-120" windowWidth="29040" windowHeight="15840" xr2:uid="{00000000-000D-0000-FFFF-FFFF00000000}"/>
  </bookViews>
  <sheets>
    <sheet name="Fachlos 1_1" sheetId="1" r:id="rId1"/>
    <sheet name="Fachlos 1_2" sheetId="4" r:id="rId2"/>
    <sheet name="Fachlos 1_3" sheetId="5" r:id="rId3"/>
    <sheet name="Fachlos 1_4" sheetId="6" r:id="rId4"/>
    <sheet name="Fachlos 1_5" sheetId="7" r:id="rId5"/>
    <sheet name="Fachlos 1_6" sheetId="8" r:id="rId6"/>
    <sheet name="Fachlos 1_7" sheetId="9" r:id="rId7"/>
    <sheet name="Fachlos 2" sheetId="3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5" i="3"/>
  <c r="F15" i="3" s="1"/>
  <c r="F25" i="9"/>
  <c r="F25" i="8"/>
  <c r="F25" i="7"/>
  <c r="G25" i="7" s="1"/>
  <c r="F25" i="6"/>
  <c r="G25" i="6" s="1"/>
  <c r="F24" i="6"/>
  <c r="G24" i="6" s="1"/>
  <c r="F25" i="5"/>
  <c r="F25" i="4"/>
  <c r="F25" i="1"/>
  <c r="G25" i="1" s="1"/>
  <c r="G25" i="9" l="1"/>
  <c r="G25" i="8"/>
  <c r="G25" i="5"/>
  <c r="G25" i="4"/>
  <c r="F24" i="9" l="1"/>
  <c r="G24" i="9" s="1"/>
  <c r="B22" i="9"/>
  <c r="F21" i="9"/>
  <c r="G21" i="9" s="1"/>
  <c r="F20" i="9"/>
  <c r="G20" i="9" s="1"/>
  <c r="F19" i="9"/>
  <c r="G19" i="9" s="1"/>
  <c r="B15" i="9"/>
  <c r="F14" i="9"/>
  <c r="G14" i="9" s="1"/>
  <c r="F13" i="9"/>
  <c r="G13" i="9" s="1"/>
  <c r="F12" i="9"/>
  <c r="G12" i="9" s="1"/>
  <c r="F24" i="8"/>
  <c r="G24" i="8" s="1"/>
  <c r="B22" i="8"/>
  <c r="F21" i="8"/>
  <c r="G21" i="8" s="1"/>
  <c r="F20" i="8"/>
  <c r="G20" i="8" s="1"/>
  <c r="F19" i="8"/>
  <c r="G19" i="8" s="1"/>
  <c r="B15" i="8"/>
  <c r="F14" i="8"/>
  <c r="G14" i="8" s="1"/>
  <c r="F13" i="8"/>
  <c r="G13" i="8" s="1"/>
  <c r="F12" i="8"/>
  <c r="G12" i="8" s="1"/>
  <c r="F24" i="7"/>
  <c r="G24" i="7" s="1"/>
  <c r="B22" i="7"/>
  <c r="F21" i="7"/>
  <c r="G21" i="7" s="1"/>
  <c r="F20" i="7"/>
  <c r="G20" i="7" s="1"/>
  <c r="F19" i="7"/>
  <c r="G19" i="7" s="1"/>
  <c r="B15" i="7"/>
  <c r="F14" i="7"/>
  <c r="G14" i="7" s="1"/>
  <c r="F13" i="7"/>
  <c r="G13" i="7" s="1"/>
  <c r="F12" i="7"/>
  <c r="G12" i="7" s="1"/>
  <c r="C15" i="7"/>
  <c r="B22" i="6"/>
  <c r="F21" i="6"/>
  <c r="G21" i="6" s="1"/>
  <c r="F20" i="6"/>
  <c r="F19" i="6"/>
  <c r="G19" i="6" s="1"/>
  <c r="B15" i="6"/>
  <c r="F14" i="6"/>
  <c r="F13" i="6"/>
  <c r="G13" i="6" s="1"/>
  <c r="F12" i="6"/>
  <c r="G12" i="6" s="1"/>
  <c r="F24" i="5"/>
  <c r="G24" i="5" s="1"/>
  <c r="B22" i="5"/>
  <c r="F21" i="5"/>
  <c r="G21" i="5" s="1"/>
  <c r="F20" i="5"/>
  <c r="G20" i="5" s="1"/>
  <c r="F19" i="5"/>
  <c r="G19" i="5" s="1"/>
  <c r="B15" i="5"/>
  <c r="F14" i="5"/>
  <c r="G14" i="5" s="1"/>
  <c r="F13" i="5"/>
  <c r="G13" i="5" s="1"/>
  <c r="F12" i="5"/>
  <c r="G12" i="5" s="1"/>
  <c r="C22" i="4"/>
  <c r="F24" i="4"/>
  <c r="G24" i="4" s="1"/>
  <c r="B22" i="4"/>
  <c r="F21" i="4"/>
  <c r="F20" i="4"/>
  <c r="G20" i="4" s="1"/>
  <c r="F19" i="4"/>
  <c r="G19" i="4" s="1"/>
  <c r="B15" i="4"/>
  <c r="F14" i="4"/>
  <c r="G14" i="4" s="1"/>
  <c r="F13" i="4"/>
  <c r="F12" i="4"/>
  <c r="G12" i="4" s="1"/>
  <c r="F14" i="1"/>
  <c r="F13" i="1"/>
  <c r="B22" i="1"/>
  <c r="F20" i="1"/>
  <c r="F21" i="1"/>
  <c r="E11" i="3"/>
  <c r="F11" i="3" s="1"/>
  <c r="E12" i="3"/>
  <c r="F12" i="3" s="1"/>
  <c r="C22" i="6" l="1"/>
  <c r="C22" i="8"/>
  <c r="C22" i="5"/>
  <c r="C15" i="5"/>
  <c r="C15" i="4"/>
  <c r="C22" i="9"/>
  <c r="F22" i="9"/>
  <c r="C15" i="9"/>
  <c r="F15" i="9"/>
  <c r="G15" i="9" s="1"/>
  <c r="C15" i="8"/>
  <c r="F15" i="8"/>
  <c r="G15" i="8" s="1"/>
  <c r="C22" i="7"/>
  <c r="F22" i="6"/>
  <c r="C15" i="6"/>
  <c r="F15" i="6"/>
  <c r="G15" i="6" s="1"/>
  <c r="F15" i="5"/>
  <c r="G15" i="5" s="1"/>
  <c r="F22" i="8"/>
  <c r="F15" i="7"/>
  <c r="G15" i="7" s="1"/>
  <c r="F22" i="7"/>
  <c r="G20" i="6"/>
  <c r="G14" i="6"/>
  <c r="F22" i="5"/>
  <c r="F22" i="4"/>
  <c r="F15" i="4"/>
  <c r="G13" i="4"/>
  <c r="G21" i="4"/>
  <c r="C15" i="1"/>
  <c r="E13" i="3"/>
  <c r="F13" i="3"/>
  <c r="E14" i="3"/>
  <c r="E16" i="3" l="1"/>
  <c r="F26" i="7"/>
  <c r="G26" i="7" s="1"/>
  <c r="F26" i="5"/>
  <c r="G26" i="5" s="1"/>
  <c r="G15" i="4"/>
  <c r="F26" i="4"/>
  <c r="G26" i="4" s="1"/>
  <c r="F26" i="8"/>
  <c r="G26" i="8" s="1"/>
  <c r="G22" i="6"/>
  <c r="F26" i="6"/>
  <c r="G26" i="6" s="1"/>
  <c r="G22" i="9"/>
  <c r="F26" i="9"/>
  <c r="G26" i="9" s="1"/>
  <c r="G22" i="4"/>
  <c r="G22" i="8"/>
  <c r="G22" i="7"/>
  <c r="G22" i="5"/>
  <c r="F14" i="3"/>
  <c r="F16" i="3" s="1"/>
  <c r="G21" i="1" l="1"/>
  <c r="G20" i="1"/>
  <c r="F19" i="1"/>
  <c r="G19" i="1" s="1"/>
  <c r="F22" i="1" l="1"/>
  <c r="G22" i="1" s="1"/>
  <c r="C22" i="1"/>
  <c r="F24" i="1" l="1"/>
  <c r="G12" i="1"/>
  <c r="G24" i="1" l="1"/>
  <c r="G14" i="1"/>
  <c r="B15" i="1"/>
  <c r="F15" i="1" l="1"/>
  <c r="G13" i="1"/>
  <c r="G15" i="1" l="1"/>
  <c r="F26" i="1"/>
  <c r="G26" i="1" s="1"/>
</calcChain>
</file>

<file path=xl/sharedStrings.xml><?xml version="1.0" encoding="utf-8"?>
<sst xmlns="http://schemas.openxmlformats.org/spreadsheetml/2006/main" count="295" uniqueCount="54">
  <si>
    <t>Anlage: "Preisblatt" Fachlos 1 Regionallos 1</t>
  </si>
  <si>
    <t>Name des Bieters:</t>
  </si>
  <si>
    <t>Region: Baden-Württemberg</t>
  </si>
  <si>
    <t>Anzahl der 
Hilfsmittel 
pro Rückholauftrag</t>
  </si>
  <si>
    <t>Anzahl 
der Aufträge</t>
  </si>
  <si>
    <t>Menge der
zurückgeholten
Hilfsmittel</t>
  </si>
  <si>
    <t>Bezeichnung Pauschale / Zuschlag 
Rückholung und Einlagerung</t>
  </si>
  <si>
    <t>Preis pro Auftrag</t>
  </si>
  <si>
    <t>Wertungsbetrag 1 Jahr</t>
  </si>
  <si>
    <t>Wertungsbetrag 4 Jahre</t>
  </si>
  <si>
    <r>
      <t xml:space="preserve">Pauschale
</t>
    </r>
    <r>
      <rPr>
        <sz val="11"/>
        <rFont val="Arial"/>
        <family val="2"/>
      </rPr>
      <t>für 1 Hilfsmittel
Kennzeichen 18</t>
    </r>
  </si>
  <si>
    <r>
      <t xml:space="preserve">Pauschale
</t>
    </r>
    <r>
      <rPr>
        <sz val="11"/>
        <rFont val="Arial"/>
        <family val="2"/>
      </rPr>
      <t>für 2 Hilfsmittel
Kennzeichen 18</t>
    </r>
  </si>
  <si>
    <t>3 oder mehr</t>
  </si>
  <si>
    <r>
      <t xml:space="preserve">Zuschlag
</t>
    </r>
    <r>
      <rPr>
        <sz val="11"/>
        <rFont val="Arial"/>
        <family val="2"/>
      </rPr>
      <t>für jedes weitere Hilfsmittel
Kennzeichen 18</t>
    </r>
  </si>
  <si>
    <t>Gesamt:</t>
  </si>
  <si>
    <t xml:space="preserve">Wertungssumme: Rückholung mit anschließender Einlagerung: </t>
  </si>
  <si>
    <t>Bezeichnung Pauschale / Zuschlag
Rückholung und Verschrottung</t>
  </si>
  <si>
    <t>Wertungsbetrag</t>
  </si>
  <si>
    <r>
      <t xml:space="preserve">Pauschale
</t>
    </r>
    <r>
      <rPr>
        <sz val="11"/>
        <rFont val="Arial"/>
        <family val="2"/>
      </rPr>
      <t>für 1 Hilfsmittel
Kennzeichen 17</t>
    </r>
  </si>
  <si>
    <r>
      <t xml:space="preserve">Pauschale
</t>
    </r>
    <r>
      <rPr>
        <sz val="11"/>
        <rFont val="Arial"/>
        <family val="2"/>
      </rPr>
      <t>für 2 Hilfsmittel
Kennzeichen 17</t>
    </r>
  </si>
  <si>
    <r>
      <t xml:space="preserve">Zuschlag
</t>
    </r>
    <r>
      <rPr>
        <sz val="11"/>
        <rFont val="Arial"/>
        <family val="2"/>
      </rPr>
      <t>für jedes weitere Hilfsmittel
Kennzeichen 17</t>
    </r>
  </si>
  <si>
    <t xml:space="preserve">Wertungssumme: Rückholung mit anschließender Verschrottung: </t>
  </si>
  <si>
    <t>Einlagerung ohne vorherige Rückholung, z.B. wenn das Hilfsmittel zugesandt wurde</t>
  </si>
  <si>
    <r>
      <t xml:space="preserve">Einlagerungspauschale 
</t>
    </r>
    <r>
      <rPr>
        <sz val="11"/>
        <rFont val="Arial"/>
        <family val="2"/>
      </rPr>
      <t>Kennzeichen 18</t>
    </r>
  </si>
  <si>
    <t>Verpackung der Hilfsmittel für die Bereitstellung zum Wiedereinsatz</t>
  </si>
  <si>
    <r>
      <t xml:space="preserve">Verpackungspauschale
</t>
    </r>
    <r>
      <rPr>
        <sz val="11"/>
        <rFont val="Arial"/>
        <family val="2"/>
      </rPr>
      <t>Kennzeichen 16</t>
    </r>
  </si>
  <si>
    <t>Anlage: "Preisblatt" Fachlos 1 Regionallos 2</t>
  </si>
  <si>
    <t>Region: Bayern</t>
  </si>
  <si>
    <t>Anlage: "Preisblatt" Fachlos 1 Regionallos 3</t>
  </si>
  <si>
    <t>Region: Berlin, Brandenburg und Mecklenburg-Vorpommern</t>
  </si>
  <si>
    <t>Anlage: "Preisblatt" Fachlos 1 Regionallos 4</t>
  </si>
  <si>
    <t>Region: Hessen, Rheinland-Pfalz und Saarland</t>
  </si>
  <si>
    <t>Anlage: "Preisblatt" Fachlos 1 Regionallos 5</t>
  </si>
  <si>
    <t>Region: Niedersachsen, Bremen, Schleswig-Holstein und Hamburg</t>
  </si>
  <si>
    <t>Anlage: "Preisblatt" Fachlos 1 Regionallos 6</t>
  </si>
  <si>
    <t>Region: Nordrhein-Westfalen</t>
  </si>
  <si>
    <t>Anlage: "Preisblatt" Fachlos 1 Regionallos 7</t>
  </si>
  <si>
    <t>Region: Sachsen, Sachsen-Anhalt und Thüringen</t>
  </si>
  <si>
    <t>Bezeichnung Pauschale</t>
  </si>
  <si>
    <t>Wertungsbetrag
1 Jahr</t>
  </si>
  <si>
    <t>Bezeichnung Pauschale
Rückholung und Einlagerung</t>
  </si>
  <si>
    <r>
      <t xml:space="preserve">Pauschale
</t>
    </r>
    <r>
      <rPr>
        <sz val="11"/>
        <rFont val="Arial"/>
        <family val="2"/>
      </rPr>
      <t>Kennzeichen 18</t>
    </r>
  </si>
  <si>
    <t>Bezeichnung Pauschale
Rückholung und Verschrottung</t>
  </si>
  <si>
    <r>
      <t xml:space="preserve">Pauschale
</t>
    </r>
    <r>
      <rPr>
        <sz val="11"/>
        <rFont val="Arial"/>
        <family val="2"/>
      </rPr>
      <t>Kennzeichen 17</t>
    </r>
  </si>
  <si>
    <t>Wertungssumme Pauschalen Rückholung:</t>
  </si>
  <si>
    <r>
      <rPr>
        <b/>
        <sz val="11"/>
        <color rgb="FF000000"/>
        <rFont val="Arial"/>
      </rPr>
      <t xml:space="preserve">Einlagerungs-
pauschale
</t>
    </r>
    <r>
      <rPr>
        <sz val="11"/>
        <color rgb="FF000000"/>
        <rFont val="Arial"/>
      </rPr>
      <t>Kennzeichen 18</t>
    </r>
  </si>
  <si>
    <r>
      <rPr>
        <b/>
        <sz val="11"/>
        <color rgb="FF000000"/>
        <rFont val="Arial"/>
      </rPr>
      <t xml:space="preserve">Verpackungs-
pauschale
</t>
    </r>
    <r>
      <rPr>
        <sz val="11"/>
        <color rgb="FF000000"/>
        <rFont val="Arial"/>
      </rPr>
      <t>Kennzeichen 16</t>
    </r>
  </si>
  <si>
    <t>Anlage: "Preisblatt" , Fachlos 2</t>
  </si>
  <si>
    <t>Für das Ausfüllen dieses Preisblattes sind die Vorgaben gemäß der für dieses Vergabeverfahren geltende Bewerbungsbedingungen zu beachten.</t>
  </si>
  <si>
    <t xml:space="preserve">Sollten bei einer oder mehreren Positionen keine Kosten anfallen, sind diese Positionen mit 0,-€ zu bepreisen.
</t>
  </si>
  <si>
    <t>= die in rot markierten Felder sind durch den Bieter auszufüllen</t>
  </si>
  <si>
    <t>(bitte unbedingt angeben)</t>
  </si>
  <si>
    <t>Wertungsgesamtpreis:</t>
  </si>
  <si>
    <t xml:space="preserve">Die angegebenen Mengen beziehen sich auf die vertragsgegenständlichen Hilfsmittel gem. Anlage "Volumen und vertragsgegenständliche Hilfsmittel" im Zeitraum vom 01.06.2025-31.05.2026. Sie stellen ausschließlich kalkulatorische Mengen dar und dienen der Ermittlung des Wertungsgesamtpreises.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</si>
</sst>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u/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000000"/>
      <name val="Arial"/>
    </font>
    <font>
      <sz val="11"/>
      <color rgb="FF000000"/>
      <name val="Arial"/>
    </font>
    <font>
      <b/>
      <sz val="14"/>
      <color theme="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 indent="1"/>
    </xf>
    <xf numFmtId="3" fontId="7" fillId="0" borderId="1" xfId="0" applyNumberFormat="1" applyFont="1" applyBorder="1" applyAlignment="1">
      <alignment horizontal="left" vertical="center" wrapText="1"/>
    </xf>
    <xf numFmtId="44" fontId="5" fillId="0" borderId="1" xfId="1" applyFont="1" applyFill="1" applyBorder="1" applyAlignment="1">
      <alignment horizontal="center" vertical="center" wrapText="1"/>
    </xf>
    <xf numFmtId="44" fontId="0" fillId="0" borderId="0" xfId="0" applyNumberFormat="1"/>
    <xf numFmtId="44" fontId="11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right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/>
    <xf numFmtId="0" fontId="10" fillId="0" borderId="0" xfId="0" applyFont="1" applyAlignment="1">
      <alignment horizontal="right"/>
    </xf>
    <xf numFmtId="3" fontId="7" fillId="0" borderId="2" xfId="0" applyNumberFormat="1" applyFont="1" applyBorder="1" applyAlignment="1">
      <alignment horizontal="right" vertical="center" wrapText="1" indent="1"/>
    </xf>
    <xf numFmtId="3" fontId="12" fillId="0" borderId="1" xfId="0" applyNumberFormat="1" applyFont="1" applyBorder="1" applyAlignment="1">
      <alignment horizontal="left" vertical="center" wrapText="1"/>
    </xf>
    <xf numFmtId="3" fontId="7" fillId="0" borderId="10" xfId="0" applyNumberFormat="1" applyFont="1" applyBorder="1" applyAlignment="1">
      <alignment horizontal="right" vertical="center" wrapText="1" indent="1"/>
    </xf>
    <xf numFmtId="0" fontId="7" fillId="4" borderId="0" xfId="0" applyFont="1" applyFill="1" applyAlignment="1">
      <alignment vertical="center"/>
    </xf>
    <xf numFmtId="7" fontId="5" fillId="5" borderId="1" xfId="1" applyNumberFormat="1" applyFont="1" applyFill="1" applyBorder="1" applyAlignment="1" applyProtection="1">
      <alignment horizontal="right" vertical="center" wrapText="1" indent="3"/>
      <protection locked="0"/>
    </xf>
    <xf numFmtId="7" fontId="5" fillId="5" borderId="11" xfId="1" applyNumberFormat="1" applyFont="1" applyFill="1" applyBorder="1" applyAlignment="1" applyProtection="1">
      <alignment horizontal="right" vertical="center" wrapText="1" indent="3"/>
      <protection locked="0"/>
    </xf>
    <xf numFmtId="0" fontId="8" fillId="0" borderId="0" xfId="0" applyFont="1" applyAlignment="1" applyProtection="1">
      <alignment vertical="top"/>
      <protection hidden="1"/>
    </xf>
    <xf numFmtId="0" fontId="7" fillId="6" borderId="0" xfId="0" applyFont="1" applyFill="1" applyAlignment="1">
      <alignment vertical="center"/>
    </xf>
    <xf numFmtId="0" fontId="8" fillId="6" borderId="0" xfId="0" applyFont="1" applyFill="1"/>
    <xf numFmtId="0" fontId="7" fillId="6" borderId="0" xfId="0" applyFont="1" applyFill="1" applyAlignment="1">
      <alignment horizontal="right"/>
    </xf>
    <xf numFmtId="0" fontId="8" fillId="5" borderId="0" xfId="0" applyFont="1" applyFill="1" applyAlignment="1" applyProtection="1">
      <alignment wrapText="1"/>
      <protection hidden="1"/>
    </xf>
    <xf numFmtId="0" fontId="14" fillId="6" borderId="0" xfId="0" applyFont="1" applyFill="1" applyAlignment="1">
      <alignment horizontal="left" vertical="center"/>
    </xf>
    <xf numFmtId="0" fontId="0" fillId="6" borderId="0" xfId="0" applyFill="1"/>
    <xf numFmtId="0" fontId="7" fillId="0" borderId="0" xfId="0" applyFont="1" applyAlignment="1">
      <alignment horizontal="right" vertical="center"/>
    </xf>
    <xf numFmtId="0" fontId="14" fillId="4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center" vertical="top"/>
      <protection hidden="1"/>
    </xf>
    <xf numFmtId="0" fontId="2" fillId="6" borderId="0" xfId="0" applyFont="1" applyFill="1"/>
    <xf numFmtId="0" fontId="7" fillId="6" borderId="0" xfId="0" applyFont="1" applyFill="1" applyAlignment="1">
      <alignment horizontal="right" vertical="center"/>
    </xf>
    <xf numFmtId="0" fontId="0" fillId="6" borderId="0" xfId="0" applyFill="1" applyAlignment="1" applyProtection="1">
      <alignment horizontal="left"/>
      <protection locked="0"/>
    </xf>
    <xf numFmtId="0" fontId="2" fillId="6" borderId="0" xfId="0" applyFont="1" applyFill="1" applyAlignment="1">
      <alignment horizontal="right"/>
    </xf>
    <xf numFmtId="0" fontId="8" fillId="0" borderId="0" xfId="0" applyFont="1" applyAlignment="1">
      <alignment vertical="top" wrapText="1"/>
    </xf>
    <xf numFmtId="3" fontId="10" fillId="2" borderId="2" xfId="0" applyNumberFormat="1" applyFont="1" applyFill="1" applyBorder="1" applyAlignment="1">
      <alignment horizontal="right" vertical="center" wrapText="1"/>
    </xf>
    <xf numFmtId="3" fontId="10" fillId="2" borderId="6" xfId="0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44" fontId="11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15" fillId="6" borderId="0" xfId="0" quotePrefix="1" applyFont="1" applyFill="1" applyAlignment="1" applyProtection="1">
      <alignment horizontal="left"/>
      <protection hidden="1"/>
    </xf>
    <xf numFmtId="0" fontId="8" fillId="0" borderId="0" xfId="0" applyFont="1" applyAlignment="1" applyProtection="1">
      <alignment horizontal="center"/>
      <protection hidden="1"/>
    </xf>
    <xf numFmtId="0" fontId="0" fillId="5" borderId="0" xfId="0" applyFill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44" fontId="11" fillId="2" borderId="4" xfId="1" applyFont="1" applyFill="1" applyBorder="1" applyAlignment="1">
      <alignment horizontal="center" vertical="center" wrapText="1"/>
    </xf>
    <xf numFmtId="44" fontId="11" fillId="2" borderId="5" xfId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top"/>
      <protection hidden="1"/>
    </xf>
    <xf numFmtId="0" fontId="0" fillId="5" borderId="0" xfId="0" applyFill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3" fontId="10" fillId="2" borderId="7" xfId="0" applyNumberFormat="1" applyFont="1" applyFill="1" applyBorder="1" applyAlignment="1">
      <alignment horizontal="right" vertical="center" wrapText="1"/>
    </xf>
    <xf numFmtId="3" fontId="10" fillId="2" borderId="8" xfId="0" applyNumberFormat="1" applyFont="1" applyFill="1" applyBorder="1" applyAlignment="1">
      <alignment horizontal="right" vertical="center" wrapText="1"/>
    </xf>
    <xf numFmtId="3" fontId="10" fillId="2" borderId="9" xfId="0" applyNumberFormat="1" applyFont="1" applyFill="1" applyBorder="1" applyAlignment="1">
      <alignment horizontal="righ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I31"/>
  <sheetViews>
    <sheetView tabSelected="1" zoomScaleNormal="100" workbookViewId="0">
      <selection activeCell="E12" sqref="E12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5.37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29.25" customHeight="1" x14ac:dyDescent="0.2">
      <c r="A1" s="55" t="s">
        <v>0</v>
      </c>
      <c r="B1" s="56"/>
      <c r="C1" s="56"/>
      <c r="D1" s="56"/>
      <c r="E1" s="56"/>
      <c r="F1" s="56"/>
      <c r="G1" s="56"/>
    </row>
    <row r="2" spans="1:9" s="39" customFormat="1" ht="24.75" customHeight="1" x14ac:dyDescent="0.2">
      <c r="A2" s="30" t="s">
        <v>2</v>
      </c>
      <c r="B2" s="41"/>
      <c r="C2" s="38"/>
      <c r="D2" s="38"/>
      <c r="E2" s="38"/>
      <c r="F2" s="38"/>
      <c r="G2" s="38"/>
    </row>
    <row r="3" spans="1:9" s="1" customFormat="1" ht="42.75" customHeight="1" x14ac:dyDescent="0.25">
      <c r="B3" s="21"/>
      <c r="C3" s="21"/>
      <c r="D3" s="40" t="s">
        <v>1</v>
      </c>
      <c r="E3" s="60"/>
      <c r="F3" s="60"/>
      <c r="G3" s="60"/>
      <c r="H3" s="2"/>
    </row>
    <row r="4" spans="1:9" s="1" customFormat="1" ht="18" x14ac:dyDescent="0.25">
      <c r="A4" s="34"/>
      <c r="B4" s="34"/>
      <c r="C4" s="21"/>
      <c r="D4" s="22"/>
      <c r="E4" s="59" t="s">
        <v>51</v>
      </c>
      <c r="F4" s="59"/>
      <c r="G4" s="59"/>
      <c r="H4" s="2"/>
    </row>
    <row r="5" spans="1:9" s="1" customFormat="1" ht="18" x14ac:dyDescent="0.25">
      <c r="A5" s="34"/>
      <c r="B5" s="34"/>
      <c r="C5" s="35"/>
      <c r="D5" s="36"/>
      <c r="E5" s="22"/>
      <c r="F5" s="23"/>
      <c r="H5" s="2"/>
    </row>
    <row r="6" spans="1:9" s="1" customFormat="1" ht="18" x14ac:dyDescent="0.25">
      <c r="A6" s="33" t="s">
        <v>48</v>
      </c>
      <c r="B6" s="34"/>
      <c r="C6" s="35"/>
      <c r="D6" s="36"/>
      <c r="E6" s="22"/>
      <c r="F6" s="23"/>
      <c r="H6" s="2"/>
    </row>
    <row r="7" spans="1:9" s="1" customFormat="1" ht="18" x14ac:dyDescent="0.25">
      <c r="A7" s="33" t="s">
        <v>49</v>
      </c>
      <c r="B7" s="34"/>
      <c r="C7" s="35"/>
      <c r="D7" s="36"/>
      <c r="E7" s="22"/>
      <c r="F7" s="23"/>
      <c r="H7" s="2"/>
    </row>
    <row r="8" spans="1:9" ht="18.75" customHeight="1" x14ac:dyDescent="0.3">
      <c r="A8" s="3"/>
      <c r="H8" s="4"/>
    </row>
    <row r="9" spans="1:9" ht="47.25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98</v>
      </c>
      <c r="C12" s="8">
        <v>98</v>
      </c>
      <c r="D12" s="9" t="s">
        <v>10</v>
      </c>
      <c r="E12" s="31"/>
      <c r="F12" s="10">
        <f>K13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12</v>
      </c>
      <c r="C13" s="8">
        <v>24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3</v>
      </c>
      <c r="C14" s="8">
        <v>10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113</v>
      </c>
      <c r="C15" s="54">
        <f>SUM(C12:C14)</f>
        <v>132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99</v>
      </c>
      <c r="C19" s="8">
        <v>99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12</v>
      </c>
      <c r="C20" s="8">
        <v>24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3</v>
      </c>
      <c r="C21" s="8">
        <v>10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114</v>
      </c>
      <c r="C22" s="54">
        <f>SUM(C19:C21)</f>
        <v>133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53" t="s">
        <v>22</v>
      </c>
      <c r="B24" s="53"/>
      <c r="C24" s="8">
        <v>11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55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7" spans="1:9" ht="13.5" customHeight="1" x14ac:dyDescent="0.2"/>
    <row r="29" spans="1:9" x14ac:dyDescent="0.2">
      <c r="A29" s="37"/>
      <c r="B29" s="58" t="s">
        <v>50</v>
      </c>
      <c r="C29" s="58"/>
      <c r="D29" s="58"/>
    </row>
    <row r="30" spans="1:9" ht="15" x14ac:dyDescent="0.2">
      <c r="C30" s="5"/>
    </row>
    <row r="31" spans="1:9" ht="15" x14ac:dyDescent="0.2">
      <c r="B31" s="5"/>
    </row>
  </sheetData>
  <sheetProtection algorithmName="SHA-512" hashValue="BrCmrbVcbtcJ/EQu050B6d5EbccSzEBi9TSblaWmlWPRZtWyJH8hqlnt+HbU1GY6dG3/Brlw4W7KLLxLkuY3xg==" saltValue="sQM6DtaT9qp12+TwrPryvQ==" spinCount="100000" sheet="1" selectLockedCells="1"/>
  <mergeCells count="20">
    <mergeCell ref="A1:G1"/>
    <mergeCell ref="A9:G9"/>
    <mergeCell ref="B29:D29"/>
    <mergeCell ref="E4:G4"/>
    <mergeCell ref="E3:G3"/>
    <mergeCell ref="A15:A16"/>
    <mergeCell ref="B15:B16"/>
    <mergeCell ref="D15:E16"/>
    <mergeCell ref="F15:F16"/>
    <mergeCell ref="C15:C16"/>
    <mergeCell ref="A22:A23"/>
    <mergeCell ref="C22:C23"/>
    <mergeCell ref="G15:G16"/>
    <mergeCell ref="G22:G23"/>
    <mergeCell ref="C26:E26"/>
    <mergeCell ref="D22:E23"/>
    <mergeCell ref="F22:F23"/>
    <mergeCell ref="A24:B24"/>
    <mergeCell ref="A25:B25"/>
    <mergeCell ref="B22:B23"/>
  </mergeCells>
  <pageMargins left="0.70866141732283472" right="0.70866141732283472" top="0.78740157480314965" bottom="0.78740157480314965" header="0.31496062992125984" footer="0.31496062992125984"/>
  <pageSetup paperSize="9" scale="66" orientation="portrait" horizontalDpi="300" verticalDpi="300" r:id="rId1"/>
  <headerFooter>
    <oddHeader>&amp;LKKH-Vergabenummer: 1375-0326&amp;R&amp;G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A620-9A5D-4366-AE02-463053D48895}">
  <sheetPr>
    <tabColor rgb="FFFFC000"/>
    <pageSetUpPr fitToPage="1"/>
  </sheetPr>
  <dimension ref="A1:I28"/>
  <sheetViews>
    <sheetView workbookViewId="0">
      <selection activeCell="A9" sqref="A9:G9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5.37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30" customHeight="1" x14ac:dyDescent="0.2">
      <c r="A1" s="55" t="s">
        <v>26</v>
      </c>
      <c r="B1" s="56"/>
      <c r="C1" s="56"/>
      <c r="D1" s="56"/>
      <c r="E1" s="56"/>
      <c r="F1" s="56"/>
      <c r="G1" s="56"/>
    </row>
    <row r="2" spans="1:9" s="39" customFormat="1" ht="24" customHeight="1" x14ac:dyDescent="0.2">
      <c r="A2" s="30" t="s">
        <v>27</v>
      </c>
      <c r="B2" s="38"/>
      <c r="C2" s="38"/>
      <c r="D2" s="38"/>
      <c r="E2" s="38"/>
      <c r="F2" s="38"/>
      <c r="G2" s="38"/>
    </row>
    <row r="3" spans="1:9" s="1" customFormat="1" ht="30" customHeight="1" x14ac:dyDescent="0.25">
      <c r="D3" s="40" t="s">
        <v>1</v>
      </c>
      <c r="E3" s="65"/>
      <c r="F3" s="65"/>
      <c r="G3" s="65"/>
      <c r="H3" s="2"/>
    </row>
    <row r="4" spans="1:9" s="1" customFormat="1" ht="27.75" customHeight="1" x14ac:dyDescent="0.25">
      <c r="B4" s="21"/>
      <c r="C4" s="21"/>
      <c r="D4" s="22"/>
      <c r="E4" s="64" t="s">
        <v>51</v>
      </c>
      <c r="F4" s="64"/>
      <c r="G4" s="64"/>
      <c r="H4" s="2"/>
    </row>
    <row r="5" spans="1:9" s="1" customFormat="1" ht="17.25" customHeight="1" x14ac:dyDescent="0.25">
      <c r="A5" s="34"/>
      <c r="B5" s="21"/>
      <c r="C5" s="21"/>
      <c r="D5" s="22"/>
      <c r="E5" s="22"/>
      <c r="F5" s="23"/>
      <c r="H5" s="2"/>
    </row>
    <row r="6" spans="1:9" s="1" customFormat="1" ht="18.75" customHeight="1" x14ac:dyDescent="0.25">
      <c r="A6" s="33" t="s">
        <v>48</v>
      </c>
      <c r="B6" s="21"/>
      <c r="C6" s="21"/>
      <c r="D6" s="22"/>
      <c r="E6" s="22"/>
      <c r="F6" s="23"/>
      <c r="H6" s="2"/>
    </row>
    <row r="7" spans="1:9" s="1" customFormat="1" ht="18.75" customHeight="1" x14ac:dyDescent="0.25">
      <c r="A7" s="33" t="s">
        <v>49</v>
      </c>
      <c r="B7" s="21"/>
      <c r="C7" s="21"/>
      <c r="D7" s="22"/>
      <c r="E7" s="22"/>
      <c r="F7" s="23"/>
      <c r="H7" s="2"/>
    </row>
    <row r="8" spans="1:9" ht="18.75" customHeight="1" x14ac:dyDescent="0.3">
      <c r="A8" s="3"/>
      <c r="H8" s="4"/>
    </row>
    <row r="9" spans="1:9" ht="51.75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61</v>
      </c>
      <c r="C12" s="8">
        <v>61</v>
      </c>
      <c r="D12" s="9" t="s">
        <v>10</v>
      </c>
      <c r="E12" s="31"/>
      <c r="F12" s="10">
        <f>E12*B12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8</v>
      </c>
      <c r="C13" s="8">
        <v>16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2</v>
      </c>
      <c r="C14" s="8">
        <v>6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71</v>
      </c>
      <c r="C15" s="54">
        <f>SUM(C12:C14)</f>
        <v>83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61</v>
      </c>
      <c r="C19" s="8">
        <v>61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8</v>
      </c>
      <c r="C20" s="8">
        <v>16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2</v>
      </c>
      <c r="C21" s="8">
        <v>6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71</v>
      </c>
      <c r="C22" s="54">
        <f>SUM(C19:C21)</f>
        <v>83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53" t="s">
        <v>22</v>
      </c>
      <c r="B24" s="53"/>
      <c r="C24" s="8">
        <v>7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34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7" spans="1:9" ht="15" x14ac:dyDescent="0.2">
      <c r="B27" s="5"/>
    </row>
    <row r="28" spans="1:9" x14ac:dyDescent="0.2">
      <c r="A28" s="37"/>
      <c r="B28" s="58" t="s">
        <v>50</v>
      </c>
      <c r="C28" s="58"/>
      <c r="D28" s="58"/>
    </row>
  </sheetData>
  <sheetProtection algorithmName="SHA-512" hashValue="Xl/rJlIHOlvQ1Ue+m+tyGN2OGxEzebub3PudT0onuT+BdZQKIQqXF8jICCRVlXtCdZzgdsmmeUTX5GysPFqauQ==" saltValue="gWWAK09aq5F5VCCgQdKi0g==" spinCount="100000" sheet="1" objects="1" scenarios="1"/>
  <mergeCells count="20">
    <mergeCell ref="A1:G1"/>
    <mergeCell ref="E3:G3"/>
    <mergeCell ref="A24:B24"/>
    <mergeCell ref="G15:G16"/>
    <mergeCell ref="A22:A23"/>
    <mergeCell ref="B22:B23"/>
    <mergeCell ref="C22:C23"/>
    <mergeCell ref="D22:E23"/>
    <mergeCell ref="F22:F23"/>
    <mergeCell ref="G22:G23"/>
    <mergeCell ref="A15:A16"/>
    <mergeCell ref="B15:B16"/>
    <mergeCell ref="C15:C16"/>
    <mergeCell ref="D15:E16"/>
    <mergeCell ref="A9:G9"/>
    <mergeCell ref="E4:G4"/>
    <mergeCell ref="B28:D28"/>
    <mergeCell ref="A25:B25"/>
    <mergeCell ref="C26:E26"/>
    <mergeCell ref="F15:F16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6881-5F55-4939-BB22-BF02E7360E1D}">
  <sheetPr>
    <tabColor rgb="FF00B0F0"/>
    <pageSetUpPr fitToPage="1"/>
  </sheetPr>
  <dimension ref="A1:I29"/>
  <sheetViews>
    <sheetView workbookViewId="0">
      <selection activeCell="A9" sqref="A9:G9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5.37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29.25" customHeight="1" x14ac:dyDescent="0.2">
      <c r="A1" s="55" t="s">
        <v>28</v>
      </c>
      <c r="B1" s="56"/>
      <c r="C1" s="56"/>
      <c r="D1" s="56"/>
      <c r="E1" s="56"/>
      <c r="F1" s="56"/>
      <c r="G1" s="56"/>
    </row>
    <row r="2" spans="1:9" s="39" customFormat="1" ht="18" x14ac:dyDescent="0.2">
      <c r="A2" s="30" t="s">
        <v>29</v>
      </c>
      <c r="B2" s="41"/>
      <c r="C2" s="41"/>
      <c r="D2" s="41"/>
      <c r="E2" s="38"/>
      <c r="F2" s="38"/>
      <c r="G2" s="38"/>
    </row>
    <row r="3" spans="1:9" s="1" customFormat="1" ht="34.5" customHeight="1" x14ac:dyDescent="0.25">
      <c r="D3" s="40" t="s">
        <v>1</v>
      </c>
      <c r="E3" s="65"/>
      <c r="F3" s="65"/>
      <c r="G3" s="65"/>
      <c r="H3" s="2"/>
    </row>
    <row r="4" spans="1:9" s="25" customFormat="1" ht="18" x14ac:dyDescent="0.25">
      <c r="B4" s="34"/>
      <c r="C4" s="34"/>
      <c r="D4" s="34"/>
      <c r="E4" s="64" t="s">
        <v>51</v>
      </c>
      <c r="F4" s="64"/>
      <c r="G4" s="64"/>
      <c r="H4" s="26"/>
    </row>
    <row r="5" spans="1:9" s="25" customFormat="1" ht="18" x14ac:dyDescent="0.25">
      <c r="B5" s="34"/>
      <c r="C5" s="34"/>
      <c r="D5" s="34"/>
      <c r="E5" s="42"/>
      <c r="F5" s="42"/>
      <c r="G5" s="42"/>
      <c r="H5" s="26"/>
    </row>
    <row r="6" spans="1:9" s="25" customFormat="1" ht="18" x14ac:dyDescent="0.25">
      <c r="A6" s="33" t="s">
        <v>48</v>
      </c>
      <c r="B6" s="34"/>
      <c r="C6" s="34"/>
      <c r="D6" s="34"/>
      <c r="E6" s="22"/>
      <c r="F6" s="24"/>
      <c r="H6" s="26"/>
    </row>
    <row r="7" spans="1:9" s="25" customFormat="1" ht="18" x14ac:dyDescent="0.25">
      <c r="A7" s="33" t="s">
        <v>49</v>
      </c>
      <c r="B7" s="34"/>
      <c r="C7" s="34"/>
      <c r="D7" s="34"/>
      <c r="E7" s="22"/>
      <c r="F7" s="24"/>
      <c r="H7" s="26"/>
    </row>
    <row r="8" spans="1:9" ht="18.75" customHeight="1" x14ac:dyDescent="0.3">
      <c r="A8" s="3"/>
      <c r="H8" s="4"/>
    </row>
    <row r="9" spans="1:9" ht="51.75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95</v>
      </c>
      <c r="C12" s="8">
        <v>95</v>
      </c>
      <c r="D12" s="9" t="s">
        <v>10</v>
      </c>
      <c r="E12" s="31"/>
      <c r="F12" s="10">
        <f>E12*B12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12</v>
      </c>
      <c r="C13" s="8">
        <v>24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3</v>
      </c>
      <c r="C14" s="8">
        <v>10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110</v>
      </c>
      <c r="C15" s="54">
        <f>SUM(C12:C14)</f>
        <v>129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95</v>
      </c>
      <c r="C19" s="8">
        <v>95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12</v>
      </c>
      <c r="C20" s="8">
        <v>24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3</v>
      </c>
      <c r="C21" s="8">
        <v>10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110</v>
      </c>
      <c r="C22" s="54">
        <f>SUM(C19:C21)</f>
        <v>129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53" t="s">
        <v>22</v>
      </c>
      <c r="B24" s="53"/>
      <c r="C24" s="8">
        <v>11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53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7" spans="1:9" ht="15" x14ac:dyDescent="0.2">
      <c r="C27" s="13"/>
      <c r="D27" s="5"/>
    </row>
    <row r="28" spans="1:9" ht="15" x14ac:dyDescent="0.2">
      <c r="C28" s="5"/>
    </row>
    <row r="29" spans="1:9" x14ac:dyDescent="0.2">
      <c r="A29" s="37"/>
      <c r="B29" s="58" t="s">
        <v>50</v>
      </c>
      <c r="C29" s="58"/>
      <c r="D29" s="58"/>
    </row>
  </sheetData>
  <sheetProtection algorithmName="SHA-512" hashValue="m4jBiMlAAfuvgLrjCLGNzxFsi+/jI0nTWxYcONQmNRVUEhRVirNAIW9OTwPnVK000syTsz9Qmaj89qxnEjlt/g==" saltValue="U2l9gnU3rZvR47pskenDPg==" spinCount="100000" sheet="1" objects="1" scenarios="1"/>
  <mergeCells count="20">
    <mergeCell ref="B29:D29"/>
    <mergeCell ref="C26:E26"/>
    <mergeCell ref="G15:G16"/>
    <mergeCell ref="A22:A23"/>
    <mergeCell ref="B22:B23"/>
    <mergeCell ref="C22:C23"/>
    <mergeCell ref="D22:E23"/>
    <mergeCell ref="F22:F23"/>
    <mergeCell ref="G22:G23"/>
    <mergeCell ref="A15:A16"/>
    <mergeCell ref="B15:B16"/>
    <mergeCell ref="C15:C16"/>
    <mergeCell ref="D15:E16"/>
    <mergeCell ref="F15:F16"/>
    <mergeCell ref="A24:B24"/>
    <mergeCell ref="A1:G1"/>
    <mergeCell ref="E3:G3"/>
    <mergeCell ref="A25:B25"/>
    <mergeCell ref="A9:G9"/>
    <mergeCell ref="E4:G4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87D6-705A-4CBC-ABF5-3372A480A97C}">
  <sheetPr>
    <tabColor theme="5" tint="-0.499984740745262"/>
    <pageSetUpPr fitToPage="1"/>
  </sheetPr>
  <dimension ref="A1:I29"/>
  <sheetViews>
    <sheetView workbookViewId="0">
      <selection activeCell="A9" sqref="A9:G9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5.37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33.75" customHeight="1" x14ac:dyDescent="0.2">
      <c r="A1" s="55" t="s">
        <v>30</v>
      </c>
      <c r="B1" s="56"/>
      <c r="C1" s="56"/>
      <c r="D1" s="56"/>
      <c r="E1" s="56"/>
      <c r="F1" s="56"/>
      <c r="G1" s="56"/>
    </row>
    <row r="2" spans="1:9" ht="24" customHeight="1" x14ac:dyDescent="0.2">
      <c r="A2" s="30" t="s">
        <v>31</v>
      </c>
      <c r="B2" s="30"/>
      <c r="C2" s="30"/>
      <c r="D2" s="38"/>
      <c r="E2" s="38"/>
      <c r="F2" s="38"/>
      <c r="G2" s="38"/>
    </row>
    <row r="3" spans="1:9" s="1" customFormat="1" ht="36.75" customHeight="1" x14ac:dyDescent="0.25">
      <c r="D3" s="40" t="s">
        <v>1</v>
      </c>
      <c r="E3" s="65"/>
      <c r="F3" s="65"/>
      <c r="G3" s="65"/>
      <c r="H3" s="2"/>
    </row>
    <row r="4" spans="1:9" s="1" customFormat="1" ht="18" x14ac:dyDescent="0.25">
      <c r="A4" s="22"/>
      <c r="B4" s="22"/>
      <c r="C4" s="22"/>
      <c r="D4" s="22"/>
      <c r="E4" s="64" t="s">
        <v>51</v>
      </c>
      <c r="F4" s="64"/>
      <c r="G4" s="64"/>
      <c r="H4" s="2"/>
    </row>
    <row r="5" spans="1:9" s="1" customFormat="1" ht="9" customHeight="1" x14ac:dyDescent="0.25">
      <c r="A5" s="22"/>
      <c r="B5" s="22"/>
      <c r="C5" s="22"/>
      <c r="D5" s="22"/>
      <c r="E5" s="22"/>
      <c r="F5" s="23"/>
      <c r="H5" s="2"/>
    </row>
    <row r="6" spans="1:9" s="1" customFormat="1" ht="18" x14ac:dyDescent="0.25">
      <c r="A6" s="33" t="s">
        <v>48</v>
      </c>
      <c r="B6" s="22"/>
      <c r="C6" s="22"/>
      <c r="D6" s="22"/>
      <c r="E6" s="22"/>
      <c r="F6" s="23"/>
      <c r="H6" s="2"/>
    </row>
    <row r="7" spans="1:9" ht="18.75" customHeight="1" x14ac:dyDescent="0.2">
      <c r="A7" s="33" t="s">
        <v>49</v>
      </c>
      <c r="H7" s="4"/>
    </row>
    <row r="8" spans="1:9" ht="16.5" customHeight="1" x14ac:dyDescent="0.3">
      <c r="A8" s="3"/>
      <c r="H8" s="4"/>
    </row>
    <row r="9" spans="1:9" ht="47.25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77</v>
      </c>
      <c r="C12" s="8">
        <v>77</v>
      </c>
      <c r="D12" s="9" t="s">
        <v>10</v>
      </c>
      <c r="E12" s="31"/>
      <c r="F12" s="10">
        <f>E12*B12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10</v>
      </c>
      <c r="C13" s="8">
        <v>20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3</v>
      </c>
      <c r="C14" s="8">
        <v>9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90</v>
      </c>
      <c r="C15" s="54">
        <f>SUM(C12:C14)</f>
        <v>106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77</v>
      </c>
      <c r="C19" s="8">
        <v>77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10</v>
      </c>
      <c r="C20" s="8">
        <v>20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3</v>
      </c>
      <c r="C21" s="8">
        <v>9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90</v>
      </c>
      <c r="C22" s="54">
        <f>SUM(C19:C21)</f>
        <v>106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66" t="s">
        <v>22</v>
      </c>
      <c r="B24" s="67"/>
      <c r="C24" s="8">
        <v>9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43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7" spans="1:9" ht="15" x14ac:dyDescent="0.2">
      <c r="C27" s="13"/>
      <c r="D27" s="5"/>
    </row>
    <row r="28" spans="1:9" ht="15" x14ac:dyDescent="0.2">
      <c r="C28" s="5"/>
    </row>
    <row r="29" spans="1:9" x14ac:dyDescent="0.2">
      <c r="A29" s="37"/>
      <c r="B29" s="58" t="s">
        <v>50</v>
      </c>
      <c r="C29" s="58"/>
      <c r="D29" s="58"/>
    </row>
  </sheetData>
  <sheetProtection algorithmName="SHA-512" hashValue="Fjpken+pJOGT1NXYC4PE8tcxg1R5lJXsNH9tc16bLs0RoYoAWRjr6h/PZ/wvuydGSmnH0FMNOtqUR0iMv71aog==" saltValue="yHSmjcPeW5uwpC13mkuV4A==" spinCount="100000" sheet="1" objects="1" scenarios="1"/>
  <mergeCells count="20">
    <mergeCell ref="B29:D29"/>
    <mergeCell ref="A24:B24"/>
    <mergeCell ref="A25:B25"/>
    <mergeCell ref="C26:E26"/>
    <mergeCell ref="A22:A23"/>
    <mergeCell ref="B22:B23"/>
    <mergeCell ref="C22:C23"/>
    <mergeCell ref="D22:E23"/>
    <mergeCell ref="A1:G1"/>
    <mergeCell ref="F22:F23"/>
    <mergeCell ref="G22:G23"/>
    <mergeCell ref="E3:G3"/>
    <mergeCell ref="A15:A16"/>
    <mergeCell ref="B15:B16"/>
    <mergeCell ref="C15:C16"/>
    <mergeCell ref="D15:E16"/>
    <mergeCell ref="F15:F16"/>
    <mergeCell ref="G15:G16"/>
    <mergeCell ref="A9:G9"/>
    <mergeCell ref="E4:G4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02F0-0B4A-4DD3-A446-7E4702BF67E2}">
  <sheetPr>
    <tabColor theme="9"/>
    <pageSetUpPr fitToPage="1"/>
  </sheetPr>
  <dimension ref="A1:I29"/>
  <sheetViews>
    <sheetView workbookViewId="0">
      <selection activeCell="A9" sqref="A9:G9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5.37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31.5" customHeight="1" x14ac:dyDescent="0.2">
      <c r="A1" s="55" t="s">
        <v>32</v>
      </c>
      <c r="B1" s="56"/>
      <c r="C1" s="56"/>
      <c r="D1" s="56"/>
      <c r="E1" s="56"/>
      <c r="F1" s="56"/>
      <c r="G1" s="56"/>
    </row>
    <row r="2" spans="1:9" ht="18" customHeight="1" x14ac:dyDescent="0.2">
      <c r="A2" s="30" t="s">
        <v>33</v>
      </c>
      <c r="B2" s="30"/>
      <c r="C2" s="30"/>
      <c r="D2" s="30"/>
      <c r="E2" s="34"/>
      <c r="F2" s="34"/>
      <c r="G2" s="34"/>
    </row>
    <row r="3" spans="1:9" s="1" customFormat="1" ht="38.25" customHeight="1" x14ac:dyDescent="0.25">
      <c r="D3" s="40" t="s">
        <v>1</v>
      </c>
      <c r="E3" s="65"/>
      <c r="F3" s="65"/>
      <c r="G3" s="65"/>
      <c r="H3" s="2"/>
    </row>
    <row r="4" spans="1:9" s="1" customFormat="1" ht="18" x14ac:dyDescent="0.25">
      <c r="A4" s="22"/>
      <c r="B4" s="22"/>
      <c r="C4" s="22"/>
      <c r="D4" s="22"/>
      <c r="E4" s="64" t="s">
        <v>51</v>
      </c>
      <c r="F4" s="64"/>
      <c r="G4" s="64"/>
      <c r="H4" s="2"/>
    </row>
    <row r="5" spans="1:9" s="1" customFormat="1" ht="12.75" customHeight="1" x14ac:dyDescent="0.25">
      <c r="A5" s="22"/>
      <c r="B5" s="22"/>
      <c r="C5" s="22"/>
      <c r="D5" s="22"/>
      <c r="E5" s="42"/>
      <c r="F5" s="42"/>
      <c r="G5" s="42"/>
      <c r="H5" s="2"/>
    </row>
    <row r="6" spans="1:9" s="1" customFormat="1" ht="18" x14ac:dyDescent="0.25">
      <c r="A6" s="33" t="s">
        <v>48</v>
      </c>
      <c r="B6" s="22"/>
      <c r="C6" s="22"/>
      <c r="D6" s="22"/>
      <c r="E6" s="22"/>
      <c r="F6" s="23"/>
      <c r="H6" s="2"/>
    </row>
    <row r="7" spans="1:9" s="1" customFormat="1" ht="18" x14ac:dyDescent="0.25">
      <c r="A7" s="33" t="s">
        <v>49</v>
      </c>
      <c r="B7" s="22"/>
      <c r="C7" s="22"/>
      <c r="D7" s="22"/>
      <c r="E7" s="22"/>
      <c r="F7" s="23"/>
      <c r="H7" s="2"/>
    </row>
    <row r="8" spans="1:9" ht="11.25" customHeight="1" x14ac:dyDescent="0.3">
      <c r="A8" s="3"/>
      <c r="H8" s="4"/>
    </row>
    <row r="9" spans="1:9" ht="54.75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57</v>
      </c>
      <c r="C12" s="8">
        <v>57</v>
      </c>
      <c r="D12" s="9" t="s">
        <v>10</v>
      </c>
      <c r="E12" s="31"/>
      <c r="F12" s="10">
        <f>E12*B12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7</v>
      </c>
      <c r="C13" s="8">
        <v>14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2</v>
      </c>
      <c r="C14" s="8">
        <v>6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66</v>
      </c>
      <c r="C15" s="54">
        <f>SUM(C12:C14)</f>
        <v>77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57</v>
      </c>
      <c r="C19" s="8">
        <v>57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7</v>
      </c>
      <c r="C20" s="8">
        <v>14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2</v>
      </c>
      <c r="C21" s="8">
        <v>6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66</v>
      </c>
      <c r="C22" s="54">
        <f>SUM(C19:C21)</f>
        <v>77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53" t="s">
        <v>22</v>
      </c>
      <c r="B24" s="53"/>
      <c r="C24" s="8">
        <v>6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32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7" spans="1:9" ht="15" x14ac:dyDescent="0.2">
      <c r="C27" s="13"/>
      <c r="D27" s="5"/>
    </row>
    <row r="28" spans="1:9" ht="15" x14ac:dyDescent="0.2">
      <c r="C28" s="5"/>
    </row>
    <row r="29" spans="1:9" x14ac:dyDescent="0.2">
      <c r="A29" s="37"/>
      <c r="B29" s="58" t="s">
        <v>50</v>
      </c>
      <c r="C29" s="58"/>
      <c r="D29" s="58"/>
    </row>
  </sheetData>
  <sheetProtection algorithmName="SHA-512" hashValue="Z6gCGcLz5ixTHRvyXjsP7G+3muVrAWxKDagSfM9F1s4r8cHQS3cjlLQtcDSVHQ+HMRFyfb6zEMbAbj6rZGWO4w==" saltValue="K63hIXe2n1RosEEaLycvQg==" spinCount="100000" sheet="1" objects="1" scenarios="1"/>
  <mergeCells count="20">
    <mergeCell ref="B29:D29"/>
    <mergeCell ref="A9:G9"/>
    <mergeCell ref="E4:G4"/>
    <mergeCell ref="A24:B24"/>
    <mergeCell ref="A25:B25"/>
    <mergeCell ref="C26:E26"/>
    <mergeCell ref="A22:A23"/>
    <mergeCell ref="B22:B23"/>
    <mergeCell ref="C22:C23"/>
    <mergeCell ref="D22:E23"/>
    <mergeCell ref="A1:G1"/>
    <mergeCell ref="F22:F23"/>
    <mergeCell ref="G22:G23"/>
    <mergeCell ref="E3:G3"/>
    <mergeCell ref="A15:A16"/>
    <mergeCell ref="B15:B16"/>
    <mergeCell ref="C15:C16"/>
    <mergeCell ref="D15:E16"/>
    <mergeCell ref="F15:F16"/>
    <mergeCell ref="G15:G16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674A-185C-4870-93D8-14C8FBBD0E38}">
  <sheetPr>
    <tabColor rgb="FFFFFF00"/>
    <pageSetUpPr fitToPage="1"/>
  </sheetPr>
  <dimension ref="A1:I29"/>
  <sheetViews>
    <sheetView workbookViewId="0">
      <selection activeCell="A9" sqref="A9:G9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5.37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33" customHeight="1" x14ac:dyDescent="0.2">
      <c r="A1" s="55" t="s">
        <v>34</v>
      </c>
      <c r="B1" s="56"/>
      <c r="C1" s="56"/>
      <c r="D1" s="56"/>
      <c r="E1" s="56"/>
      <c r="F1" s="56"/>
      <c r="G1" s="56"/>
    </row>
    <row r="2" spans="1:9" ht="28.5" customHeight="1" x14ac:dyDescent="0.2">
      <c r="A2" s="30" t="s">
        <v>35</v>
      </c>
      <c r="B2" s="30"/>
      <c r="C2" s="38"/>
      <c r="D2" s="38"/>
      <c r="E2" s="38"/>
      <c r="F2" s="38"/>
      <c r="G2" s="38"/>
    </row>
    <row r="3" spans="1:9" s="1" customFormat="1" ht="40.5" customHeight="1" x14ac:dyDescent="0.25">
      <c r="D3" s="40" t="s">
        <v>1</v>
      </c>
      <c r="E3" s="65"/>
      <c r="F3" s="65"/>
      <c r="G3" s="65"/>
      <c r="H3" s="2"/>
    </row>
    <row r="4" spans="1:9" s="43" customFormat="1" ht="23.25" customHeight="1" x14ac:dyDescent="0.25">
      <c r="A4" s="34"/>
      <c r="B4" s="34"/>
      <c r="D4" s="44"/>
      <c r="E4" s="64" t="s">
        <v>51</v>
      </c>
      <c r="F4" s="64"/>
      <c r="G4" s="64"/>
      <c r="H4" s="46"/>
    </row>
    <row r="5" spans="1:9" s="43" customFormat="1" ht="9" customHeight="1" x14ac:dyDescent="0.25">
      <c r="A5" s="34"/>
      <c r="B5" s="34"/>
      <c r="D5" s="44"/>
      <c r="E5" s="42"/>
      <c r="F5" s="42"/>
      <c r="G5" s="42"/>
      <c r="H5" s="46"/>
    </row>
    <row r="6" spans="1:9" s="43" customFormat="1" ht="16.5" customHeight="1" x14ac:dyDescent="0.25">
      <c r="A6" s="33" t="s">
        <v>48</v>
      </c>
      <c r="B6" s="22"/>
      <c r="C6" s="22"/>
      <c r="D6" s="22"/>
      <c r="E6" s="22"/>
      <c r="F6" s="23"/>
      <c r="G6" s="1"/>
      <c r="H6" s="46"/>
    </row>
    <row r="7" spans="1:9" s="1" customFormat="1" ht="18" x14ac:dyDescent="0.25">
      <c r="A7" s="33" t="s">
        <v>49</v>
      </c>
      <c r="B7" s="22"/>
      <c r="C7" s="22"/>
      <c r="D7" s="22"/>
      <c r="E7" s="22"/>
      <c r="F7" s="23"/>
      <c r="H7" s="2"/>
    </row>
    <row r="8" spans="1:9" ht="12" customHeight="1" x14ac:dyDescent="0.3">
      <c r="A8" s="3"/>
      <c r="H8" s="4"/>
    </row>
    <row r="9" spans="1:9" ht="51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108</v>
      </c>
      <c r="C12" s="8">
        <v>108</v>
      </c>
      <c r="D12" s="9" t="s">
        <v>10</v>
      </c>
      <c r="E12" s="31"/>
      <c r="F12" s="10">
        <f>E12*B12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14</v>
      </c>
      <c r="C13" s="8">
        <v>28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4</v>
      </c>
      <c r="C14" s="8">
        <v>12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126</v>
      </c>
      <c r="C15" s="54">
        <f>SUM(C12:C14)</f>
        <v>148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109</v>
      </c>
      <c r="C19" s="8">
        <v>109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14</v>
      </c>
      <c r="C20" s="8">
        <v>28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4</v>
      </c>
      <c r="C21" s="8">
        <v>12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127</v>
      </c>
      <c r="C22" s="54">
        <f>SUM(C19:C21)</f>
        <v>149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53" t="s">
        <v>22</v>
      </c>
      <c r="B24" s="53"/>
      <c r="C24" s="8">
        <v>10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60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7" spans="1:9" ht="15" x14ac:dyDescent="0.2">
      <c r="C27" s="5"/>
    </row>
    <row r="28" spans="1:9" ht="15" x14ac:dyDescent="0.2">
      <c r="B28" s="5"/>
    </row>
    <row r="29" spans="1:9" x14ac:dyDescent="0.2">
      <c r="A29" s="37"/>
      <c r="B29" s="58" t="s">
        <v>50</v>
      </c>
      <c r="C29" s="58"/>
      <c r="D29" s="58"/>
    </row>
  </sheetData>
  <sheetProtection algorithmName="SHA-512" hashValue="9GoL2CbOwpew8yaJQOFEU+bhV6MDqbyIS5oyuo0rCawzi67s9ycXrDRqCCpgyfAfTB2nm9VAjlr8TrEkK1U3KQ==" saltValue="Fd9meZMVASCmQ3KJD+JqtQ==" spinCount="100000" sheet="1" objects="1" scenarios="1"/>
  <mergeCells count="20">
    <mergeCell ref="B29:D29"/>
    <mergeCell ref="A24:B24"/>
    <mergeCell ref="A25:B25"/>
    <mergeCell ref="C26:E26"/>
    <mergeCell ref="A22:A23"/>
    <mergeCell ref="B22:B23"/>
    <mergeCell ref="C22:C23"/>
    <mergeCell ref="D22:E23"/>
    <mergeCell ref="A1:G1"/>
    <mergeCell ref="F22:F23"/>
    <mergeCell ref="G22:G23"/>
    <mergeCell ref="E3:G3"/>
    <mergeCell ref="A15:A16"/>
    <mergeCell ref="B15:B16"/>
    <mergeCell ref="C15:C16"/>
    <mergeCell ref="D15:E16"/>
    <mergeCell ref="F15:F16"/>
    <mergeCell ref="G15:G16"/>
    <mergeCell ref="A9:G9"/>
    <mergeCell ref="E4:G4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748DC-1100-442C-85BA-23580C9345EA}">
  <sheetPr>
    <tabColor rgb="FF002060"/>
    <pageSetUpPr fitToPage="1"/>
  </sheetPr>
  <dimension ref="A1:I30"/>
  <sheetViews>
    <sheetView workbookViewId="0">
      <selection activeCell="F12" sqref="F12"/>
    </sheetView>
  </sheetViews>
  <sheetFormatPr baseColWidth="10" defaultColWidth="11" defaultRowHeight="14.25" x14ac:dyDescent="0.2"/>
  <cols>
    <col min="1" max="1" width="15.875" customWidth="1"/>
    <col min="2" max="2" width="11.875" bestFit="1" customWidth="1"/>
    <col min="3" max="3" width="16.125" customWidth="1"/>
    <col min="4" max="4" width="28.375" customWidth="1"/>
    <col min="5" max="5" width="16" customWidth="1"/>
    <col min="6" max="6" width="16.25" customWidth="1"/>
    <col min="7" max="7" width="15.5" customWidth="1"/>
    <col min="9" max="9" width="3.375" customWidth="1"/>
  </cols>
  <sheetData>
    <row r="1" spans="1:9" ht="32.25" customHeight="1" x14ac:dyDescent="0.2">
      <c r="A1" s="55" t="s">
        <v>36</v>
      </c>
      <c r="B1" s="56"/>
      <c r="C1" s="56"/>
      <c r="D1" s="56"/>
      <c r="E1" s="56"/>
      <c r="F1" s="56"/>
      <c r="G1" s="56"/>
    </row>
    <row r="2" spans="1:9" ht="23.25" customHeight="1" x14ac:dyDescent="0.2">
      <c r="A2" s="30" t="s">
        <v>37</v>
      </c>
      <c r="B2" s="30"/>
      <c r="C2" s="30"/>
      <c r="D2" s="38"/>
      <c r="E2" s="38"/>
      <c r="F2" s="38"/>
      <c r="G2" s="38"/>
      <c r="H2" s="39"/>
    </row>
    <row r="3" spans="1:9" s="1" customFormat="1" ht="39.75" customHeight="1" x14ac:dyDescent="0.25">
      <c r="D3" s="40" t="s">
        <v>1</v>
      </c>
      <c r="E3" s="65"/>
      <c r="F3" s="65"/>
      <c r="G3" s="65"/>
      <c r="H3" s="2"/>
    </row>
    <row r="4" spans="1:9" s="43" customFormat="1" ht="20.25" customHeight="1" x14ac:dyDescent="0.25">
      <c r="D4" s="44"/>
      <c r="E4" s="64" t="s">
        <v>51</v>
      </c>
      <c r="F4" s="64"/>
      <c r="G4" s="64"/>
      <c r="H4" s="46"/>
    </row>
    <row r="5" spans="1:9" s="1" customFormat="1" ht="15.75" customHeight="1" x14ac:dyDescent="0.25">
      <c r="D5" s="40"/>
      <c r="E5" s="45"/>
      <c r="F5" s="45"/>
      <c r="G5" s="45"/>
      <c r="H5" s="2"/>
    </row>
    <row r="6" spans="1:9" s="1" customFormat="1" ht="21.75" customHeight="1" x14ac:dyDescent="0.25">
      <c r="A6" s="33" t="s">
        <v>48</v>
      </c>
      <c r="D6" s="40"/>
      <c r="E6" s="45"/>
      <c r="F6" s="45"/>
      <c r="G6" s="45"/>
      <c r="H6" s="2"/>
    </row>
    <row r="7" spans="1:9" s="1" customFormat="1" ht="18" x14ac:dyDescent="0.25">
      <c r="A7" s="33" t="s">
        <v>49</v>
      </c>
      <c r="D7" s="22"/>
      <c r="E7" s="22"/>
      <c r="F7" s="23"/>
      <c r="H7" s="2"/>
    </row>
    <row r="8" spans="1:9" ht="14.25" customHeight="1" x14ac:dyDescent="0.3">
      <c r="A8" s="3"/>
      <c r="H8" s="4"/>
    </row>
    <row r="9" spans="1:9" ht="48.75" customHeight="1" x14ac:dyDescent="0.2">
      <c r="A9" s="57" t="s">
        <v>53</v>
      </c>
      <c r="B9" s="57"/>
      <c r="C9" s="57"/>
      <c r="D9" s="57"/>
      <c r="E9" s="57"/>
      <c r="F9" s="57"/>
      <c r="G9" s="57"/>
    </row>
    <row r="11" spans="1:9" s="6" customFormat="1" ht="59.25" customHeight="1" x14ac:dyDescent="0.2">
      <c r="A11" s="19" t="s">
        <v>3</v>
      </c>
      <c r="B11" s="19" t="s">
        <v>4</v>
      </c>
      <c r="C11" s="19" t="s">
        <v>5</v>
      </c>
      <c r="D11" s="19" t="s">
        <v>6</v>
      </c>
      <c r="E11" s="20" t="s">
        <v>7</v>
      </c>
      <c r="F11" s="20" t="s">
        <v>8</v>
      </c>
      <c r="G11" s="20" t="s">
        <v>9</v>
      </c>
      <c r="I11" s="14"/>
    </row>
    <row r="12" spans="1:9" ht="45" customHeight="1" x14ac:dyDescent="0.2">
      <c r="A12" s="7">
        <v>1</v>
      </c>
      <c r="B12" s="8">
        <v>94</v>
      </c>
      <c r="C12" s="8">
        <v>94</v>
      </c>
      <c r="D12" s="9" t="s">
        <v>10</v>
      </c>
      <c r="E12" s="31"/>
      <c r="F12" s="10">
        <f>E12*B12</f>
        <v>0</v>
      </c>
      <c r="G12" s="10">
        <f>F12*4</f>
        <v>0</v>
      </c>
      <c r="I12" s="11"/>
    </row>
    <row r="13" spans="1:9" ht="45" customHeight="1" x14ac:dyDescent="0.2">
      <c r="A13" s="7">
        <v>2</v>
      </c>
      <c r="B13" s="8">
        <v>12</v>
      </c>
      <c r="C13" s="8">
        <v>24</v>
      </c>
      <c r="D13" s="9" t="s">
        <v>11</v>
      </c>
      <c r="E13" s="31"/>
      <c r="F13" s="10">
        <f>E13*B13</f>
        <v>0</v>
      </c>
      <c r="G13" s="10">
        <f t="shared" ref="G13:G14" si="0">F13*4</f>
        <v>0</v>
      </c>
      <c r="I13" s="11"/>
    </row>
    <row r="14" spans="1:9" ht="45" customHeight="1" x14ac:dyDescent="0.2">
      <c r="A14" s="7" t="s">
        <v>12</v>
      </c>
      <c r="B14" s="8">
        <v>3</v>
      </c>
      <c r="C14" s="8">
        <v>9</v>
      </c>
      <c r="D14" s="9" t="s">
        <v>13</v>
      </c>
      <c r="E14" s="31"/>
      <c r="F14" s="10">
        <f>(E14*B14)</f>
        <v>0</v>
      </c>
      <c r="G14" s="10">
        <f t="shared" si="0"/>
        <v>0</v>
      </c>
      <c r="I14" s="11"/>
    </row>
    <row r="15" spans="1:9" ht="22.5" customHeight="1" x14ac:dyDescent="0.2">
      <c r="A15" s="61" t="s">
        <v>14</v>
      </c>
      <c r="B15" s="54">
        <f>SUM(B12:B14)</f>
        <v>109</v>
      </c>
      <c r="C15" s="54">
        <f>SUM(C12:C14)</f>
        <v>127</v>
      </c>
      <c r="D15" s="51" t="s">
        <v>15</v>
      </c>
      <c r="E15" s="51"/>
      <c r="F15" s="52">
        <f>SUM(F12:F14)</f>
        <v>0</v>
      </c>
      <c r="G15" s="62">
        <f>F15*4</f>
        <v>0</v>
      </c>
      <c r="I15" s="11"/>
    </row>
    <row r="16" spans="1:9" ht="22.5" customHeight="1" x14ac:dyDescent="0.2">
      <c r="A16" s="61"/>
      <c r="B16" s="54"/>
      <c r="C16" s="54"/>
      <c r="D16" s="51"/>
      <c r="E16" s="51"/>
      <c r="F16" s="52"/>
      <c r="G16" s="63"/>
      <c r="I16" s="11"/>
    </row>
    <row r="17" spans="1:9" ht="5.25" customHeight="1" x14ac:dyDescent="0.2">
      <c r="A17" s="14"/>
      <c r="B17" s="15"/>
      <c r="C17" s="15"/>
      <c r="D17" s="16"/>
      <c r="E17" s="16"/>
      <c r="F17" s="17"/>
      <c r="G17" s="17"/>
      <c r="I17" s="11"/>
    </row>
    <row r="18" spans="1:9" ht="60" customHeight="1" x14ac:dyDescent="0.2">
      <c r="A18" s="19" t="s">
        <v>3</v>
      </c>
      <c r="B18" s="19" t="s">
        <v>4</v>
      </c>
      <c r="C18" s="19" t="s">
        <v>5</v>
      </c>
      <c r="D18" s="19" t="s">
        <v>16</v>
      </c>
      <c r="E18" s="20" t="s">
        <v>7</v>
      </c>
      <c r="F18" s="20" t="s">
        <v>17</v>
      </c>
      <c r="G18" s="20" t="s">
        <v>17</v>
      </c>
    </row>
    <row r="19" spans="1:9" ht="45" customHeight="1" x14ac:dyDescent="0.2">
      <c r="A19" s="7">
        <v>1</v>
      </c>
      <c r="B19" s="8">
        <v>94</v>
      </c>
      <c r="C19" s="8">
        <v>94</v>
      </c>
      <c r="D19" s="9" t="s">
        <v>18</v>
      </c>
      <c r="E19" s="31"/>
      <c r="F19" s="10">
        <f>E19*B19</f>
        <v>0</v>
      </c>
      <c r="G19" s="10">
        <f>F19*4</f>
        <v>0</v>
      </c>
    </row>
    <row r="20" spans="1:9" ht="45" customHeight="1" x14ac:dyDescent="0.2">
      <c r="A20" s="7">
        <v>2</v>
      </c>
      <c r="B20" s="8">
        <v>12</v>
      </c>
      <c r="C20" s="8">
        <v>24</v>
      </c>
      <c r="D20" s="9" t="s">
        <v>19</v>
      </c>
      <c r="E20" s="31"/>
      <c r="F20" s="10">
        <f>E20*B20</f>
        <v>0</v>
      </c>
      <c r="G20" s="10">
        <f t="shared" ref="G20" si="1">F20*4</f>
        <v>0</v>
      </c>
    </row>
    <row r="21" spans="1:9" ht="45" customHeight="1" x14ac:dyDescent="0.2">
      <c r="A21" s="7" t="s">
        <v>12</v>
      </c>
      <c r="B21" s="8">
        <v>3</v>
      </c>
      <c r="C21" s="8">
        <v>10</v>
      </c>
      <c r="D21" s="9" t="s">
        <v>20</v>
      </c>
      <c r="E21" s="31"/>
      <c r="F21" s="10">
        <f>(E21*B21)</f>
        <v>0</v>
      </c>
      <c r="G21" s="10">
        <f>F21*4</f>
        <v>0</v>
      </c>
    </row>
    <row r="22" spans="1:9" ht="22.5" customHeight="1" x14ac:dyDescent="0.2">
      <c r="A22" s="61" t="s">
        <v>14</v>
      </c>
      <c r="B22" s="54">
        <f>SUM(B19:B21)</f>
        <v>109</v>
      </c>
      <c r="C22" s="54">
        <f>SUM(C19:C21)</f>
        <v>128</v>
      </c>
      <c r="D22" s="51" t="s">
        <v>21</v>
      </c>
      <c r="E22" s="51"/>
      <c r="F22" s="52">
        <f>SUM(F19:F21)</f>
        <v>0</v>
      </c>
      <c r="G22" s="62">
        <f>F22*4</f>
        <v>0</v>
      </c>
    </row>
    <row r="23" spans="1:9" ht="22.5" customHeight="1" x14ac:dyDescent="0.2">
      <c r="A23" s="61"/>
      <c r="B23" s="54"/>
      <c r="C23" s="54"/>
      <c r="D23" s="51"/>
      <c r="E23" s="51"/>
      <c r="F23" s="52"/>
      <c r="G23" s="63"/>
    </row>
    <row r="24" spans="1:9" ht="45" customHeight="1" x14ac:dyDescent="0.2">
      <c r="A24" s="53" t="s">
        <v>22</v>
      </c>
      <c r="B24" s="53"/>
      <c r="C24" s="8">
        <v>11</v>
      </c>
      <c r="D24" s="9" t="s">
        <v>23</v>
      </c>
      <c r="E24" s="31"/>
      <c r="F24" s="10">
        <f>E24*C24</f>
        <v>0</v>
      </c>
      <c r="G24" s="10">
        <f>F24*4</f>
        <v>0</v>
      </c>
    </row>
    <row r="25" spans="1:9" ht="45" customHeight="1" x14ac:dyDescent="0.2">
      <c r="A25" s="53" t="s">
        <v>24</v>
      </c>
      <c r="B25" s="53"/>
      <c r="C25" s="27">
        <v>52</v>
      </c>
      <c r="D25" s="9" t="s">
        <v>25</v>
      </c>
      <c r="E25" s="31"/>
      <c r="F25" s="10">
        <f>E25*C25</f>
        <v>0</v>
      </c>
      <c r="G25" s="10">
        <f>F25*4</f>
        <v>0</v>
      </c>
    </row>
    <row r="26" spans="1:9" ht="45" customHeight="1" x14ac:dyDescent="0.2">
      <c r="A26" s="14"/>
      <c r="B26" s="14"/>
      <c r="C26" s="48" t="s">
        <v>52</v>
      </c>
      <c r="D26" s="49"/>
      <c r="E26" s="50"/>
      <c r="F26" s="12">
        <f>F22+F24+F15+F25</f>
        <v>0</v>
      </c>
      <c r="G26" s="12">
        <f>F26*4</f>
        <v>0</v>
      </c>
    </row>
    <row r="28" spans="1:9" ht="15" x14ac:dyDescent="0.2">
      <c r="C28" s="13"/>
      <c r="D28" s="5"/>
    </row>
    <row r="29" spans="1:9" x14ac:dyDescent="0.2">
      <c r="A29" s="37"/>
      <c r="B29" s="58" t="s">
        <v>50</v>
      </c>
      <c r="C29" s="58"/>
      <c r="D29" s="58"/>
    </row>
    <row r="30" spans="1:9" ht="15" x14ac:dyDescent="0.2">
      <c r="B30" s="5"/>
    </row>
  </sheetData>
  <sheetProtection algorithmName="SHA-512" hashValue="TEtsMkjRXSr3RwiK30WHVtbWrqoiHwaDx1yWB0KDXBuyjmrHPwGt6VUcJ1bAOx+mQ7ZQN4fDqHFqdjI5AAa46w==" saltValue="mxnXViSgqAjd0gfqtflHjQ==" spinCount="100000" sheet="1" objects="1" scenarios="1"/>
  <mergeCells count="20">
    <mergeCell ref="B29:D29"/>
    <mergeCell ref="A9:G9"/>
    <mergeCell ref="E4:G4"/>
    <mergeCell ref="A24:B24"/>
    <mergeCell ref="A25:B25"/>
    <mergeCell ref="C26:E26"/>
    <mergeCell ref="A22:A23"/>
    <mergeCell ref="B22:B23"/>
    <mergeCell ref="C22:C23"/>
    <mergeCell ref="D22:E23"/>
    <mergeCell ref="A1:G1"/>
    <mergeCell ref="F22:F23"/>
    <mergeCell ref="G22:G23"/>
    <mergeCell ref="E3:G3"/>
    <mergeCell ref="A15:A16"/>
    <mergeCell ref="B15:B16"/>
    <mergeCell ref="C15:C16"/>
    <mergeCell ref="D15:E16"/>
    <mergeCell ref="F15:F16"/>
    <mergeCell ref="G15:G16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19"/>
  <sheetViews>
    <sheetView zoomScaleNormal="100" workbookViewId="0">
      <selection activeCell="D12" sqref="D12"/>
    </sheetView>
  </sheetViews>
  <sheetFormatPr baseColWidth="10" defaultColWidth="11" defaultRowHeight="14.25" x14ac:dyDescent="0.2"/>
  <cols>
    <col min="1" max="1" width="35.875" customWidth="1"/>
    <col min="2" max="2" width="18.125" customWidth="1"/>
    <col min="3" max="3" width="17.5" customWidth="1"/>
    <col min="4" max="4" width="16.25" customWidth="1"/>
    <col min="5" max="5" width="15.5" customWidth="1"/>
    <col min="6" max="6" width="15.125" customWidth="1"/>
  </cols>
  <sheetData>
    <row r="1" spans="1:7" ht="36" customHeight="1" x14ac:dyDescent="0.2">
      <c r="A1" s="55" t="s">
        <v>47</v>
      </c>
      <c r="B1" s="56"/>
      <c r="C1" s="56"/>
      <c r="D1" s="56"/>
      <c r="E1" s="56"/>
      <c r="F1" s="56"/>
    </row>
    <row r="2" spans="1:7" ht="15" customHeight="1" x14ac:dyDescent="0.2">
      <c r="A2" s="38"/>
      <c r="B2" s="38"/>
      <c r="C2" s="38"/>
      <c r="D2" s="38"/>
      <c r="E2" s="38"/>
      <c r="F2" s="38"/>
    </row>
    <row r="3" spans="1:7" ht="48.75" customHeight="1" x14ac:dyDescent="0.2">
      <c r="C3" s="40" t="s">
        <v>1</v>
      </c>
      <c r="D3" s="65"/>
      <c r="E3" s="65"/>
      <c r="F3" s="65"/>
    </row>
    <row r="4" spans="1:7" ht="33" customHeight="1" x14ac:dyDescent="0.2">
      <c r="C4" s="40"/>
      <c r="D4" s="68" t="s">
        <v>51</v>
      </c>
      <c r="E4" s="68"/>
      <c r="F4" s="68"/>
    </row>
    <row r="5" spans="1:7" ht="16.5" customHeight="1" x14ac:dyDescent="0.2">
      <c r="A5" s="33" t="s">
        <v>48</v>
      </c>
      <c r="C5" s="40"/>
    </row>
    <row r="6" spans="1:7" ht="16.5" customHeight="1" x14ac:dyDescent="0.2">
      <c r="A6" s="33" t="s">
        <v>49</v>
      </c>
      <c r="C6" s="40"/>
    </row>
    <row r="8" spans="1:7" ht="47.25" customHeight="1" x14ac:dyDescent="0.2">
      <c r="A8" s="57" t="s">
        <v>53</v>
      </c>
      <c r="B8" s="57"/>
      <c r="C8" s="57"/>
      <c r="D8" s="57"/>
      <c r="E8" s="57"/>
      <c r="F8" s="57"/>
      <c r="G8" s="47"/>
    </row>
    <row r="9" spans="1:7" x14ac:dyDescent="0.2">
      <c r="A9" s="18"/>
      <c r="B9" s="18"/>
    </row>
    <row r="10" spans="1:7" ht="45" customHeight="1" x14ac:dyDescent="0.2">
      <c r="B10" s="19" t="s">
        <v>5</v>
      </c>
      <c r="C10" s="19" t="s">
        <v>38</v>
      </c>
      <c r="D10" s="20" t="s">
        <v>7</v>
      </c>
      <c r="E10" s="20" t="s">
        <v>39</v>
      </c>
      <c r="F10" s="20" t="s">
        <v>9</v>
      </c>
    </row>
    <row r="11" spans="1:7" ht="45" customHeight="1" x14ac:dyDescent="0.2">
      <c r="A11" s="19" t="s">
        <v>40</v>
      </c>
      <c r="B11" s="8">
        <v>77</v>
      </c>
      <c r="C11" s="9" t="s">
        <v>41</v>
      </c>
      <c r="D11" s="31"/>
      <c r="E11" s="10">
        <f>D11*B11</f>
        <v>0</v>
      </c>
      <c r="F11" s="10">
        <f>E11*4</f>
        <v>0</v>
      </c>
    </row>
    <row r="12" spans="1:7" ht="45" customHeight="1" x14ac:dyDescent="0.2">
      <c r="A12" s="19" t="s">
        <v>42</v>
      </c>
      <c r="B12" s="8">
        <v>143</v>
      </c>
      <c r="C12" s="9" t="s">
        <v>43</v>
      </c>
      <c r="D12" s="31"/>
      <c r="E12" s="10">
        <f>D12*B12</f>
        <v>0</v>
      </c>
      <c r="F12" s="10">
        <f t="shared" ref="F12" si="0">E12*4</f>
        <v>0</v>
      </c>
    </row>
    <row r="13" spans="1:7" ht="45" customHeight="1" x14ac:dyDescent="0.2">
      <c r="B13" s="69" t="s">
        <v>44</v>
      </c>
      <c r="C13" s="70"/>
      <c r="D13" s="71"/>
      <c r="E13" s="12">
        <f>E11+E12</f>
        <v>0</v>
      </c>
      <c r="F13" s="12">
        <f>F11+F12</f>
        <v>0</v>
      </c>
    </row>
    <row r="14" spans="1:7" ht="45" customHeight="1" x14ac:dyDescent="0.2">
      <c r="A14" s="19" t="s">
        <v>22</v>
      </c>
      <c r="B14" s="8">
        <v>58</v>
      </c>
      <c r="C14" s="28" t="s">
        <v>45</v>
      </c>
      <c r="D14" s="31"/>
      <c r="E14" s="10">
        <f>D14*B14</f>
        <v>0</v>
      </c>
      <c r="F14" s="10">
        <f>E14*4</f>
        <v>0</v>
      </c>
    </row>
    <row r="15" spans="1:7" ht="45" customHeight="1" x14ac:dyDescent="0.2">
      <c r="A15" s="19" t="s">
        <v>24</v>
      </c>
      <c r="B15" s="29">
        <v>55</v>
      </c>
      <c r="C15" s="28" t="s">
        <v>46</v>
      </c>
      <c r="D15" s="32"/>
      <c r="E15" s="10">
        <f>D15*B15</f>
        <v>0</v>
      </c>
      <c r="F15" s="10">
        <f>E15*4</f>
        <v>0</v>
      </c>
    </row>
    <row r="16" spans="1:7" ht="41.25" customHeight="1" x14ac:dyDescent="0.2">
      <c r="B16" s="48" t="s">
        <v>52</v>
      </c>
      <c r="C16" s="49"/>
      <c r="D16" s="50"/>
      <c r="E16" s="12">
        <f>SUM(E13:E15)</f>
        <v>0</v>
      </c>
      <c r="F16" s="12">
        <f>SUM(F13:F15)</f>
        <v>0</v>
      </c>
    </row>
    <row r="19" spans="1:4" x14ac:dyDescent="0.2">
      <c r="A19" s="37"/>
      <c r="B19" s="58" t="s">
        <v>50</v>
      </c>
      <c r="C19" s="58"/>
      <c r="D19" s="58"/>
    </row>
  </sheetData>
  <sheetProtection algorithmName="SHA-512" hashValue="fqlrw7r3F6CvzQSou/B03kTwZ4GTrXQL/2JfT36M8bByMsvRAR9nYW0zkjHcIHBOKzd8C97gZFBwObIdxRSqhA==" saltValue="lHY64svD3zL/GCAQQQlOng==" spinCount="100000" sheet="1" selectLockedCells="1"/>
  <mergeCells count="7">
    <mergeCell ref="A1:F1"/>
    <mergeCell ref="B19:D19"/>
    <mergeCell ref="A8:F8"/>
    <mergeCell ref="D4:F4"/>
    <mergeCell ref="D3:F3"/>
    <mergeCell ref="B13:D13"/>
    <mergeCell ref="B16:D16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&amp;LKKH-Vergabenummer: 1375-0326&amp;R&amp;G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ecf85-b72e-460d-8082-d8c7b1454f8b" xsi:nil="true"/>
    <lcf76f155ced4ddcb4097134ff3c332f xmlns="0c586579-850e-4f26-b3e7-6de2e3f87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11CB1B-6692-44EC-9A17-7AEE5DA74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1d2ecf85-b72e-460d-8082-d8c7b1454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B92CAD-2A2C-4D59-9EDE-6C2FBB65E4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4EE87-B026-4173-A2C9-30E50AF88D5C}">
  <ds:schemaRefs>
    <ds:schemaRef ds:uri="http://schemas.microsoft.com/office/2006/metadata/properties"/>
    <ds:schemaRef ds:uri="http://schemas.microsoft.com/office/infopath/2007/PartnerControls"/>
    <ds:schemaRef ds:uri="1d2ecf85-b72e-460d-8082-d8c7b1454f8b"/>
    <ds:schemaRef ds:uri="0c586579-850e-4f26-b3e7-6de2e3f87c2d"/>
  </ds:schemaRefs>
</ds:datastoreItem>
</file>

<file path=docMetadata/LabelInfo.xml><?xml version="1.0" encoding="utf-8"?>
<clbl:labelList xmlns:clbl="http://schemas.microsoft.com/office/2020/mipLabelMetadata">
  <clbl:label id="{bef53bc1-72dd-41bb-9997-9a45e054a52b}" enabled="0" method="" siteId="{bef53bc1-72dd-41bb-9997-9a45e054a52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Fachlos 1_1</vt:lpstr>
      <vt:lpstr>Fachlos 1_2</vt:lpstr>
      <vt:lpstr>Fachlos 1_3</vt:lpstr>
      <vt:lpstr>Fachlos 1_4</vt:lpstr>
      <vt:lpstr>Fachlos 1_5</vt:lpstr>
      <vt:lpstr>Fachlos 1_6</vt:lpstr>
      <vt:lpstr>Fachlos 1_7</vt:lpstr>
      <vt:lpstr>Fachlos 2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Jungblut, Lena</dc:creator>
  <cp:keywords/>
  <dc:description/>
  <cp:lastModifiedBy>Sohrabati, Ann-Kristin</cp:lastModifiedBy>
  <cp:revision/>
  <dcterms:created xsi:type="dcterms:W3CDTF">2020-08-21T08:12:39Z</dcterms:created>
  <dcterms:modified xsi:type="dcterms:W3CDTF">2026-08-06T10:48:48Z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