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Z:\Z-Austausch\HV49\Lindner\lfd. Ausschreibungen\1283-1125 Online Access Panel\04_Vergabeunterlagen\"/>
    </mc:Choice>
  </mc:AlternateContent>
  <xr:revisionPtr revIDLastSave="0" documentId="13_ncr:1_{6BDF0CF9-9680-4337-AE62-27756FA2AB04}" xr6:coauthVersionLast="47" xr6:coauthVersionMax="47" xr10:uidLastSave="{00000000-0000-0000-0000-000000000000}"/>
  <bookViews>
    <workbookView xWindow="-110" yWindow="-110" windowWidth="19420" windowHeight="10420" xr2:uid="{3F5339CF-0F3C-4859-BDE2-8D7547D15DFE}"/>
  </bookViews>
  <sheets>
    <sheet name="Bewertungskriterie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1" i="1" l="1"/>
  <c r="I31" i="1"/>
  <c r="J15" i="1"/>
  <c r="J16" i="1"/>
  <c r="J17" i="1"/>
  <c r="J18" i="1"/>
  <c r="J19" i="1"/>
  <c r="J29" i="1" l="1"/>
  <c r="J30" i="1"/>
  <c r="J28" i="1"/>
  <c r="J24" i="1"/>
  <c r="J25" i="1"/>
  <c r="J26" i="1"/>
  <c r="J27" i="1"/>
  <c r="J21" i="1"/>
  <c r="J23" i="1" l="1"/>
  <c r="J22" i="1"/>
  <c r="J20" i="1"/>
  <c r="J31" i="1" l="1"/>
</calcChain>
</file>

<file path=xl/sharedStrings.xml><?xml version="1.0" encoding="utf-8"?>
<sst xmlns="http://schemas.openxmlformats.org/spreadsheetml/2006/main" count="150" uniqueCount="73">
  <si>
    <t>Nr.</t>
  </si>
  <si>
    <t>Kri-terium</t>
  </si>
  <si>
    <t>Frage</t>
  </si>
  <si>
    <t>Antwort</t>
  </si>
  <si>
    <t xml:space="preserve">0 Punkte
</t>
  </si>
  <si>
    <t>1.</t>
  </si>
  <si>
    <t>2.</t>
  </si>
  <si>
    <t>3.</t>
  </si>
  <si>
    <t>4.</t>
  </si>
  <si>
    <t xml:space="preserve">Mögliche zu erreichende Gesamtpunktzahl </t>
  </si>
  <si>
    <t xml:space="preserve">Kriterienkatalog zur Vergabe-Nr.: Vergabe-Nr. 1283-1125 
</t>
  </si>
  <si>
    <t>5.</t>
  </si>
  <si>
    <t>(A)</t>
  </si>
  <si>
    <t>Es werden Maßnahmen zur Vermeidung von Doppelteilnahmen / Mehrfachteilnahmen durchgeführt. Bitte beschreiben Sie diese ausführlich.</t>
  </si>
  <si>
    <t>Für den Auftraggeber besteht die Möglichkeit, auf Projektebene / Studienebene Maßnahmen zur Qualitätssicherung durchzuführen, z. B. durch den Einsatz einer Software für KI-basierte Qualitätschecks.</t>
  </si>
  <si>
    <t>Eine Überrekrutierung von 10 % je Projekt / Studie ist für den Auftraggeber kostenfrei.</t>
  </si>
  <si>
    <t>Der Auftragnehmer unterstützt die KKH Kaufmännische Krankenkasse bei Fragen und gibt Hilfestellung telefonisch oder per E-Mail an Werktagen von Montag bis Freitag innerhalb von 24 Stunden.</t>
  </si>
  <si>
    <t>(B)</t>
  </si>
  <si>
    <t>Unterschreiten von 50 % des Referenzwertes</t>
  </si>
  <si>
    <t>(I)</t>
  </si>
  <si>
    <t>Die durchschnittliche Panel-Mortalität im Jahr 2025 beträgt maximal 10 % pro Monat. Panel-Mortalität ist definiert als der Anteil der Panelisten, die das Panel im jeweiligen Monat dauerhaft verlassen oder für Befragungen nicht mehr nutzbar sind (z. B. Abmeldung, Inaktivität, unzustellbare Kontakte). Die Berechnung erfolgt bezogen auf den Panelbestand zu Monatsbeginn. Bitte angeben.</t>
  </si>
  <si>
    <t>Bitte beschreiben Sie die soziodemographische Verteilung unter GKV-Versicherten 18-75 Jahre (in Prozent der aktiven Panelmitglieder)
Alter: 18-29 Jahre / 30-39 Jahre / 40-49 Jahre / 50-59 Jahre / 60-69 Jahre / 70 Jahre oder älter
Geschlecht: Männlich / Weiblich
Bundesland</t>
  </si>
  <si>
    <t>Höhe des Incentives für das Panelmitglied bei: Inzidenz 80-100 %, LOI 15 Minuten, Complete
Referenzwert: 1,20 Euro</t>
  </si>
  <si>
    <t>Höhe des Incentives für das Panelmitglied bei: Inzidenz 80-100 %, LOI 10 Minuten, Complete
Referenzwert: 0,80 Euro</t>
  </si>
  <si>
    <t>Höhe des Incentives für das Panelmitglied bei: Inzidenz 80-100 %, LOI 5 Minuten, Complete
Referenzwert: 0,40 Euro</t>
  </si>
  <si>
    <t>Unterschreiten von 75 % des Referenzwertes</t>
  </si>
  <si>
    <t>Erreichen von &gt;= 75 % bis &lt; 125 % des Referenzwertes</t>
  </si>
  <si>
    <t>Überschreiten des Referenzwertes um &gt;= 125 %</t>
  </si>
  <si>
    <t>6.</t>
  </si>
  <si>
    <t>7.</t>
  </si>
  <si>
    <t>8.</t>
  </si>
  <si>
    <t>9.</t>
  </si>
  <si>
    <t>10.</t>
  </si>
  <si>
    <t>11.</t>
  </si>
  <si>
    <t>12.</t>
  </si>
  <si>
    <t>13.</t>
  </si>
  <si>
    <t>14.</t>
  </si>
  <si>
    <t>15.</t>
  </si>
  <si>
    <t>16.</t>
  </si>
  <si>
    <t>17.</t>
  </si>
  <si>
    <t>18.</t>
  </si>
  <si>
    <t>19.</t>
  </si>
  <si>
    <t>20.</t>
  </si>
  <si>
    <t>21.</t>
  </si>
  <si>
    <t>22.</t>
  </si>
  <si>
    <t>Anzahl Interviews für ZG KKH-Versicherte 18-75 Jahre unter Berücksichtigung Fresh Sample für 12 Monate (Fresh Sample: Panelmitglieder, die innerhalb von 12 Monaten an keiner Befragung der KKH teilgenommen haben)
Referenzwert: 500</t>
  </si>
  <si>
    <t>Anzahl Interviews für ZG 18-75 Jahre (GKV-versichert) Jahre unter Berücksichtigung Fresh Sample für 12 Monate (Fresh Sample: Panelmitglieder, die innerhalb von 12 Monaten an keiner Befragung der KKH teilgenommen haben)
Referenzwert: 10.000</t>
  </si>
  <si>
    <t>Anzahl Interviews für ZG Auszubildende oder Studierende (GKV-versichert) unter Berücksichtigung Fresh Sample für 12 Monate (Fresh Sample: Panelmitglieder, die innerhalb von 12 Monaten an keiner Befragung der KKH teilgenommen haben)
Referenzwert: 300</t>
  </si>
  <si>
    <t>Anzahl Interviews für ZG Frauen 25-35 Jahre (GKV-versichert) unter Berücksichtigung Fresh Sample für 12 Monate (Fresh Sample: Panelmitglieder, die innerhalb von 12 Monaten an keiner Befragung der KKH teilgenommen haben)
Referenzwert: 750</t>
  </si>
  <si>
    <t>Anzahl Interviews für ZG Schwangere oder Kinder unter 1 Jahr (GKV-versichert) unter Berücksichtigung Fresh Sample für 12 Monate (Fresh Sample: Panelmitglieder, die innerhalb von 12 Monaten an keiner Befragung der KKH teilgenommen haben)
Referenzwert: 100</t>
  </si>
  <si>
    <t>Anzahl Interviews für ZG Familien mit Kindern unter 6 Jahren (GKV-versichert) unter Berücksichtigung Fresh Sample für 12 Monate (Fresh Sample: Panelmitglieder, die innerhalb von 12 Monaten an keiner Befragung der KKH teilgenommen haben)
Referenzwert: 450</t>
  </si>
  <si>
    <t>Anzahl Interviews für ZG Familien mit Kindern ab 6 Jahren (GKV-versichert) unter Berücksichtigung Fresh Sample für 12 Monate (Fresh Sample: Panelmitglieder, die innerhalb von 12 Monaten an keiner Befragung der KKH teilgenommen haben)
Referenzwert: 750</t>
  </si>
  <si>
    <t>Anzahl Interviews für ZG Arbeitnehmer im Alter von unter 40 Jahren (GKV-versichert) unter Berücksichtigung Fresh Sample für 12 Monate (Fresh Sample: Panelmitglieder, die innerhalb von 12 Monaten an keiner Befragung der KKH teilgenommen haben)
Referenzwert: 1.250</t>
  </si>
  <si>
    <t>max. zu erreichende Punkte</t>
  </si>
  <si>
    <t>Gewichtung in %</t>
  </si>
  <si>
    <t>Max. gewichtete Punkte</t>
  </si>
  <si>
    <t>Die folgenden Fragestellungen sind bitte kurz und prägnant in diesem Kriterienkatalog in der dafür vorgesehenen Spalte zu beantworten. Kriterium: A=Ausschluss; B= Bewertung; I=Information</t>
  </si>
  <si>
    <t>[Antwort Bieter]; ggf. auf separater Anlage</t>
  </si>
  <si>
    <t>Es müssen verschiedene Rekrutierungsquellen eingesetzt werden. Bitte beschreiben Sie diese ausführlich.</t>
  </si>
  <si>
    <t>Überschreiten des Referenzwertes</t>
  </si>
  <si>
    <t>Erreichen von &gt;= 50 % bis &lt;= 100 % des Referenzwertes</t>
  </si>
  <si>
    <t>Die Panelmitglieder werden mindestens einmal alle 12 Monate aktiv durch das Online Access Panel eingeladen, ihre Profildaten zu aktualisieren. Bitte beschreiben Sie, durch welche Maßnahmen dies sichergestellt wird.</t>
  </si>
  <si>
    <t xml:space="preserve">150 Punkte
</t>
  </si>
  <si>
    <t xml:space="preserve">300 Punkte
</t>
  </si>
  <si>
    <t>Es werden Maßnahmen zur Qualitätssicherung auf Ebene des Online Access Panels durchgeführt, z. B. durch den Einsatz einer Software für KI-basierte Qualitätschecks. Bei Unterschreiten der Qualitätsstandards erfolgt ein Ausschluss des Panelmitglieds aus dem Online Access Panel. Bitte beschreiben Sie diese ausführlich.</t>
  </si>
  <si>
    <t>23.</t>
  </si>
  <si>
    <t>Die Anzahl an aktiven Panelmitgliedern beträgt mindestens 75.000. Als aktive Panelmitglieder gelten Personen, die in den letzten 12 Monaten entweder an mindestens einer Studie erfolgreich (= Complete) teilgenommen haben, ihre Profildaten aktualisiert haben oder sich für das Online Access Panel neu registriert haben. Stichtag ist der 01.04.2026. Bitten nennen Sie die Anzahl der Panelmitglieder.</t>
  </si>
  <si>
    <t>Es müssen Maßnahmen zur Identitätsprüfung des Panelmitglieds durchgeführt werden. Bitte beschreiben Sie diese ausführlich.</t>
  </si>
  <si>
    <t>Die Verteilung der gesetzlichen Krankenkassen unter den aktiven Panelmitgliedern ist mit der Verteilung in der Grundgesamtheit der 18-75 Jährigen vergleichbar. Bitte Verteilung angeben.
Ein Ausschluss erfolgt, wenn der Anteil für die Krankenkassen BARMER, BKKen, DAK, IKKen und TK außerhalb des definierten Bereichs (siehe unten) liegt. Für die AOK wurde aufgrund einer strukturellen Unterrepräsentation in Online Access Panels kein Kriterium definiert.
BARMER: 8-14 % / BKKen: 11-20 % / DAK: 4-10 % / IKKen: 4-10 % / Techniker Krankenkasse: 12-20 %</t>
  </si>
  <si>
    <t>Das Online Access Panel ist Mitglied in den Verbänden ESOMAR, BVM und ADM. Bitte Nachweise einreichen (z.B. Mitgliedsbescheinigung)</t>
  </si>
  <si>
    <t>24.</t>
  </si>
  <si>
    <t>25.</t>
  </si>
  <si>
    <t>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</si>
</sst>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Metropolis"/>
      <family val="2"/>
      <scheme val="minor"/>
    </font>
    <font>
      <b/>
      <sz val="12"/>
      <color theme="0"/>
      <name val="Arial"/>
      <family val="2"/>
    </font>
    <font>
      <b/>
      <sz val="11"/>
      <name val="Arial"/>
      <family val="2"/>
    </font>
    <font>
      <sz val="10"/>
      <name val="Arial"/>
      <family val="2"/>
    </font>
    <font>
      <b/>
      <sz val="10"/>
      <name val="Arial"/>
      <family val="2"/>
    </font>
    <font>
      <b/>
      <sz val="10"/>
      <color theme="1"/>
      <name val="Arial"/>
      <family val="2"/>
    </font>
    <font>
      <b/>
      <sz val="10"/>
      <color rgb="FF002060"/>
      <name val="Arial"/>
      <family val="2"/>
    </font>
    <font>
      <b/>
      <sz val="18"/>
      <name val="Arial"/>
      <family val="2"/>
    </font>
    <font>
      <b/>
      <sz val="14"/>
      <color theme="0"/>
      <name val="Arial"/>
      <family val="2"/>
    </font>
    <font>
      <sz val="10"/>
      <color rgb="FFFF0000"/>
      <name val="Arial"/>
      <family val="2"/>
    </font>
    <font>
      <sz val="8"/>
      <name val="Metropolis"/>
      <family val="2"/>
      <scheme val="minor"/>
    </font>
    <font>
      <sz val="10"/>
      <color theme="1"/>
      <name val="Arial"/>
      <family val="2"/>
    </font>
  </fonts>
  <fills count="7">
    <fill>
      <patternFill patternType="none"/>
    </fill>
    <fill>
      <patternFill patternType="gray125"/>
    </fill>
    <fill>
      <patternFill patternType="solid">
        <fgColor theme="2" tint="-4.9989318521683403E-2"/>
        <bgColor indexed="64"/>
      </patternFill>
    </fill>
    <fill>
      <patternFill patternType="solid">
        <fgColor theme="5" tint="0.79998168889431442"/>
        <bgColor indexed="64"/>
      </patternFill>
    </fill>
    <fill>
      <patternFill patternType="solid">
        <fgColor theme="4"/>
        <bgColor indexed="64"/>
      </patternFill>
    </fill>
    <fill>
      <patternFill patternType="solid">
        <fgColor theme="5" tint="0.59999389629810485"/>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41">
    <xf numFmtId="0" fontId="0" fillId="0" borderId="0" xfId="0"/>
    <xf numFmtId="2" fontId="3" fillId="0" borderId="1" xfId="0" applyNumberFormat="1" applyFont="1" applyBorder="1" applyAlignment="1">
      <alignment vertical="center" wrapText="1"/>
    </xf>
    <xf numFmtId="0" fontId="5" fillId="2" borderId="1" xfId="0" applyFont="1" applyFill="1" applyBorder="1" applyAlignment="1">
      <alignment horizontal="center" vertical="center"/>
    </xf>
    <xf numFmtId="9" fontId="6" fillId="0" borderId="1" xfId="0" applyNumberFormat="1" applyFont="1" applyBorder="1" applyAlignment="1">
      <alignment horizontal="center" vertical="center"/>
    </xf>
    <xf numFmtId="0" fontId="1" fillId="4" borderId="1" xfId="0" applyFont="1" applyFill="1" applyBorder="1" applyAlignment="1">
      <alignment horizontal="center" vertical="center"/>
    </xf>
    <xf numFmtId="49" fontId="1" fillId="4" borderId="1" xfId="0" applyNumberFormat="1" applyFont="1" applyFill="1" applyBorder="1" applyAlignment="1">
      <alignment horizontal="center" vertical="center" wrapText="1"/>
    </xf>
    <xf numFmtId="2" fontId="1" fillId="4"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4" fillId="0" borderId="1" xfId="0" applyFont="1" applyBorder="1" applyAlignment="1">
      <alignment horizontal="center" vertical="center" wrapText="1"/>
    </xf>
    <xf numFmtId="2" fontId="3" fillId="0" borderId="6" xfId="0" applyNumberFormat="1" applyFont="1" applyBorder="1" applyAlignment="1">
      <alignment vertical="center" wrapText="1"/>
    </xf>
    <xf numFmtId="0" fontId="4" fillId="2" borderId="6" xfId="0" applyFont="1" applyFill="1" applyBorder="1" applyAlignment="1">
      <alignment horizontal="center" vertical="center"/>
    </xf>
    <xf numFmtId="0" fontId="3" fillId="2" borderId="6" xfId="0" applyFont="1" applyFill="1" applyBorder="1" applyAlignment="1" applyProtection="1">
      <alignment horizontal="center" vertical="center" wrapText="1"/>
      <protection locked="0"/>
    </xf>
    <xf numFmtId="0" fontId="0" fillId="2" borderId="0" xfId="0" applyFill="1"/>
    <xf numFmtId="2" fontId="3" fillId="0" borderId="1" xfId="0" applyNumberFormat="1" applyFont="1" applyBorder="1" applyAlignment="1">
      <alignment horizontal="center" vertical="center" wrapText="1"/>
    </xf>
    <xf numFmtId="0" fontId="0" fillId="0" borderId="1" xfId="0" applyBorder="1" applyAlignment="1">
      <alignment horizontal="left" vertical="center" wrapText="1"/>
    </xf>
    <xf numFmtId="0" fontId="3" fillId="0" borderId="1" xfId="0" applyFont="1" applyBorder="1" applyAlignment="1">
      <alignment horizontal="center" vertical="center" wrapText="1"/>
    </xf>
    <xf numFmtId="2" fontId="11" fillId="0" borderId="1" xfId="0" applyNumberFormat="1" applyFont="1" applyBorder="1" applyAlignment="1">
      <alignment vertical="center" wrapText="1"/>
    </xf>
    <xf numFmtId="0" fontId="3" fillId="0" borderId="6" xfId="0" applyFont="1" applyBorder="1" applyAlignment="1">
      <alignment horizontal="center" vertical="center" wrapText="1"/>
    </xf>
    <xf numFmtId="0" fontId="0" fillId="0" borderId="6" xfId="0" applyBorder="1" applyAlignment="1">
      <alignment horizontal="left" vertical="center" wrapText="1"/>
    </xf>
    <xf numFmtId="0" fontId="4" fillId="3" borderId="14" xfId="0" applyFont="1" applyFill="1" applyBorder="1" applyAlignment="1">
      <alignment horizontal="center" vertical="center"/>
    </xf>
    <xf numFmtId="9" fontId="6" fillId="5" borderId="14" xfId="0" applyNumberFormat="1" applyFont="1" applyFill="1" applyBorder="1" applyAlignment="1">
      <alignment horizontal="center" vertical="center"/>
    </xf>
    <xf numFmtId="0" fontId="7" fillId="5" borderId="15" xfId="0" applyFont="1" applyFill="1" applyBorder="1" applyAlignment="1">
      <alignment horizontal="center" vertical="center"/>
    </xf>
    <xf numFmtId="9" fontId="6" fillId="0" borderId="6" xfId="0" applyNumberFormat="1" applyFont="1" applyBorder="1" applyAlignment="1">
      <alignment horizontal="center" vertical="center"/>
    </xf>
    <xf numFmtId="0" fontId="3" fillId="6" borderId="10"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3" fillId="6" borderId="10"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2" fillId="3" borderId="13" xfId="0" applyFont="1" applyFill="1" applyBorder="1" applyAlignment="1">
      <alignment horizontal="left" vertical="center"/>
    </xf>
    <xf numFmtId="0" fontId="2" fillId="3" borderId="2" xfId="0" applyFont="1" applyFill="1" applyBorder="1" applyAlignment="1">
      <alignment horizontal="left" vertical="center"/>
    </xf>
    <xf numFmtId="0" fontId="8" fillId="4" borderId="7" xfId="0" applyFont="1" applyFill="1" applyBorder="1" applyAlignment="1">
      <alignment horizontal="left" vertical="center" wrapText="1"/>
    </xf>
    <xf numFmtId="0" fontId="8" fillId="4" borderId="8" xfId="0" applyFont="1" applyFill="1" applyBorder="1" applyAlignment="1">
      <alignment horizontal="left" vertical="center"/>
    </xf>
    <xf numFmtId="0" fontId="8" fillId="4" borderId="9" xfId="0" applyFont="1" applyFill="1" applyBorder="1" applyAlignment="1">
      <alignment horizontal="left" vertical="center"/>
    </xf>
    <xf numFmtId="0" fontId="8" fillId="4" borderId="7" xfId="0" applyFont="1" applyFill="1" applyBorder="1" applyAlignment="1">
      <alignment horizontal="left" vertical="center"/>
    </xf>
    <xf numFmtId="0" fontId="2" fillId="3" borderId="3" xfId="0" applyFont="1" applyFill="1" applyBorder="1" applyAlignment="1">
      <alignment horizontal="left" vertical="center"/>
    </xf>
    <xf numFmtId="0" fontId="2" fillId="3" borderId="4" xfId="0" applyFont="1" applyFill="1" applyBorder="1" applyAlignment="1">
      <alignment horizontal="left" vertical="center"/>
    </xf>
    <xf numFmtId="0" fontId="2" fillId="3" borderId="5" xfId="0" applyFont="1" applyFill="1" applyBorder="1" applyAlignment="1">
      <alignment horizontal="left" vertical="center"/>
    </xf>
    <xf numFmtId="0" fontId="9" fillId="6" borderId="10"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9" fillId="6" borderId="12" xfId="0" applyFont="1" applyFill="1" applyBorder="1" applyAlignment="1">
      <alignment horizontal="center" vertical="center" wrapText="1"/>
    </xf>
  </cellXfs>
  <cellStyles count="1">
    <cellStyle name="Standard" xfId="0" builtinId="0"/>
  </cellStyles>
  <dxfs count="2">
    <dxf>
      <font>
        <b/>
        <i val="0"/>
        <condense val="0"/>
        <extend val="0"/>
        <color indexed="10"/>
      </font>
    </dxf>
    <dxf>
      <font>
        <b/>
        <i val="0"/>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Design2">
  <a:themeElements>
    <a:clrScheme name="KKH Farben">
      <a:dk1>
        <a:srgbClr val="000000"/>
      </a:dk1>
      <a:lt1>
        <a:srgbClr val="FFFFFF"/>
      </a:lt1>
      <a:dk2>
        <a:srgbClr val="6C7990"/>
      </a:dk2>
      <a:lt2>
        <a:srgbClr val="FFFFFF"/>
      </a:lt2>
      <a:accent1>
        <a:srgbClr val="0A1E49"/>
      </a:accent1>
      <a:accent2>
        <a:srgbClr val="FFA091"/>
      </a:accent2>
      <a:accent3>
        <a:srgbClr val="CAE8F3"/>
      </a:accent3>
      <a:accent4>
        <a:srgbClr val="FEEDCB"/>
      </a:accent4>
      <a:accent5>
        <a:srgbClr val="BBDFC5"/>
      </a:accent5>
      <a:accent6>
        <a:srgbClr val="00A984"/>
      </a:accent6>
      <a:hlink>
        <a:srgbClr val="0A1E49"/>
      </a:hlink>
      <a:folHlink>
        <a:srgbClr val="0A1E49"/>
      </a:folHlink>
    </a:clrScheme>
    <a:fontScheme name="Benutzerdefiniert 1">
      <a:majorFont>
        <a:latin typeface="Metropolis"/>
        <a:ea typeface=""/>
        <a:cs typeface=""/>
      </a:majorFont>
      <a:minorFont>
        <a:latin typeface="Metropoli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solidFill>
        <a:ln>
          <a:solidFill>
            <a:schemeClr val="accent1"/>
          </a:solidFill>
        </a:ln>
      </a:spPr>
      <a:bodyPr lIns="72000" tIns="72000" rIns="72000" bIns="72000" rtlCol="0" anchor="ctr"/>
      <a:lstStyle>
        <a:defPPr algn="ctr">
          <a:defRPr sz="1500" b="1" dirty="0" err="1" smtClean="0"/>
        </a:defPPr>
      </a:lstStyle>
      <a:style>
        <a:lnRef idx="2">
          <a:schemeClr val="accent1">
            <a:shade val="50000"/>
          </a:schemeClr>
        </a:lnRef>
        <a:fillRef idx="1">
          <a:schemeClr val="accent1"/>
        </a:fillRef>
        <a:effectRef idx="0">
          <a:schemeClr val="accent1"/>
        </a:effectRef>
        <a:fontRef idx="minor">
          <a:schemeClr val="lt1"/>
        </a:fontRef>
      </a:style>
    </a:spDef>
    <a:lnDef>
      <a:spPr>
        <a:ln w="19050">
          <a:solidFill>
            <a:schemeClr val="accent1"/>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0" tIns="0" rIns="0" bIns="0" rtlCol="0">
        <a:noAutofit/>
      </a:bodyPr>
      <a:lstStyle>
        <a:defPPr algn="l">
          <a:defRPr dirty="0" err="1" smtClean="0">
            <a:solidFill>
              <a:schemeClr val="accent1"/>
            </a:solidFill>
          </a:defRPr>
        </a:defPPr>
      </a:lstStyle>
    </a:txDef>
  </a:objectDefaults>
  <a:extraClrSchemeLst/>
  <a:custClrLst>
    <a:custClr name="Dunkelblau">
      <a:srgbClr val="0A1E49"/>
    </a:custClr>
    <a:custClr name="Koralle">
      <a:srgbClr val="FFA091"/>
    </a:custClr>
    <a:custClr name="Hellblau">
      <a:srgbClr val="CAE8F3"/>
    </a:custClr>
    <a:custClr name="Beige">
      <a:srgbClr val="FEEDCB"/>
    </a:custClr>
    <a:custClr name="Grün">
      <a:srgbClr val="BBDFC5"/>
    </a:custClr>
    <a:custClr name="Grün">
      <a:srgbClr val="00A883"/>
    </a:custClr>
    <a:custClr name="Weiß">
      <a:srgbClr val="FFFFFF"/>
    </a:custClr>
    <a:custClr name="Weiß">
      <a:srgbClr val="FFFFFF"/>
    </a:custClr>
    <a:custClr name="Weiß">
      <a:srgbClr val="FFFFFF"/>
    </a:custClr>
    <a:custClr name="Weiß">
      <a:srgbClr val="FFFFFF"/>
    </a:custClr>
    <a:custClr name="Dunkelblau 80%">
      <a:srgbClr val="3B4B6D"/>
    </a:custClr>
    <a:custClr name="Koralle 80%">
      <a:srgbClr val="FFB3A7"/>
    </a:custClr>
    <a:custClr name="Hellblau 80%">
      <a:srgbClr val="D4ECF5"/>
    </a:custClr>
    <a:custClr name="Beige 80%">
      <a:srgbClr val="FEF1D5"/>
    </a:custClr>
    <a:custClr name="Grün 80%">
      <a:srgbClr val="C9E5D1"/>
    </a:custClr>
    <a:custClr name="Gelb">
      <a:srgbClr val="FFCF53"/>
    </a:custClr>
    <a:custClr name="Weiß">
      <a:srgbClr val="FFFFFF"/>
    </a:custClr>
    <a:custClr name="Weiß">
      <a:srgbClr val="FFFFFF"/>
    </a:custClr>
    <a:custClr name="Weiß">
      <a:srgbClr val="FFFFFF"/>
    </a:custClr>
    <a:custClr name="Weiß">
      <a:srgbClr val="FFFFFF"/>
    </a:custClr>
    <a:custClr name="Dunkelblau 60%">
      <a:srgbClr val="6C7892"/>
    </a:custClr>
    <a:custClr name="Koralle 60%">
      <a:srgbClr val="FFC6BD"/>
    </a:custClr>
    <a:custClr name="Hellblau 60%">
      <a:srgbClr val="DFF1F8"/>
    </a:custClr>
    <a:custClr name="Beige 60%">
      <a:srgbClr val="FEF4E0"/>
    </a:custClr>
    <a:custClr name="Grün 60%">
      <a:srgbClr val="D6ECDC"/>
    </a:custClr>
    <a:custClr name="Rot">
      <a:srgbClr val="EB5E5E"/>
    </a:custClr>
    <a:custClr name="Weiß">
      <a:srgbClr val="FFFFFF"/>
    </a:custClr>
    <a:custClr name="Weiß">
      <a:srgbClr val="FFFFFF"/>
    </a:custClr>
    <a:custClr name="Weiß">
      <a:srgbClr val="FFFFFF"/>
    </a:custClr>
    <a:custClr name="Weiß">
      <a:srgbClr val="FFFFFF"/>
    </a:custClr>
    <a:custClr name="Dunkelblau 40%">
      <a:srgbClr val="9DA5B6"/>
    </a:custClr>
    <a:custClr name="Koralle 40%">
      <a:srgbClr val="FFD9D3"/>
    </a:custClr>
    <a:custClr name="Hellblau 40%">
      <a:srgbClr val="EAF6FA"/>
    </a:custClr>
    <a:custClr name="Beige 40%">
      <a:srgbClr val="FFF8EA"/>
    </a:custClr>
    <a:custClr name="Grün 40%">
      <a:srgbClr val="E4F2E8"/>
    </a:custClr>
    <a:custClr name="Weiß">
      <a:srgbClr val="FFFFFF"/>
    </a:custClr>
    <a:custClr name="Weiß">
      <a:srgbClr val="FFFFFF"/>
    </a:custClr>
    <a:custClr name="Weiß">
      <a:srgbClr val="FFFFFF"/>
    </a:custClr>
    <a:custClr name="Weiß">
      <a:srgbClr val="FFFFFF"/>
    </a:custClr>
    <a:custClr name="Weiß">
      <a:srgbClr val="FFFFFF"/>
    </a:custClr>
  </a:custClrLst>
  <a:extLst>
    <a:ext uri="{05A4C25C-085E-4340-85A3-A5531E510DB2}">
      <thm15:themeFamily xmlns:thm15="http://schemas.microsoft.com/office/thememl/2012/main" name="Design2" id="{B38F27EE-34E2-4B06-AAA4-4B7E27DCB58D}" vid="{042D5A04-1FAA-44B1-A540-B61CFFE0DDD2}"/>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F28F97-0E85-47B4-9299-F5722F94F5C7}">
  <dimension ref="A1:J31"/>
  <sheetViews>
    <sheetView tabSelected="1" zoomScale="50" zoomScaleNormal="50" zoomScaleSheetLayoutView="106" workbookViewId="0">
      <selection activeCell="D8" sqref="D8"/>
    </sheetView>
  </sheetViews>
  <sheetFormatPr baseColWidth="10" defaultColWidth="11" defaultRowHeight="14" x14ac:dyDescent="0.3"/>
  <cols>
    <col min="1" max="1" width="3.3984375" customWidth="1"/>
    <col min="2" max="2" width="5.6640625" customWidth="1"/>
    <col min="3" max="3" width="46.6640625" customWidth="1"/>
    <col min="4" max="4" width="34.06640625" customWidth="1"/>
    <col min="5" max="7" width="24.6640625" customWidth="1"/>
    <col min="8" max="10" width="15.6640625" customWidth="1"/>
  </cols>
  <sheetData>
    <row r="1" spans="1:10" ht="33.75" customHeight="1" x14ac:dyDescent="0.3">
      <c r="A1" s="31" t="s">
        <v>10</v>
      </c>
      <c r="B1" s="32"/>
      <c r="C1" s="32"/>
      <c r="D1" s="33"/>
      <c r="E1" s="34"/>
      <c r="F1" s="32"/>
      <c r="G1" s="32"/>
      <c r="H1" s="33"/>
      <c r="I1" s="34"/>
      <c r="J1" s="32"/>
    </row>
    <row r="2" spans="1:10" ht="6" customHeight="1" x14ac:dyDescent="0.3">
      <c r="A2" s="12"/>
      <c r="B2" s="12"/>
      <c r="C2" s="12"/>
      <c r="D2" s="12"/>
      <c r="E2" s="12"/>
      <c r="F2" s="12"/>
      <c r="G2" s="12"/>
      <c r="H2" s="12"/>
      <c r="I2" s="12"/>
      <c r="J2" s="12"/>
    </row>
    <row r="3" spans="1:10" ht="105.75" customHeight="1" x14ac:dyDescent="0.3">
      <c r="A3" s="4" t="s">
        <v>0</v>
      </c>
      <c r="B3" s="5" t="s">
        <v>1</v>
      </c>
      <c r="C3" s="6" t="s">
        <v>2</v>
      </c>
      <c r="D3" s="6" t="s">
        <v>3</v>
      </c>
      <c r="E3" s="6" t="s">
        <v>4</v>
      </c>
      <c r="F3" s="6" t="s">
        <v>62</v>
      </c>
      <c r="G3" s="6" t="s">
        <v>63</v>
      </c>
      <c r="H3" s="6" t="s">
        <v>53</v>
      </c>
      <c r="I3" s="6" t="s">
        <v>54</v>
      </c>
      <c r="J3" s="6" t="s">
        <v>55</v>
      </c>
    </row>
    <row r="4" spans="1:10" ht="27" customHeight="1" x14ac:dyDescent="0.3">
      <c r="A4" s="35" t="s">
        <v>56</v>
      </c>
      <c r="B4" s="36"/>
      <c r="C4" s="36"/>
      <c r="D4" s="36"/>
      <c r="E4" s="36"/>
      <c r="F4" s="36"/>
      <c r="G4" s="36"/>
      <c r="H4" s="36"/>
      <c r="I4" s="36"/>
      <c r="J4" s="37"/>
    </row>
    <row r="5" spans="1:10" ht="86.25" customHeight="1" x14ac:dyDescent="0.3">
      <c r="A5" s="2" t="s">
        <v>5</v>
      </c>
      <c r="B5" s="15" t="s">
        <v>12</v>
      </c>
      <c r="C5" s="1" t="s">
        <v>69</v>
      </c>
      <c r="D5" s="11" t="s">
        <v>57</v>
      </c>
      <c r="E5" s="26"/>
      <c r="F5" s="27"/>
      <c r="G5" s="27"/>
      <c r="H5" s="27"/>
      <c r="I5" s="27"/>
      <c r="J5" s="28"/>
    </row>
    <row r="6" spans="1:10" ht="86.25" customHeight="1" x14ac:dyDescent="0.3">
      <c r="A6" s="2" t="s">
        <v>6</v>
      </c>
      <c r="B6" s="15" t="s">
        <v>12</v>
      </c>
      <c r="C6" s="1" t="s">
        <v>69</v>
      </c>
      <c r="D6" s="11" t="s">
        <v>57</v>
      </c>
      <c r="E6" s="23"/>
      <c r="F6" s="24"/>
      <c r="G6" s="24"/>
      <c r="H6" s="24"/>
      <c r="I6" s="24"/>
      <c r="J6" s="25"/>
    </row>
    <row r="7" spans="1:10" ht="86.25" customHeight="1" x14ac:dyDescent="0.3">
      <c r="A7" s="2" t="s">
        <v>7</v>
      </c>
      <c r="B7" s="15" t="s">
        <v>12</v>
      </c>
      <c r="C7" s="1" t="s">
        <v>58</v>
      </c>
      <c r="D7" s="11" t="s">
        <v>57</v>
      </c>
      <c r="E7" s="23"/>
      <c r="F7" s="24"/>
      <c r="G7" s="24"/>
      <c r="H7" s="24"/>
      <c r="I7" s="24"/>
      <c r="J7" s="25"/>
    </row>
    <row r="8" spans="1:10" ht="86.25" customHeight="1" x14ac:dyDescent="0.3">
      <c r="A8" s="2" t="s">
        <v>8</v>
      </c>
      <c r="B8" s="15" t="s">
        <v>12</v>
      </c>
      <c r="C8" s="1" t="s">
        <v>58</v>
      </c>
      <c r="D8" s="11" t="s">
        <v>57</v>
      </c>
      <c r="E8" s="23"/>
      <c r="F8" s="24"/>
      <c r="G8" s="24"/>
      <c r="H8" s="24"/>
      <c r="I8" s="24"/>
      <c r="J8" s="25"/>
    </row>
    <row r="9" spans="1:10" ht="86.25" customHeight="1" x14ac:dyDescent="0.3">
      <c r="A9" s="2" t="s">
        <v>11</v>
      </c>
      <c r="B9" s="15" t="s">
        <v>12</v>
      </c>
      <c r="C9" s="1" t="s">
        <v>67</v>
      </c>
      <c r="D9" s="11" t="s">
        <v>57</v>
      </c>
      <c r="E9" s="26"/>
      <c r="F9" s="27"/>
      <c r="G9" s="27"/>
      <c r="H9" s="27"/>
      <c r="I9" s="27"/>
      <c r="J9" s="28"/>
    </row>
    <row r="10" spans="1:10" ht="86.25" customHeight="1" x14ac:dyDescent="0.3">
      <c r="A10" s="2" t="s">
        <v>28</v>
      </c>
      <c r="B10" s="15" t="s">
        <v>12</v>
      </c>
      <c r="C10" s="16" t="s">
        <v>61</v>
      </c>
      <c r="D10" s="11" t="s">
        <v>57</v>
      </c>
      <c r="E10" s="26"/>
      <c r="F10" s="27"/>
      <c r="G10" s="27"/>
      <c r="H10" s="27"/>
      <c r="I10" s="27"/>
      <c r="J10" s="28"/>
    </row>
    <row r="11" spans="1:10" ht="86.25" customHeight="1" x14ac:dyDescent="0.3">
      <c r="A11" s="2" t="s">
        <v>29</v>
      </c>
      <c r="B11" s="15" t="s">
        <v>12</v>
      </c>
      <c r="C11" s="1" t="s">
        <v>13</v>
      </c>
      <c r="D11" s="11" t="s">
        <v>57</v>
      </c>
      <c r="E11" s="26"/>
      <c r="F11" s="27"/>
      <c r="G11" s="27"/>
      <c r="H11" s="27"/>
      <c r="I11" s="27"/>
      <c r="J11" s="28"/>
    </row>
    <row r="12" spans="1:10" ht="86.25" customHeight="1" x14ac:dyDescent="0.3">
      <c r="A12" s="2" t="s">
        <v>30</v>
      </c>
      <c r="B12" s="15" t="s">
        <v>12</v>
      </c>
      <c r="C12" s="1" t="s">
        <v>64</v>
      </c>
      <c r="D12" s="11" t="s">
        <v>57</v>
      </c>
      <c r="E12" s="26"/>
      <c r="F12" s="27"/>
      <c r="G12" s="27"/>
      <c r="H12" s="27"/>
      <c r="I12" s="27"/>
      <c r="J12" s="28"/>
    </row>
    <row r="13" spans="1:10" ht="132.65" customHeight="1" x14ac:dyDescent="0.3">
      <c r="A13" s="2" t="s">
        <v>31</v>
      </c>
      <c r="B13" s="15" t="s">
        <v>12</v>
      </c>
      <c r="C13" s="1" t="s">
        <v>20</v>
      </c>
      <c r="D13" s="11" t="s">
        <v>57</v>
      </c>
      <c r="E13" s="38"/>
      <c r="F13" s="39"/>
      <c r="G13" s="39"/>
      <c r="H13" s="39"/>
      <c r="I13" s="39"/>
      <c r="J13" s="40"/>
    </row>
    <row r="14" spans="1:10" ht="132.65" customHeight="1" x14ac:dyDescent="0.3">
      <c r="A14" s="2" t="s">
        <v>32</v>
      </c>
      <c r="B14" s="15" t="s">
        <v>12</v>
      </c>
      <c r="C14" s="1" t="s">
        <v>66</v>
      </c>
      <c r="D14" s="11" t="s">
        <v>57</v>
      </c>
      <c r="E14" s="26"/>
      <c r="F14" s="27"/>
      <c r="G14" s="27"/>
      <c r="H14" s="27"/>
      <c r="I14" s="27"/>
      <c r="J14" s="28"/>
    </row>
    <row r="15" spans="1:10" ht="132.65" customHeight="1" x14ac:dyDescent="0.3">
      <c r="A15" s="2" t="s">
        <v>33</v>
      </c>
      <c r="B15" s="15" t="s">
        <v>12</v>
      </c>
      <c r="C15" s="1" t="s">
        <v>14</v>
      </c>
      <c r="D15" s="11" t="s">
        <v>57</v>
      </c>
      <c r="E15" s="26"/>
      <c r="F15" s="27"/>
      <c r="G15" s="27"/>
      <c r="H15" s="27">
        <v>300</v>
      </c>
      <c r="I15" s="27">
        <v>0.05</v>
      </c>
      <c r="J15" s="28">
        <f t="shared" ref="J15:J23" si="0">H15*I15</f>
        <v>15</v>
      </c>
    </row>
    <row r="16" spans="1:10" ht="132.65" customHeight="1" x14ac:dyDescent="0.3">
      <c r="A16" s="2" t="s">
        <v>34</v>
      </c>
      <c r="B16" s="15" t="s">
        <v>12</v>
      </c>
      <c r="C16" s="1" t="s">
        <v>15</v>
      </c>
      <c r="D16" s="11" t="s">
        <v>57</v>
      </c>
      <c r="E16" s="26"/>
      <c r="F16" s="27"/>
      <c r="G16" s="27"/>
      <c r="H16" s="27">
        <v>300</v>
      </c>
      <c r="I16" s="27">
        <v>0.05</v>
      </c>
      <c r="J16" s="28">
        <f t="shared" si="0"/>
        <v>15</v>
      </c>
    </row>
    <row r="17" spans="1:10" ht="132.65" customHeight="1" x14ac:dyDescent="0.3">
      <c r="A17" s="2" t="s">
        <v>35</v>
      </c>
      <c r="B17" s="15" t="s">
        <v>12</v>
      </c>
      <c r="C17" s="1" t="s">
        <v>16</v>
      </c>
      <c r="D17" s="11" t="s">
        <v>57</v>
      </c>
      <c r="E17" s="26"/>
      <c r="F17" s="27"/>
      <c r="G17" s="27"/>
      <c r="H17" s="27">
        <v>300</v>
      </c>
      <c r="I17" s="27">
        <v>0.05</v>
      </c>
      <c r="J17" s="28">
        <f t="shared" si="0"/>
        <v>15</v>
      </c>
    </row>
    <row r="18" spans="1:10" ht="216" customHeight="1" x14ac:dyDescent="0.3">
      <c r="A18" s="2" t="s">
        <v>36</v>
      </c>
      <c r="B18" s="15" t="s">
        <v>12</v>
      </c>
      <c r="C18" s="1" t="s">
        <v>68</v>
      </c>
      <c r="D18" s="11" t="s">
        <v>57</v>
      </c>
      <c r="E18" s="26"/>
      <c r="F18" s="27"/>
      <c r="G18" s="27"/>
      <c r="H18" s="27">
        <v>300</v>
      </c>
      <c r="I18" s="27">
        <v>0.05</v>
      </c>
      <c r="J18" s="28">
        <f t="shared" si="0"/>
        <v>15</v>
      </c>
    </row>
    <row r="19" spans="1:10" ht="152.25" customHeight="1" x14ac:dyDescent="0.3">
      <c r="A19" s="2" t="s">
        <v>37</v>
      </c>
      <c r="B19" s="15" t="s">
        <v>19</v>
      </c>
      <c r="C19" s="1" t="s">
        <v>21</v>
      </c>
      <c r="D19" s="11" t="s">
        <v>57</v>
      </c>
      <c r="E19" s="26"/>
      <c r="F19" s="27"/>
      <c r="G19" s="27"/>
      <c r="H19" s="27">
        <v>300</v>
      </c>
      <c r="I19" s="27">
        <v>0.05</v>
      </c>
      <c r="J19" s="28">
        <f t="shared" si="0"/>
        <v>15</v>
      </c>
    </row>
    <row r="20" spans="1:10" ht="86.25" customHeight="1" x14ac:dyDescent="0.3">
      <c r="A20" s="2" t="s">
        <v>38</v>
      </c>
      <c r="B20" s="13" t="s">
        <v>17</v>
      </c>
      <c r="C20" s="1" t="s">
        <v>45</v>
      </c>
      <c r="D20" s="11" t="s">
        <v>57</v>
      </c>
      <c r="E20" s="14" t="s">
        <v>18</v>
      </c>
      <c r="F20" s="14" t="s">
        <v>60</v>
      </c>
      <c r="G20" s="14" t="s">
        <v>59</v>
      </c>
      <c r="H20" s="8">
        <v>300</v>
      </c>
      <c r="I20" s="3">
        <v>0.1</v>
      </c>
      <c r="J20" s="7">
        <f t="shared" si="0"/>
        <v>30</v>
      </c>
    </row>
    <row r="21" spans="1:10" ht="86.25" customHeight="1" x14ac:dyDescent="0.3">
      <c r="A21" s="2" t="s">
        <v>39</v>
      </c>
      <c r="B21" s="13" t="s">
        <v>17</v>
      </c>
      <c r="C21" s="1" t="s">
        <v>46</v>
      </c>
      <c r="D21" s="11" t="s">
        <v>57</v>
      </c>
      <c r="E21" s="14" t="s">
        <v>18</v>
      </c>
      <c r="F21" s="14" t="s">
        <v>60</v>
      </c>
      <c r="G21" s="14" t="s">
        <v>59</v>
      </c>
      <c r="H21" s="8">
        <v>300</v>
      </c>
      <c r="I21" s="3">
        <v>0.15</v>
      </c>
      <c r="J21" s="7">
        <f t="shared" si="0"/>
        <v>45</v>
      </c>
    </row>
    <row r="22" spans="1:10" ht="86.25" customHeight="1" x14ac:dyDescent="0.3">
      <c r="A22" s="2" t="s">
        <v>40</v>
      </c>
      <c r="B22" s="13" t="s">
        <v>17</v>
      </c>
      <c r="C22" s="1" t="s">
        <v>47</v>
      </c>
      <c r="D22" s="11" t="s">
        <v>57</v>
      </c>
      <c r="E22" s="14" t="s">
        <v>18</v>
      </c>
      <c r="F22" s="14" t="s">
        <v>60</v>
      </c>
      <c r="G22" s="14" t="s">
        <v>59</v>
      </c>
      <c r="H22" s="8">
        <v>300</v>
      </c>
      <c r="I22" s="3">
        <v>0.1</v>
      </c>
      <c r="J22" s="7">
        <f t="shared" si="0"/>
        <v>30</v>
      </c>
    </row>
    <row r="23" spans="1:10" ht="86.25" customHeight="1" x14ac:dyDescent="0.3">
      <c r="A23" s="2" t="s">
        <v>41</v>
      </c>
      <c r="B23" s="13" t="s">
        <v>17</v>
      </c>
      <c r="C23" s="9" t="s">
        <v>48</v>
      </c>
      <c r="D23" s="11" t="s">
        <v>57</v>
      </c>
      <c r="E23" s="14" t="s">
        <v>18</v>
      </c>
      <c r="F23" s="14" t="s">
        <v>60</v>
      </c>
      <c r="G23" s="14" t="s">
        <v>59</v>
      </c>
      <c r="H23" s="8">
        <v>300</v>
      </c>
      <c r="I23" s="3">
        <v>0.1</v>
      </c>
      <c r="J23" s="10">
        <f t="shared" si="0"/>
        <v>30</v>
      </c>
    </row>
    <row r="24" spans="1:10" ht="86.25" customHeight="1" x14ac:dyDescent="0.3">
      <c r="A24" s="2" t="s">
        <v>42</v>
      </c>
      <c r="B24" s="13" t="s">
        <v>17</v>
      </c>
      <c r="C24" s="1" t="s">
        <v>49</v>
      </c>
      <c r="D24" s="11" t="s">
        <v>57</v>
      </c>
      <c r="E24" s="14" t="s">
        <v>18</v>
      </c>
      <c r="F24" s="14" t="s">
        <v>60</v>
      </c>
      <c r="G24" s="14" t="s">
        <v>59</v>
      </c>
      <c r="H24" s="8">
        <v>300</v>
      </c>
      <c r="I24" s="3">
        <v>0.1</v>
      </c>
      <c r="J24" s="10">
        <f t="shared" ref="J24:J27" si="1">H24*I24</f>
        <v>30</v>
      </c>
    </row>
    <row r="25" spans="1:10" ht="86.25" customHeight="1" x14ac:dyDescent="0.3">
      <c r="A25" s="2" t="s">
        <v>43</v>
      </c>
      <c r="B25" s="13" t="s">
        <v>17</v>
      </c>
      <c r="C25" s="1" t="s">
        <v>50</v>
      </c>
      <c r="D25" s="11" t="s">
        <v>57</v>
      </c>
      <c r="E25" s="14" t="s">
        <v>18</v>
      </c>
      <c r="F25" s="14" t="s">
        <v>60</v>
      </c>
      <c r="G25" s="14" t="s">
        <v>59</v>
      </c>
      <c r="H25" s="8">
        <v>300</v>
      </c>
      <c r="I25" s="3">
        <v>0.1</v>
      </c>
      <c r="J25" s="10">
        <f t="shared" si="1"/>
        <v>30</v>
      </c>
    </row>
    <row r="26" spans="1:10" ht="86.25" customHeight="1" x14ac:dyDescent="0.3">
      <c r="A26" s="2" t="s">
        <v>44</v>
      </c>
      <c r="B26" s="13" t="s">
        <v>17</v>
      </c>
      <c r="C26" s="1" t="s">
        <v>51</v>
      </c>
      <c r="D26" s="11" t="s">
        <v>57</v>
      </c>
      <c r="E26" s="14" t="s">
        <v>18</v>
      </c>
      <c r="F26" s="14" t="s">
        <v>60</v>
      </c>
      <c r="G26" s="14" t="s">
        <v>59</v>
      </c>
      <c r="H26" s="8">
        <v>300</v>
      </c>
      <c r="I26" s="3">
        <v>0.1</v>
      </c>
      <c r="J26" s="10">
        <f t="shared" si="1"/>
        <v>30</v>
      </c>
    </row>
    <row r="27" spans="1:10" ht="86.25" customHeight="1" x14ac:dyDescent="0.3">
      <c r="A27" s="2" t="s">
        <v>65</v>
      </c>
      <c r="B27" s="13" t="s">
        <v>17</v>
      </c>
      <c r="C27" s="1" t="s">
        <v>52</v>
      </c>
      <c r="D27" s="11" t="s">
        <v>57</v>
      </c>
      <c r="E27" s="14" t="s">
        <v>18</v>
      </c>
      <c r="F27" s="14" t="s">
        <v>60</v>
      </c>
      <c r="G27" s="14" t="s">
        <v>59</v>
      </c>
      <c r="H27" s="8">
        <v>300</v>
      </c>
      <c r="I27" s="3">
        <v>0.1</v>
      </c>
      <c r="J27" s="10">
        <f t="shared" si="1"/>
        <v>30</v>
      </c>
    </row>
    <row r="28" spans="1:10" ht="132.65" customHeight="1" x14ac:dyDescent="0.3">
      <c r="A28" s="2" t="s">
        <v>70</v>
      </c>
      <c r="B28" s="15" t="s">
        <v>17</v>
      </c>
      <c r="C28" s="1" t="s">
        <v>24</v>
      </c>
      <c r="D28" s="11" t="s">
        <v>57</v>
      </c>
      <c r="E28" s="14" t="s">
        <v>25</v>
      </c>
      <c r="F28" s="14" t="s">
        <v>26</v>
      </c>
      <c r="G28" s="14" t="s">
        <v>27</v>
      </c>
      <c r="H28" s="8">
        <v>300</v>
      </c>
      <c r="I28" s="3">
        <v>0.05</v>
      </c>
      <c r="J28" s="10">
        <f t="shared" ref="J28:J30" si="2">H28*I28</f>
        <v>15</v>
      </c>
    </row>
    <row r="29" spans="1:10" ht="132.65" customHeight="1" x14ac:dyDescent="0.3">
      <c r="A29" s="2" t="s">
        <v>71</v>
      </c>
      <c r="B29" s="15" t="s">
        <v>17</v>
      </c>
      <c r="C29" s="1" t="s">
        <v>23</v>
      </c>
      <c r="D29" s="11" t="s">
        <v>57</v>
      </c>
      <c r="E29" s="14" t="s">
        <v>25</v>
      </c>
      <c r="F29" s="14" t="s">
        <v>26</v>
      </c>
      <c r="G29" s="14" t="s">
        <v>27</v>
      </c>
      <c r="H29" s="8">
        <v>300</v>
      </c>
      <c r="I29" s="3">
        <v>0.05</v>
      </c>
      <c r="J29" s="10">
        <f t="shared" si="2"/>
        <v>15</v>
      </c>
    </row>
    <row r="30" spans="1:10" ht="132.65" customHeight="1" thickBot="1" x14ac:dyDescent="0.35">
      <c r="A30" s="2" t="s">
        <v>72</v>
      </c>
      <c r="B30" s="17" t="s">
        <v>17</v>
      </c>
      <c r="C30" s="9" t="s">
        <v>22</v>
      </c>
      <c r="D30" s="11" t="s">
        <v>57</v>
      </c>
      <c r="E30" s="18" t="s">
        <v>25</v>
      </c>
      <c r="F30" s="18" t="s">
        <v>26</v>
      </c>
      <c r="G30" s="18" t="s">
        <v>27</v>
      </c>
      <c r="H30" s="8">
        <v>300</v>
      </c>
      <c r="I30" s="22">
        <v>0.05</v>
      </c>
      <c r="J30" s="10">
        <f t="shared" si="2"/>
        <v>15</v>
      </c>
    </row>
    <row r="31" spans="1:10" ht="36" customHeight="1" thickBot="1" x14ac:dyDescent="0.35">
      <c r="A31" s="29" t="s">
        <v>9</v>
      </c>
      <c r="B31" s="30"/>
      <c r="C31" s="30"/>
      <c r="D31" s="30"/>
      <c r="E31" s="30"/>
      <c r="F31" s="30"/>
      <c r="G31" s="30"/>
      <c r="H31" s="19">
        <f>H30+H29+H28+H27+H26+H25+H23+H24+H22+H21+H20</f>
        <v>3300</v>
      </c>
      <c r="I31" s="20">
        <f>I30+I29+I28+I27+I26+I25+I24+I23+I22+I21+I20</f>
        <v>0.99999999999999989</v>
      </c>
      <c r="J31" s="21">
        <f>SUM(J20:J30)</f>
        <v>300</v>
      </c>
    </row>
  </sheetData>
  <sheetProtection algorithmName="SHA-512" hashValue="PtTtf7pEvTN1EZPt56PjN1Gmrdk4aIY1mBNEIu1Btr7qtYd4oAYn3Z5T50B93ovjTldjD/4tZ5hlUFcaPuRuDQ==" saltValue="Qqb2HgKrzGOl4vwPWfa4zg==" spinCount="100000" sheet="1" objects="1" scenarios="1"/>
  <mergeCells count="17">
    <mergeCell ref="E16:J16"/>
    <mergeCell ref="E17:J17"/>
    <mergeCell ref="A31:G31"/>
    <mergeCell ref="A1:D1"/>
    <mergeCell ref="E1:H1"/>
    <mergeCell ref="I1:J1"/>
    <mergeCell ref="A4:J4"/>
    <mergeCell ref="E18:J18"/>
    <mergeCell ref="E19:J19"/>
    <mergeCell ref="E5:J5"/>
    <mergeCell ref="E10:J10"/>
    <mergeCell ref="E9:J9"/>
    <mergeCell ref="E11:J11"/>
    <mergeCell ref="E12:J12"/>
    <mergeCell ref="E13:J13"/>
    <mergeCell ref="E14:J14"/>
    <mergeCell ref="E15:J15"/>
  </mergeCells>
  <phoneticPr fontId="10" type="noConversion"/>
  <conditionalFormatting sqref="B20:B27">
    <cfRule type="cellIs" dxfId="1" priority="4" stopIfTrue="1" operator="equal">
      <formula>"Fehler"</formula>
    </cfRule>
  </conditionalFormatting>
  <conditionalFormatting sqref="C3:J3">
    <cfRule type="cellIs" dxfId="0" priority="1" stopIfTrue="1" operator="equal">
      <formula>"Fehler"</formula>
    </cfRule>
  </conditionalFormatting>
  <pageMargins left="0.25" right="0.25" top="1.5104166666666667" bottom="0.75" header="0.3" footer="0.3"/>
  <pageSetup paperSize="9" orientation="landscape" r:id="rId1"/>
  <headerFooter>
    <oddHeader>&amp;R&amp;G</oddHeader>
    <oddFooter>&amp;LV01A</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f6cf2fe-e121-4b00-9b72-3dfb4be87d22" xsi:nil="true"/>
    <_Flow_SignoffStatus xmlns="609762fa-c7bf-42f5-b0e4-1941cf0c6767" xsi:nil="true"/>
    <lcf76f155ced4ddcb4097134ff3c332f xmlns="609762fa-c7bf-42f5-b0e4-1941cf0c676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4C59657A3CB1C428E23ADF6A281EA40" ma:contentTypeVersion="14" ma:contentTypeDescription="Ein neues Dokument erstellen." ma:contentTypeScope="" ma:versionID="8b7a291b08cbbdbbb22fdee6dc3a5f3a">
  <xsd:schema xmlns:xsd="http://www.w3.org/2001/XMLSchema" xmlns:xs="http://www.w3.org/2001/XMLSchema" xmlns:p="http://schemas.microsoft.com/office/2006/metadata/properties" xmlns:ns2="609762fa-c7bf-42f5-b0e4-1941cf0c6767" xmlns:ns3="ef6cf2fe-e121-4b00-9b72-3dfb4be87d22" targetNamespace="http://schemas.microsoft.com/office/2006/metadata/properties" ma:root="true" ma:fieldsID="05e319a032d76d662f8041aed9887641" ns2:_="" ns3:_="">
    <xsd:import namespace="609762fa-c7bf-42f5-b0e4-1941cf0c6767"/>
    <xsd:import namespace="ef6cf2fe-e121-4b00-9b72-3dfb4be87d2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9762fa-c7bf-42f5-b0e4-1941cf0c67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00288835-0ea7-4248-aa1b-d67560faf8d8"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_Flow_SignoffStatus" ma:index="21" nillable="true" ma:displayName="Status Unterschrift"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6cf2fe-e121-4b00-9b72-3dfb4be87d22"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17" nillable="true" ma:displayName="Taxonomy Catch All Column" ma:hidden="true" ma:list="{64703225-8351-48c3-bf47-8c3b4838984d}" ma:internalName="TaxCatchAll" ma:showField="CatchAllData" ma:web="ef6cf2fe-e121-4b00-9b72-3dfb4be87d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AEFD128-3970-4CF8-BDBC-000FB65024D1}">
  <ds:schemaRefs>
    <ds:schemaRef ds:uri="http://schemas.microsoft.com/sharepoint/v3/contenttype/forms"/>
  </ds:schemaRefs>
</ds:datastoreItem>
</file>

<file path=customXml/itemProps2.xml><?xml version="1.0" encoding="utf-8"?>
<ds:datastoreItem xmlns:ds="http://schemas.openxmlformats.org/officeDocument/2006/customXml" ds:itemID="{7787021E-D61D-4E8A-BB3C-CBB7C372E9D4}">
  <ds:schemaRefs>
    <ds:schemaRef ds:uri="http://schemas.microsoft.com/office/2006/metadata/properties"/>
    <ds:schemaRef ds:uri="http://schemas.microsoft.com/office/infopath/2007/PartnerControls"/>
    <ds:schemaRef ds:uri="ef6cf2fe-e121-4b00-9b72-3dfb4be87d22"/>
    <ds:schemaRef ds:uri="609762fa-c7bf-42f5-b0e4-1941cf0c6767"/>
  </ds:schemaRefs>
</ds:datastoreItem>
</file>

<file path=customXml/itemProps3.xml><?xml version="1.0" encoding="utf-8"?>
<ds:datastoreItem xmlns:ds="http://schemas.openxmlformats.org/officeDocument/2006/customXml" ds:itemID="{EC2305F4-0D02-48B8-927B-6CCD487F28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9762fa-c7bf-42f5-b0e4-1941cf0c6767"/>
    <ds:schemaRef ds:uri="ef6cf2fe-e121-4b00-9b72-3dfb4be87d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Bewertungskriterien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Sohrabati, Ann-Kristin</dc:creator>
  <cp:keywords/>
  <dc:description/>
  <cp:lastModifiedBy>Lindner, Aline</cp:lastModifiedBy>
  <cp:revision/>
  <dcterms:created xsi:type="dcterms:W3CDTF">2024-11-18T11:52:29Z</dcterms:created>
  <dcterms:modified xsi:type="dcterms:W3CDTF">2026-04-16T12:02:06Z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0x01010064C59657A3CB1C428E23ADF6A281EA40</vt:lpwstr>
  </property>
  <property fmtid="{D5CDD505-2E9C-101B-9397-08002B2CF9AE}" pid="3" name="MediaServiceImageTags">
    <vt:lpwstr/>
  </property>
</Properties>
</file>