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Z:\Z-Austausch\HV49\Lindner\lfd. Ausschreibungen\1283-1125 Online Access Panel\04_Vergabeunterlagen\"/>
    </mc:Choice>
  </mc:AlternateContent>
  <xr:revisionPtr revIDLastSave="0" documentId="13_ncr:1_{13BBB113-B119-4890-875E-576D36FF975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elle1" sheetId="3" r:id="rId1"/>
  </sheets>
  <definedNames>
    <definedName name="_xlnm.Print_Area" localSheetId="0">Tabelle1!$A$1:$S$80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3" l="1"/>
  <c r="H60" i="3"/>
  <c r="H57" i="3"/>
  <c r="H51" i="3"/>
  <c r="H48" i="3"/>
  <c r="H45" i="3"/>
  <c r="H42" i="3"/>
  <c r="H39" i="3"/>
  <c r="H36" i="3"/>
  <c r="H33" i="3"/>
  <c r="B29" i="3"/>
  <c r="F29" i="3" s="1"/>
  <c r="C57" i="3"/>
  <c r="C39" i="3"/>
  <c r="Q27" i="3"/>
  <c r="L27" i="3"/>
  <c r="G27" i="3"/>
  <c r="B27" i="3"/>
  <c r="I73" i="3"/>
  <c r="I78" i="3" s="1"/>
  <c r="I76" i="3" l="1"/>
  <c r="C63" i="3"/>
  <c r="D63" i="3" s="1"/>
  <c r="F63" i="3" s="1"/>
  <c r="C60" i="3"/>
  <c r="D60" i="3" s="1"/>
  <c r="F60" i="3" s="1"/>
  <c r="D57" i="3"/>
  <c r="F57" i="3" s="1"/>
  <c r="C54" i="3"/>
  <c r="D54" i="3" s="1"/>
  <c r="F54" i="3" s="1"/>
  <c r="H54" i="3" s="1"/>
  <c r="H66" i="3" s="1"/>
  <c r="C51" i="3"/>
  <c r="D51" i="3" s="1"/>
  <c r="F51" i="3" s="1"/>
  <c r="C48" i="3"/>
  <c r="D48" i="3" s="1"/>
  <c r="F48" i="3" s="1"/>
  <c r="C45" i="3"/>
  <c r="D45" i="3" s="1"/>
  <c r="F45" i="3" s="1"/>
  <c r="C42" i="3"/>
  <c r="D42" i="3" s="1"/>
  <c r="F42" i="3" s="1"/>
  <c r="D39" i="3"/>
  <c r="F39" i="3" s="1"/>
  <c r="C36" i="3"/>
  <c r="D36" i="3" s="1"/>
  <c r="F36" i="3" s="1"/>
  <c r="C33" i="3"/>
  <c r="D33" i="3" s="1"/>
  <c r="F33" i="3" s="1"/>
  <c r="I77" i="3" l="1"/>
  <c r="I79" i="3" l="1"/>
</calcChain>
</file>

<file path=xl/sharedStrings.xml><?xml version="1.0" encoding="utf-8"?>
<sst xmlns="http://schemas.openxmlformats.org/spreadsheetml/2006/main" count="125" uniqueCount="49">
  <si>
    <t>Name des Bieters:</t>
  </si>
  <si>
    <t>(bitte unbedingt angeben)</t>
  </si>
  <si>
    <t>Für das Ausfüllen dieses Preisblattes sind die Vorgaben gemäß der für dieses Vergabeverfahren geltende Bewerbungsbedingungen zu beachten.</t>
  </si>
  <si>
    <t>CPI bei 300 Interviews</t>
  </si>
  <si>
    <t>CPI bei 500 Interviews</t>
  </si>
  <si>
    <t>CPI bei 1000 Interviews</t>
  </si>
  <si>
    <t>CPI bei 2000 Interviews</t>
  </si>
  <si>
    <t>Inzidenz / LOI</t>
  </si>
  <si>
    <t>5 Minuten</t>
  </si>
  <si>
    <t>10 Minuten</t>
  </si>
  <si>
    <t>15 Minuten</t>
  </si>
  <si>
    <t>&lt; 5</t>
  </si>
  <si>
    <t>5-10</t>
  </si>
  <si>
    <t>11-19</t>
  </si>
  <si>
    <t>20-39</t>
  </si>
  <si>
    <t>40-59</t>
  </si>
  <si>
    <t>60-79</t>
  </si>
  <si>
    <t>80-100</t>
  </si>
  <si>
    <t>CPI</t>
  </si>
  <si>
    <t>LOI</t>
  </si>
  <si>
    <t>Inzidenz</t>
  </si>
  <si>
    <t>Fallzahl</t>
  </si>
  <si>
    <t>Kosten Programmierung, Komplexität mittel, 10 Minuten</t>
  </si>
  <si>
    <t>Preisblatt zur Vergabe-Nr.: 1283-1125</t>
  </si>
  <si>
    <t>Minimum-FEE</t>
  </si>
  <si>
    <t>CPI x Fallzahl</t>
  </si>
  <si>
    <t>Teil 4: Wertungsrelevante Gesamtkosten</t>
  </si>
  <si>
    <t xml:space="preserve">Teil 3: Kosten für die Programmierung </t>
  </si>
  <si>
    <t>Teil 1: CPI Gesamt</t>
  </si>
  <si>
    <t>Gesamt:</t>
  </si>
  <si>
    <t>= die farblich markierten Felder sind vom Bieter auszufüllen</t>
  </si>
  <si>
    <t>Wertungsrelevanter Gesamtpreis</t>
  </si>
  <si>
    <t>Gesamtpreis pro Studie</t>
  </si>
  <si>
    <t>Anzahl Studien</t>
  </si>
  <si>
    <t>Mittelwert</t>
  </si>
  <si>
    <t>Wertungsbetrag Teil 1:</t>
  </si>
  <si>
    <t>CPI Mittelwert:</t>
  </si>
  <si>
    <t>Wertungsbetrag Teil 3:</t>
  </si>
  <si>
    <t>Wertungsbetrag Teil 1: CPI</t>
  </si>
  <si>
    <t>Wertungsbetrag Teil 2: Kalkulatorische Grundlage Studienspezifikationen</t>
  </si>
  <si>
    <t xml:space="preserve">Wertungsbetrag Teil 3: Kosten für die Programmierung </t>
  </si>
  <si>
    <t>Kosten Programmierung, Komplexität mittel, 5 Minuten</t>
  </si>
  <si>
    <t>Kosten Programmierung, Komplexität mittel, 15 Minuten</t>
  </si>
  <si>
    <t>Der CPI-Mittelwert wird kalkulatorisch mit 8000 Interviews multipliziert.</t>
  </si>
  <si>
    <t xml:space="preserve">Wertungsbetrag Teil 2 </t>
  </si>
  <si>
    <t>Teil 2: Kalkulatorische Grundlage: Studienspezifikationen (kalk. berechnet auf 72.000 Interviews)</t>
  </si>
  <si>
    <t>Wir gehen von ca. 20.000 Interviews pro Jahr aus. Für die gesamte Vertragslaufzeit von 4 Jahren ergibt das eine Gesamtzahl von 80.000 Interviews, die in den nachfolgenden Tabellen zur Grundlage der Berechnung gemacht wurden.</t>
  </si>
  <si>
    <t>Es sind alle CPI Preise einzutragen. Für jede CPI-Gruppe wird ein Mittelwert errechnet. Diese Mittelwerte werden erneut gemittelt. Der daraus errechnte "CPI Mittelwert" wird hiernach mit der kalkulatorischen Anzahl Interviews multipliziert. Daraus ergibt sich der "Wertungsbetrag Teil 1".</t>
  </si>
  <si>
    <r>
      <t xml:space="preserve">Sollten bei einer oder mehreren Positionen keine Kosten anfallen, sind diese Positionen mit 0,-€ zu bepreisen. 
</t>
    </r>
    <r>
      <rPr>
        <b/>
        <sz val="11"/>
        <rFont val="Arial"/>
        <family val="2"/>
      </rPr>
      <t xml:space="preserve">Die angegebenen Mengen sind kalkulatorische Größen und dienen nur der Preisbewertung. Der Bieter hat keinen Anspruch auf Abruf bestimmter Mengen. </t>
    </r>
    <r>
      <rPr>
        <sz val="11"/>
        <rFont val="Arial"/>
        <family val="2"/>
      </rPr>
      <t xml:space="preserve">
Die angebotenen Preise sind als Netto-Einzelpreise anzugeben, welche unabhängig von den jeweils abgerufenen Mengen gültig sind.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</si>
</sst>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18" x14ac:knownFonts="1">
    <font>
      <sz val="10"/>
      <name val="Arial"/>
    </font>
    <font>
      <sz val="11"/>
      <color theme="1"/>
      <name val="Metropolis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1"/>
      <color theme="1"/>
      <name val="Metropolis"/>
      <family val="3"/>
    </font>
    <font>
      <sz val="8"/>
      <name val="Arial"/>
      <family val="2"/>
    </font>
    <font>
      <b/>
      <sz val="10"/>
      <name val="Metropolis"/>
      <family val="3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name val="Metropolis"/>
      <family val="2"/>
      <scheme val="minor"/>
    </font>
    <font>
      <sz val="10"/>
      <name val="Metropolis"/>
      <family val="3"/>
    </font>
    <font>
      <sz val="11"/>
      <name val="Metropolis"/>
      <family val="3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A1E49"/>
      </top>
      <bottom/>
      <diagonal/>
    </border>
    <border>
      <left style="thin">
        <color rgb="FF0A1E49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4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Alignment="1" applyProtection="1">
      <alignment vertical="top" wrapText="1"/>
      <protection hidden="1"/>
    </xf>
    <xf numFmtId="0" fontId="5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" fillId="3" borderId="0" xfId="2" applyFill="1"/>
    <xf numFmtId="49" fontId="8" fillId="3" borderId="0" xfId="2" applyNumberFormat="1" applyFont="1" applyFill="1" applyAlignment="1">
      <alignment horizontal="left"/>
    </xf>
    <xf numFmtId="0" fontId="11" fillId="3" borderId="0" xfId="2" applyFont="1" applyFill="1"/>
    <xf numFmtId="0" fontId="12" fillId="3" borderId="0" xfId="2" applyFont="1" applyFill="1"/>
    <xf numFmtId="0" fontId="13" fillId="3" borderId="1" xfId="2" applyFont="1" applyFill="1" applyBorder="1" applyAlignment="1">
      <alignment horizontal="center" vertical="center"/>
    </xf>
    <xf numFmtId="0" fontId="11" fillId="5" borderId="1" xfId="2" applyFont="1" applyFill="1" applyBorder="1"/>
    <xf numFmtId="49" fontId="13" fillId="3" borderId="0" xfId="2" applyNumberFormat="1" applyFont="1" applyFill="1" applyAlignment="1">
      <alignment vertical="center"/>
    </xf>
    <xf numFmtId="49" fontId="13" fillId="0" borderId="0" xfId="2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0" fontId="14" fillId="3" borderId="0" xfId="2" applyFont="1" applyFill="1"/>
    <xf numFmtId="0" fontId="5" fillId="3" borderId="1" xfId="2" applyFont="1" applyFill="1" applyBorder="1" applyAlignment="1">
      <alignment horizontal="right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3" fillId="0" borderId="0" xfId="2" applyFont="1"/>
    <xf numFmtId="0" fontId="2" fillId="3" borderId="0" xfId="2" applyFont="1" applyFill="1"/>
    <xf numFmtId="0" fontId="2" fillId="3" borderId="6" xfId="2" applyFont="1" applyFill="1" applyBorder="1"/>
    <xf numFmtId="0" fontId="2" fillId="3" borderId="7" xfId="2" applyFont="1" applyFill="1" applyBorder="1"/>
    <xf numFmtId="0" fontId="5" fillId="3" borderId="7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2" fillId="0" borderId="0" xfId="2" applyFont="1"/>
    <xf numFmtId="0" fontId="5" fillId="0" borderId="7" xfId="2" applyFont="1" applyBorder="1" applyAlignment="1">
      <alignment horizontal="left" vertical="center"/>
    </xf>
    <xf numFmtId="3" fontId="2" fillId="0" borderId="0" xfId="2" applyNumberFormat="1" applyFont="1"/>
    <xf numFmtId="0" fontId="5" fillId="3" borderId="10" xfId="2" applyFont="1" applyFill="1" applyBorder="1" applyAlignment="1">
      <alignment horizontal="left" vertical="center"/>
    </xf>
    <xf numFmtId="3" fontId="2" fillId="0" borderId="0" xfId="2" applyNumberFormat="1" applyFont="1" applyAlignment="1">
      <alignment horizontal="center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2" fillId="3" borderId="0" xfId="2" applyNumberFormat="1" applyFont="1" applyFill="1" applyAlignment="1">
      <alignment horizontal="left"/>
    </xf>
    <xf numFmtId="0" fontId="16" fillId="3" borderId="0" xfId="2" applyFont="1" applyFill="1" applyAlignment="1">
      <alignment horizontal="center" vertical="center"/>
    </xf>
    <xf numFmtId="49" fontId="16" fillId="3" borderId="0" xfId="2" applyNumberFormat="1" applyFont="1" applyFill="1" applyAlignment="1">
      <alignment horizontal="left"/>
    </xf>
    <xf numFmtId="0" fontId="5" fillId="0" borderId="10" xfId="2" applyFont="1" applyBorder="1" applyAlignment="1">
      <alignment horizontal="left" vertical="center"/>
    </xf>
    <xf numFmtId="164" fontId="2" fillId="0" borderId="0" xfId="2" applyNumberFormat="1" applyFont="1" applyAlignment="1">
      <alignment horizontal="center"/>
    </xf>
    <xf numFmtId="164" fontId="16" fillId="3" borderId="0" xfId="2" applyNumberFormat="1" applyFont="1" applyFill="1" applyAlignment="1">
      <alignment horizontal="center"/>
    </xf>
    <xf numFmtId="0" fontId="16" fillId="3" borderId="0" xfId="2" applyFont="1" applyFill="1" applyAlignment="1">
      <alignment horizontal="center"/>
    </xf>
    <xf numFmtId="49" fontId="2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left" vertical="center"/>
    </xf>
    <xf numFmtId="0" fontId="2" fillId="3" borderId="12" xfId="2" applyFont="1" applyFill="1" applyBorder="1"/>
    <xf numFmtId="0" fontId="5" fillId="0" borderId="0" xfId="2" applyFont="1" applyAlignment="1">
      <alignment horizontal="center"/>
    </xf>
    <xf numFmtId="0" fontId="2" fillId="3" borderId="13" xfId="2" applyFont="1" applyFill="1" applyBorder="1" applyAlignment="1">
      <alignment horizontal="left" vertical="center"/>
    </xf>
    <xf numFmtId="0" fontId="3" fillId="3" borderId="1" xfId="2" applyFont="1" applyFill="1" applyBorder="1" applyAlignment="1">
      <alignment horizontal="left" vertical="center"/>
    </xf>
    <xf numFmtId="0" fontId="2" fillId="3" borderId="3" xfId="2" applyFont="1" applyFill="1" applyBorder="1"/>
    <xf numFmtId="0" fontId="2" fillId="3" borderId="4" xfId="2" applyFont="1" applyFill="1" applyBorder="1"/>
    <xf numFmtId="0" fontId="2" fillId="3" borderId="5" xfId="2" applyFont="1" applyFill="1" applyBorder="1"/>
    <xf numFmtId="0" fontId="5" fillId="3" borderId="1" xfId="2" applyFont="1" applyFill="1" applyBorder="1" applyAlignment="1">
      <alignment horizontal="left" vertical="center"/>
    </xf>
    <xf numFmtId="0" fontId="4" fillId="6" borderId="0" xfId="0" applyFont="1" applyFill="1" applyProtection="1">
      <protection hidden="1"/>
    </xf>
    <xf numFmtId="0" fontId="2" fillId="2" borderId="0" xfId="0" applyFont="1" applyFill="1" applyAlignment="1" applyProtection="1">
      <alignment vertical="top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5" fillId="3" borderId="8" xfId="2" applyFont="1" applyFill="1" applyBorder="1" applyAlignment="1">
      <alignment horizontal="center" vertical="center" wrapText="1"/>
    </xf>
    <xf numFmtId="44" fontId="13" fillId="0" borderId="1" xfId="1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center" vertical="center" wrapText="1"/>
    </xf>
    <xf numFmtId="44" fontId="3" fillId="4" borderId="1" xfId="2" applyNumberFormat="1" applyFont="1" applyFill="1" applyBorder="1" applyAlignment="1">
      <alignment vertical="center"/>
    </xf>
    <xf numFmtId="0" fontId="5" fillId="0" borderId="0" xfId="2" applyFont="1" applyAlignment="1">
      <alignment horizontal="right"/>
    </xf>
    <xf numFmtId="0" fontId="3" fillId="0" borderId="0" xfId="0" quotePrefix="1" applyFont="1" applyAlignment="1" applyProtection="1">
      <alignment vertical="top"/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5" fillId="0" borderId="16" xfId="2" applyFont="1" applyBorder="1" applyAlignment="1">
      <alignment horizontal="left" vertical="center"/>
    </xf>
    <xf numFmtId="0" fontId="5" fillId="3" borderId="17" xfId="2" applyFont="1" applyFill="1" applyBorder="1" applyAlignment="1">
      <alignment horizontal="left" vertical="center"/>
    </xf>
    <xf numFmtId="0" fontId="3" fillId="7" borderId="1" xfId="2" applyFont="1" applyFill="1" applyBorder="1"/>
    <xf numFmtId="0" fontId="3" fillId="7" borderId="3" xfId="2" applyFont="1" applyFill="1" applyBorder="1"/>
    <xf numFmtId="0" fontId="3" fillId="7" borderId="5" xfId="2" applyFont="1" applyFill="1" applyBorder="1"/>
    <xf numFmtId="44" fontId="5" fillId="2" borderId="1" xfId="1" applyFont="1" applyFill="1" applyBorder="1" applyAlignment="1" applyProtection="1">
      <alignment horizontal="center" vertical="center"/>
      <protection locked="0"/>
    </xf>
    <xf numFmtId="0" fontId="2" fillId="0" borderId="9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49" fontId="13" fillId="3" borderId="3" xfId="2" applyNumberFormat="1" applyFont="1" applyFill="1" applyBorder="1" applyAlignment="1">
      <alignment horizontal="center" vertical="center"/>
    </xf>
    <xf numFmtId="49" fontId="13" fillId="3" borderId="4" xfId="2" applyNumberFormat="1" applyFont="1" applyFill="1" applyBorder="1" applyAlignment="1">
      <alignment horizontal="center" vertical="center"/>
    </xf>
    <xf numFmtId="49" fontId="13" fillId="3" borderId="5" xfId="2" applyNumberFormat="1" applyFont="1" applyFill="1" applyBorder="1" applyAlignment="1">
      <alignment horizontal="center" vertical="center"/>
    </xf>
    <xf numFmtId="44" fontId="5" fillId="3" borderId="3" xfId="1" applyFont="1" applyFill="1" applyBorder="1" applyAlignment="1">
      <alignment vertical="center"/>
    </xf>
    <xf numFmtId="44" fontId="5" fillId="3" borderId="4" xfId="1" applyFont="1" applyFill="1" applyBorder="1" applyAlignment="1">
      <alignment vertical="center"/>
    </xf>
    <xf numFmtId="44" fontId="5" fillId="3" borderId="5" xfId="1" applyFont="1" applyFill="1" applyBorder="1" applyAlignment="1">
      <alignment vertical="center"/>
    </xf>
    <xf numFmtId="44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44" fontId="2" fillId="2" borderId="1" xfId="1" applyFont="1" applyFill="1" applyBorder="1" applyAlignment="1" applyProtection="1">
      <alignment horizontal="center" vertical="center"/>
      <protection locked="0"/>
    </xf>
    <xf numFmtId="44" fontId="2" fillId="0" borderId="1" xfId="1" applyFont="1" applyFill="1" applyBorder="1" applyAlignment="1">
      <alignment horizontal="center" vertical="center"/>
    </xf>
    <xf numFmtId="44" fontId="2" fillId="2" borderId="2" xfId="1" applyFont="1" applyFill="1" applyBorder="1" applyAlignment="1" applyProtection="1">
      <alignment horizontal="center" vertical="center"/>
      <protection locked="0"/>
    </xf>
    <xf numFmtId="44" fontId="2" fillId="2" borderId="14" xfId="1" applyFont="1" applyFill="1" applyBorder="1" applyAlignment="1" applyProtection="1">
      <alignment horizontal="center" vertical="center"/>
      <protection locked="0"/>
    </xf>
    <xf numFmtId="44" fontId="2" fillId="2" borderId="15" xfId="1" applyFont="1" applyFill="1" applyBorder="1" applyAlignment="1" applyProtection="1">
      <alignment horizontal="center" vertical="center"/>
      <protection locked="0"/>
    </xf>
    <xf numFmtId="0" fontId="7" fillId="6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2" borderId="0" xfId="0" applyNumberFormat="1" applyFont="1" applyFill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3" borderId="1" xfId="2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  <protection hidden="1"/>
    </xf>
    <xf numFmtId="0" fontId="11" fillId="3" borderId="0" xfId="2" applyFont="1" applyFill="1" applyAlignment="1">
      <alignment horizontal="left" vertical="center" wrapText="1"/>
    </xf>
    <xf numFmtId="0" fontId="2" fillId="0" borderId="0" xfId="0" applyFont="1" applyAlignment="1" applyProtection="1">
      <alignment horizontal="center" vertical="top"/>
      <protection hidden="1"/>
    </xf>
    <xf numFmtId="49" fontId="13" fillId="3" borderId="1" xfId="2" applyNumberFormat="1" applyFont="1" applyFill="1" applyBorder="1" applyAlignment="1">
      <alignment horizontal="center" vertical="center"/>
    </xf>
    <xf numFmtId="0" fontId="11" fillId="5" borderId="3" xfId="2" applyFont="1" applyFill="1" applyBorder="1" applyAlignment="1">
      <alignment horizontal="left" vertical="center" wrapText="1"/>
    </xf>
    <xf numFmtId="0" fontId="11" fillId="5" borderId="4" xfId="2" applyFont="1" applyFill="1" applyBorder="1" applyAlignment="1">
      <alignment horizontal="left" vertical="center" wrapText="1"/>
    </xf>
    <xf numFmtId="0" fontId="11" fillId="5" borderId="5" xfId="2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17" fillId="5" borderId="3" xfId="2" applyFont="1" applyFill="1" applyBorder="1" applyAlignment="1">
      <alignment horizontal="left"/>
    </xf>
    <xf numFmtId="0" fontId="17" fillId="5" borderId="4" xfId="2" applyFont="1" applyFill="1" applyBorder="1" applyAlignment="1">
      <alignment horizontal="left"/>
    </xf>
    <xf numFmtId="0" fontId="17" fillId="5" borderId="5" xfId="2" applyFont="1" applyFill="1" applyBorder="1" applyAlignment="1">
      <alignment horizontal="left"/>
    </xf>
    <xf numFmtId="0" fontId="3" fillId="3" borderId="3" xfId="2" applyFont="1" applyFill="1" applyBorder="1" applyAlignment="1">
      <alignment horizontal="left" vertical="center"/>
    </xf>
    <xf numFmtId="0" fontId="3" fillId="3" borderId="4" xfId="2" applyFont="1" applyFill="1" applyBorder="1" applyAlignment="1">
      <alignment horizontal="left" vertical="center"/>
    </xf>
    <xf numFmtId="0" fontId="3" fillId="3" borderId="5" xfId="2" applyFont="1" applyFill="1" applyBorder="1" applyAlignment="1">
      <alignment horizontal="left" vertical="center"/>
    </xf>
    <xf numFmtId="44" fontId="13" fillId="3" borderId="1" xfId="1" applyFont="1" applyFill="1" applyBorder="1" applyAlignment="1">
      <alignment horizontal="center"/>
    </xf>
    <xf numFmtId="44" fontId="17" fillId="4" borderId="1" xfId="1" applyFont="1" applyFill="1" applyBorder="1" applyAlignment="1">
      <alignment horizontal="right"/>
    </xf>
    <xf numFmtId="44" fontId="5" fillId="2" borderId="3" xfId="1" applyFont="1" applyFill="1" applyBorder="1" applyAlignment="1" applyProtection="1">
      <alignment horizontal="center"/>
      <protection locked="0"/>
    </xf>
    <xf numFmtId="44" fontId="5" fillId="2" borderId="5" xfId="1" applyFont="1" applyFill="1" applyBorder="1" applyAlignment="1" applyProtection="1">
      <alignment horizontal="center"/>
      <protection locked="0"/>
    </xf>
    <xf numFmtId="0" fontId="3" fillId="5" borderId="3" xfId="2" applyFont="1" applyFill="1" applyBorder="1" applyAlignment="1">
      <alignment horizontal="left" vertical="center" wrapText="1"/>
    </xf>
    <xf numFmtId="0" fontId="3" fillId="5" borderId="4" xfId="2" applyFont="1" applyFill="1" applyBorder="1" applyAlignment="1">
      <alignment horizontal="left" vertical="center" wrapText="1"/>
    </xf>
    <xf numFmtId="0" fontId="3" fillId="5" borderId="5" xfId="2" applyFont="1" applyFill="1" applyBorder="1" applyAlignment="1">
      <alignment horizontal="left" vertical="center" wrapText="1"/>
    </xf>
    <xf numFmtId="44" fontId="3" fillId="4" borderId="3" xfId="1" applyFont="1" applyFill="1" applyBorder="1" applyAlignment="1">
      <alignment vertical="center"/>
    </xf>
    <xf numFmtId="44" fontId="3" fillId="4" borderId="5" xfId="1" applyFont="1" applyFill="1" applyBorder="1" applyAlignment="1">
      <alignment vertical="center"/>
    </xf>
    <xf numFmtId="0" fontId="3" fillId="7" borderId="3" xfId="2" applyFont="1" applyFill="1" applyBorder="1" applyAlignment="1">
      <alignment horizontal="left" vertical="center"/>
    </xf>
    <xf numFmtId="0" fontId="3" fillId="7" borderId="4" xfId="2" applyFont="1" applyFill="1" applyBorder="1" applyAlignment="1">
      <alignment horizontal="left" vertical="center"/>
    </xf>
    <xf numFmtId="0" fontId="3" fillId="7" borderId="5" xfId="2" applyFont="1" applyFill="1" applyBorder="1" applyAlignment="1">
      <alignment horizontal="left" vertical="center"/>
    </xf>
    <xf numFmtId="44" fontId="2" fillId="0" borderId="2" xfId="2" applyNumberFormat="1" applyFont="1" applyBorder="1" applyAlignment="1">
      <alignment horizontal="center" vertical="center"/>
    </xf>
    <xf numFmtId="44" fontId="2" fillId="0" borderId="14" xfId="2" applyNumberFormat="1" applyFont="1" applyBorder="1" applyAlignment="1">
      <alignment horizontal="center" vertical="center"/>
    </xf>
    <xf numFmtId="44" fontId="2" fillId="0" borderId="15" xfId="2" applyNumberFormat="1" applyFont="1" applyBorder="1" applyAlignment="1">
      <alignment horizontal="center" vertical="center"/>
    </xf>
  </cellXfs>
  <cellStyles count="3">
    <cellStyle name="Standard" xfId="0" builtinId="0"/>
    <cellStyle name="Standard 2" xfId="2" xr:uid="{9D2D7B1F-D81D-41CD-B353-144514705D12}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B605-4B8F-4E9A-92E5-B6FC948DEC5C}">
  <dimension ref="A1:AA92"/>
  <sheetViews>
    <sheetView tabSelected="1" zoomScale="60" zoomScaleNormal="60" zoomScaleSheetLayoutView="70" workbookViewId="0">
      <selection activeCell="L78" sqref="L78"/>
    </sheetView>
  </sheetViews>
  <sheetFormatPr baseColWidth="10" defaultColWidth="11.453125" defaultRowHeight="14" x14ac:dyDescent="0.3"/>
  <cols>
    <col min="1" max="1" width="20.7265625" style="6" customWidth="1"/>
    <col min="2" max="3" width="10.7265625" style="6" customWidth="1"/>
    <col min="4" max="4" width="14.7265625" style="6" customWidth="1"/>
    <col min="5" max="5" width="16.7265625" style="6" customWidth="1"/>
    <col min="6" max="6" width="17.7265625" style="6" customWidth="1"/>
    <col min="7" max="7" width="10.7265625" style="6" customWidth="1"/>
    <col min="8" max="8" width="21.453125" style="6" customWidth="1"/>
    <col min="9" max="9" width="14.1796875" style="6" customWidth="1"/>
    <col min="10" max="10" width="10.7265625" style="6" customWidth="1"/>
    <col min="11" max="11" width="15.1796875" style="6" customWidth="1"/>
    <col min="12" max="13" width="10.7265625" style="6" customWidth="1"/>
    <col min="14" max="14" width="12.1796875" style="6" customWidth="1"/>
    <col min="15" max="15" width="10.7265625" style="6" customWidth="1"/>
    <col min="16" max="16" width="14.7265625" style="6" customWidth="1"/>
    <col min="17" max="18" width="10.7265625" style="6" customWidth="1"/>
    <col min="19" max="19" width="12" style="6" customWidth="1"/>
    <col min="20" max="22" width="10.7265625" style="6" customWidth="1"/>
    <col min="23" max="16384" width="11.453125" style="6"/>
  </cols>
  <sheetData>
    <row r="1" spans="1:19" s="1" customFormat="1" ht="32.25" customHeight="1" x14ac:dyDescent="0.3">
      <c r="A1" s="85" t="s">
        <v>23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53"/>
      <c r="S1" s="53"/>
    </row>
    <row r="2" spans="1:19" s="1" customFormat="1" ht="14.25" customHeight="1" x14ac:dyDescent="0.3">
      <c r="A2" s="3"/>
      <c r="B2" s="3"/>
      <c r="C2" s="3"/>
      <c r="D2" s="3"/>
      <c r="E2" s="3"/>
      <c r="F2" s="3"/>
      <c r="G2" s="2"/>
      <c r="H2" s="2"/>
    </row>
    <row r="3" spans="1:19" s="1" customFormat="1" ht="15" customHeight="1" x14ac:dyDescent="0.3">
      <c r="A3" s="87" t="s">
        <v>0</v>
      </c>
      <c r="B3" s="87"/>
      <c r="C3" s="87"/>
      <c r="D3" s="87"/>
      <c r="E3" s="87"/>
      <c r="F3" s="87"/>
      <c r="G3" s="87"/>
      <c r="H3" s="87"/>
    </row>
    <row r="4" spans="1:19" s="1" customFormat="1" x14ac:dyDescent="0.3">
      <c r="A4" s="87"/>
      <c r="B4" s="87"/>
      <c r="C4" s="87"/>
      <c r="D4" s="87"/>
      <c r="E4" s="87"/>
      <c r="F4" s="87"/>
      <c r="G4" s="87"/>
      <c r="H4" s="87"/>
    </row>
    <row r="5" spans="1:19" s="1" customFormat="1" x14ac:dyDescent="0.3">
      <c r="A5" s="88" t="s">
        <v>1</v>
      </c>
      <c r="B5" s="88"/>
      <c r="C5" s="3"/>
      <c r="D5" s="3"/>
      <c r="E5" s="3"/>
      <c r="F5" s="3"/>
      <c r="G5" s="86"/>
      <c r="H5" s="86"/>
    </row>
    <row r="6" spans="1:19" s="1" customFormat="1" x14ac:dyDescent="0.3">
      <c r="A6" s="3"/>
      <c r="B6" s="3"/>
      <c r="C6" s="3"/>
      <c r="D6" s="3"/>
      <c r="E6" s="3"/>
      <c r="F6" s="3"/>
      <c r="G6" s="2"/>
      <c r="H6" s="2"/>
    </row>
    <row r="7" spans="1:19" s="1" customFormat="1" ht="18" customHeight="1" x14ac:dyDescent="0.3">
      <c r="A7" s="5" t="s">
        <v>2</v>
      </c>
      <c r="B7" s="5"/>
      <c r="C7" s="4"/>
      <c r="D7" s="4"/>
      <c r="E7" s="4"/>
      <c r="F7" s="4"/>
      <c r="G7" s="4"/>
      <c r="H7" s="4"/>
    </row>
    <row r="8" spans="1:19" s="1" customFormat="1" ht="88" customHeight="1" x14ac:dyDescent="0.3">
      <c r="A8" s="89" t="s">
        <v>48</v>
      </c>
      <c r="B8" s="89"/>
      <c r="C8" s="89"/>
      <c r="D8" s="89"/>
      <c r="E8" s="89"/>
      <c r="F8" s="89"/>
      <c r="G8" s="89"/>
      <c r="H8" s="89"/>
      <c r="I8" s="89"/>
      <c r="J8" s="89"/>
    </row>
    <row r="9" spans="1:19" s="1" customFormat="1" ht="16.5" customHeigh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</row>
    <row r="10" spans="1:19" s="1" customFormat="1" ht="18" customHeight="1" x14ac:dyDescent="0.3">
      <c r="A10" s="54"/>
      <c r="B10" s="61" t="s">
        <v>30</v>
      </c>
      <c r="C10" s="4"/>
      <c r="D10" s="4"/>
      <c r="E10" s="4"/>
      <c r="F10" s="4"/>
      <c r="G10" s="4"/>
      <c r="H10" s="4"/>
      <c r="I10" s="2"/>
    </row>
    <row r="11" spans="1:19" s="1" customFormat="1" ht="18" customHeight="1" x14ac:dyDescent="0.3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</row>
    <row r="12" spans="1:19" s="1" customFormat="1" ht="40.5" customHeight="1" x14ac:dyDescent="0.3">
      <c r="A12" s="91" t="s">
        <v>46</v>
      </c>
      <c r="B12" s="91"/>
      <c r="C12" s="91"/>
      <c r="D12" s="91"/>
      <c r="E12" s="91"/>
      <c r="F12" s="91"/>
      <c r="G12" s="91"/>
      <c r="H12" s="91"/>
      <c r="I12" s="91"/>
      <c r="J12" s="62"/>
      <c r="K12" s="62"/>
    </row>
    <row r="13" spans="1:19" s="1" customFormat="1" ht="18" customHeight="1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9" x14ac:dyDescent="0.3">
      <c r="A14" s="11" t="s">
        <v>28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x14ac:dyDescent="0.3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30.75" customHeight="1" x14ac:dyDescent="0.3">
      <c r="A16" s="92" t="s">
        <v>47</v>
      </c>
      <c r="B16" s="92"/>
      <c r="C16" s="92"/>
      <c r="D16" s="92"/>
      <c r="E16" s="92"/>
      <c r="F16" s="92"/>
      <c r="G16" s="92"/>
      <c r="H16" s="92"/>
      <c r="I16" s="92"/>
      <c r="J16" s="92"/>
      <c r="K16" s="9"/>
      <c r="L16" s="9"/>
      <c r="M16" s="9"/>
      <c r="N16" s="9"/>
      <c r="O16" s="9"/>
      <c r="P16" s="9"/>
      <c r="Q16" s="9"/>
      <c r="R16" s="9"/>
      <c r="S16" s="9"/>
    </row>
    <row r="17" spans="1:25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25" x14ac:dyDescent="0.3">
      <c r="A18" s="94" t="s">
        <v>3</v>
      </c>
      <c r="B18" s="94"/>
      <c r="C18" s="94"/>
      <c r="D18" s="94"/>
      <c r="E18" s="12"/>
      <c r="F18" s="71" t="s">
        <v>4</v>
      </c>
      <c r="G18" s="72"/>
      <c r="H18" s="72"/>
      <c r="I18" s="73"/>
      <c r="J18" s="13"/>
      <c r="K18" s="71" t="s">
        <v>5</v>
      </c>
      <c r="L18" s="72"/>
      <c r="M18" s="72"/>
      <c r="N18" s="73"/>
      <c r="O18" s="13"/>
      <c r="P18" s="71" t="s">
        <v>6</v>
      </c>
      <c r="Q18" s="72"/>
      <c r="R18" s="72"/>
      <c r="S18" s="73"/>
      <c r="T18" s="14"/>
      <c r="U18" s="14"/>
      <c r="V18" s="14"/>
      <c r="W18" s="15"/>
      <c r="X18" s="15"/>
      <c r="Y18" s="15"/>
    </row>
    <row r="19" spans="1:25" x14ac:dyDescent="0.3">
      <c r="A19" s="16" t="s">
        <v>7</v>
      </c>
      <c r="B19" s="17" t="s">
        <v>8</v>
      </c>
      <c r="C19" s="17" t="s">
        <v>9</v>
      </c>
      <c r="D19" s="17" t="s">
        <v>10</v>
      </c>
      <c r="E19" s="18"/>
      <c r="F19" s="16" t="s">
        <v>7</v>
      </c>
      <c r="G19" s="17" t="s">
        <v>8</v>
      </c>
      <c r="H19" s="19" t="s">
        <v>9</v>
      </c>
      <c r="I19" s="17" t="s">
        <v>10</v>
      </c>
      <c r="J19" s="20"/>
      <c r="K19" s="16" t="s">
        <v>7</v>
      </c>
      <c r="L19" s="17" t="s">
        <v>8</v>
      </c>
      <c r="M19" s="17" t="s">
        <v>9</v>
      </c>
      <c r="N19" s="17" t="s">
        <v>10</v>
      </c>
      <c r="O19" s="20"/>
      <c r="P19" s="16" t="s">
        <v>7</v>
      </c>
      <c r="Q19" s="17" t="s">
        <v>8</v>
      </c>
      <c r="R19" s="19" t="s">
        <v>9</v>
      </c>
      <c r="S19" s="17" t="s">
        <v>10</v>
      </c>
      <c r="T19" s="21"/>
      <c r="U19" s="21"/>
      <c r="V19" s="21"/>
      <c r="W19" s="15"/>
      <c r="X19" s="15"/>
      <c r="Y19" s="15"/>
    </row>
    <row r="20" spans="1:25" x14ac:dyDescent="0.3">
      <c r="A20" s="16" t="s">
        <v>11</v>
      </c>
      <c r="B20" s="68"/>
      <c r="C20" s="68"/>
      <c r="D20" s="68"/>
      <c r="E20" s="20"/>
      <c r="F20" s="16" t="s">
        <v>11</v>
      </c>
      <c r="G20" s="68"/>
      <c r="H20" s="68"/>
      <c r="I20" s="68"/>
      <c r="J20" s="20"/>
      <c r="K20" s="16" t="s">
        <v>11</v>
      </c>
      <c r="L20" s="68"/>
      <c r="M20" s="68"/>
      <c r="N20" s="68"/>
      <c r="O20" s="20"/>
      <c r="P20" s="16" t="s">
        <v>11</v>
      </c>
      <c r="Q20" s="68"/>
      <c r="R20" s="68"/>
      <c r="S20" s="68"/>
      <c r="T20" s="21"/>
      <c r="U20" s="21"/>
      <c r="V20" s="21"/>
      <c r="W20" s="15"/>
      <c r="X20" s="15"/>
      <c r="Y20" s="15"/>
    </row>
    <row r="21" spans="1:25" x14ac:dyDescent="0.3">
      <c r="A21" s="16" t="s">
        <v>12</v>
      </c>
      <c r="B21" s="68"/>
      <c r="C21" s="68"/>
      <c r="D21" s="68"/>
      <c r="E21" s="20"/>
      <c r="F21" s="16" t="s">
        <v>12</v>
      </c>
      <c r="G21" s="68"/>
      <c r="H21" s="68"/>
      <c r="I21" s="68"/>
      <c r="J21" s="20"/>
      <c r="K21" s="16" t="s">
        <v>12</v>
      </c>
      <c r="L21" s="68"/>
      <c r="M21" s="68"/>
      <c r="N21" s="68"/>
      <c r="O21" s="20"/>
      <c r="P21" s="16" t="s">
        <v>12</v>
      </c>
      <c r="Q21" s="68"/>
      <c r="R21" s="68"/>
      <c r="S21" s="68"/>
      <c r="T21" s="21"/>
      <c r="U21" s="21"/>
      <c r="V21" s="21"/>
      <c r="W21" s="15"/>
      <c r="X21" s="15"/>
      <c r="Y21" s="15"/>
    </row>
    <row r="22" spans="1:25" x14ac:dyDescent="0.3">
      <c r="A22" s="16" t="s">
        <v>13</v>
      </c>
      <c r="B22" s="68"/>
      <c r="C22" s="68"/>
      <c r="D22" s="68"/>
      <c r="E22" s="20"/>
      <c r="F22" s="16" t="s">
        <v>13</v>
      </c>
      <c r="G22" s="68"/>
      <c r="H22" s="68"/>
      <c r="I22" s="68"/>
      <c r="J22" s="20"/>
      <c r="K22" s="16" t="s">
        <v>13</v>
      </c>
      <c r="L22" s="68"/>
      <c r="M22" s="68"/>
      <c r="N22" s="68"/>
      <c r="O22" s="20"/>
      <c r="P22" s="16" t="s">
        <v>13</v>
      </c>
      <c r="Q22" s="68"/>
      <c r="R22" s="68"/>
      <c r="S22" s="68"/>
      <c r="T22" s="21"/>
      <c r="U22" s="21"/>
      <c r="V22" s="21"/>
      <c r="W22" s="15"/>
      <c r="X22" s="15"/>
      <c r="Y22" s="15"/>
    </row>
    <row r="23" spans="1:25" x14ac:dyDescent="0.3">
      <c r="A23" s="16" t="s">
        <v>14</v>
      </c>
      <c r="B23" s="68"/>
      <c r="C23" s="68"/>
      <c r="D23" s="68"/>
      <c r="E23" s="20"/>
      <c r="F23" s="16" t="s">
        <v>14</v>
      </c>
      <c r="G23" s="68"/>
      <c r="H23" s="68"/>
      <c r="I23" s="68"/>
      <c r="J23" s="20"/>
      <c r="K23" s="16" t="s">
        <v>14</v>
      </c>
      <c r="L23" s="68"/>
      <c r="M23" s="68"/>
      <c r="N23" s="68"/>
      <c r="O23" s="20"/>
      <c r="P23" s="16" t="s">
        <v>14</v>
      </c>
      <c r="Q23" s="68"/>
      <c r="R23" s="68"/>
      <c r="S23" s="68"/>
      <c r="T23" s="21"/>
      <c r="U23" s="21"/>
      <c r="V23" s="21"/>
      <c r="W23" s="15"/>
      <c r="X23" s="15"/>
      <c r="Y23" s="15"/>
    </row>
    <row r="24" spans="1:25" x14ac:dyDescent="0.3">
      <c r="A24" s="16" t="s">
        <v>15</v>
      </c>
      <c r="B24" s="68"/>
      <c r="C24" s="68"/>
      <c r="D24" s="68"/>
      <c r="E24" s="20"/>
      <c r="F24" s="16" t="s">
        <v>15</v>
      </c>
      <c r="G24" s="68"/>
      <c r="H24" s="68"/>
      <c r="I24" s="68"/>
      <c r="J24" s="20"/>
      <c r="K24" s="16" t="s">
        <v>15</v>
      </c>
      <c r="L24" s="68"/>
      <c r="M24" s="68"/>
      <c r="N24" s="68"/>
      <c r="O24" s="20"/>
      <c r="P24" s="16" t="s">
        <v>15</v>
      </c>
      <c r="Q24" s="68"/>
      <c r="R24" s="68"/>
      <c r="S24" s="68"/>
      <c r="T24" s="21"/>
      <c r="U24" s="21"/>
      <c r="V24" s="21"/>
      <c r="W24" s="15"/>
      <c r="X24" s="15"/>
      <c r="Y24" s="15"/>
    </row>
    <row r="25" spans="1:25" x14ac:dyDescent="0.3">
      <c r="A25" s="16" t="s">
        <v>16</v>
      </c>
      <c r="B25" s="68"/>
      <c r="C25" s="68"/>
      <c r="D25" s="68"/>
      <c r="E25" s="20"/>
      <c r="F25" s="16" t="s">
        <v>16</v>
      </c>
      <c r="G25" s="68"/>
      <c r="H25" s="68"/>
      <c r="I25" s="68"/>
      <c r="J25" s="20"/>
      <c r="K25" s="16" t="s">
        <v>16</v>
      </c>
      <c r="L25" s="68"/>
      <c r="M25" s="68"/>
      <c r="N25" s="68"/>
      <c r="O25" s="20"/>
      <c r="P25" s="16" t="s">
        <v>16</v>
      </c>
      <c r="Q25" s="68"/>
      <c r="R25" s="68"/>
      <c r="S25" s="68"/>
      <c r="T25" s="21"/>
      <c r="U25" s="21"/>
      <c r="V25" s="21"/>
      <c r="W25" s="15"/>
      <c r="X25" s="15"/>
      <c r="Y25" s="15"/>
    </row>
    <row r="26" spans="1:25" x14ac:dyDescent="0.3">
      <c r="A26" s="16" t="s">
        <v>17</v>
      </c>
      <c r="B26" s="68"/>
      <c r="C26" s="68"/>
      <c r="D26" s="68"/>
      <c r="E26" s="20"/>
      <c r="F26" s="16" t="s">
        <v>17</v>
      </c>
      <c r="G26" s="68"/>
      <c r="H26" s="68"/>
      <c r="I26" s="68"/>
      <c r="J26" s="20"/>
      <c r="K26" s="16" t="s">
        <v>17</v>
      </c>
      <c r="L26" s="68"/>
      <c r="M26" s="68"/>
      <c r="N26" s="68"/>
      <c r="O26" s="20"/>
      <c r="P26" s="16" t="s">
        <v>17</v>
      </c>
      <c r="Q26" s="68"/>
      <c r="R26" s="68"/>
      <c r="S26" s="68"/>
      <c r="T26" s="21"/>
      <c r="U26" s="21"/>
      <c r="V26" s="21"/>
      <c r="W26" s="15"/>
      <c r="X26" s="15"/>
      <c r="Y26" s="15"/>
    </row>
    <row r="27" spans="1:25" x14ac:dyDescent="0.3">
      <c r="A27" s="17" t="s">
        <v>34</v>
      </c>
      <c r="B27" s="74" t="e">
        <f>AVERAGE(B20:D26)</f>
        <v>#DIV/0!</v>
      </c>
      <c r="C27" s="75"/>
      <c r="D27" s="76"/>
      <c r="E27" s="22"/>
      <c r="F27" s="17" t="s">
        <v>29</v>
      </c>
      <c r="G27" s="74" t="e">
        <f>AVERAGE(G20:I26)</f>
        <v>#DIV/0!</v>
      </c>
      <c r="H27" s="75"/>
      <c r="I27" s="76"/>
      <c r="J27" s="23"/>
      <c r="K27" s="17" t="s">
        <v>29</v>
      </c>
      <c r="L27" s="74" t="e">
        <f>AVERAGE(L20:N26)</f>
        <v>#DIV/0!</v>
      </c>
      <c r="M27" s="75"/>
      <c r="N27" s="76"/>
      <c r="O27" s="23"/>
      <c r="P27" s="17" t="s">
        <v>29</v>
      </c>
      <c r="Q27" s="74" t="e">
        <f>AVERAGE(Q20:S26)</f>
        <v>#DIV/0!</v>
      </c>
      <c r="R27" s="75"/>
      <c r="S27" s="76"/>
      <c r="T27" s="15"/>
      <c r="U27" s="15"/>
      <c r="V27" s="15"/>
      <c r="W27" s="15"/>
      <c r="X27" s="15"/>
      <c r="Y27" s="15"/>
    </row>
    <row r="28" spans="1:25" x14ac:dyDescent="0.3">
      <c r="A28" s="18"/>
      <c r="B28" s="18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15"/>
      <c r="U28" s="15"/>
      <c r="V28" s="15"/>
      <c r="W28" s="15"/>
      <c r="X28" s="15"/>
      <c r="Y28" s="15"/>
    </row>
    <row r="29" spans="1:25" ht="87" customHeight="1" x14ac:dyDescent="0.3">
      <c r="A29" s="10" t="s">
        <v>36</v>
      </c>
      <c r="B29" s="57" t="e">
        <f>AVERAGE(B20:D26,G20:I26,L20:N26,Q20:S26)</f>
        <v>#DIV/0!</v>
      </c>
      <c r="C29" s="90" t="s">
        <v>43</v>
      </c>
      <c r="D29" s="90"/>
      <c r="E29" s="58" t="s">
        <v>35</v>
      </c>
      <c r="F29" s="59" t="e">
        <f>B29*8000</f>
        <v>#DIV/0!</v>
      </c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15"/>
      <c r="U29" s="15"/>
      <c r="V29" s="15"/>
      <c r="W29" s="15"/>
      <c r="X29" s="15"/>
      <c r="Y29" s="15"/>
    </row>
    <row r="30" spans="1:25" x14ac:dyDescent="0.3">
      <c r="A30" s="18"/>
      <c r="B30" s="18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15"/>
      <c r="U30" s="15"/>
      <c r="V30" s="15"/>
      <c r="W30" s="15"/>
      <c r="X30" s="15"/>
      <c r="Y30" s="15"/>
    </row>
    <row r="31" spans="1:25" ht="39" customHeight="1" x14ac:dyDescent="0.3">
      <c r="A31" s="95" t="s">
        <v>45</v>
      </c>
      <c r="B31" s="96"/>
      <c r="C31" s="96"/>
      <c r="D31" s="96"/>
      <c r="E31" s="96"/>
      <c r="F31" s="96"/>
      <c r="G31" s="97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15"/>
      <c r="U31" s="15"/>
      <c r="V31" s="15"/>
      <c r="W31" s="15"/>
      <c r="X31" s="15"/>
      <c r="Y31" s="15"/>
    </row>
    <row r="32" spans="1:25" ht="25" x14ac:dyDescent="0.3">
      <c r="A32" s="24"/>
      <c r="B32" s="25"/>
      <c r="C32" s="26" t="s">
        <v>18</v>
      </c>
      <c r="D32" s="26" t="s">
        <v>25</v>
      </c>
      <c r="E32" s="27" t="s">
        <v>24</v>
      </c>
      <c r="F32" s="27" t="s">
        <v>32</v>
      </c>
      <c r="G32" s="56" t="s">
        <v>33</v>
      </c>
      <c r="H32" s="23"/>
      <c r="I32" s="28"/>
      <c r="J32" s="28"/>
      <c r="K32" s="28"/>
      <c r="L32" s="28"/>
      <c r="M32" s="29"/>
      <c r="N32" s="29"/>
      <c r="O32" s="28"/>
      <c r="P32" s="28"/>
      <c r="Q32" s="28"/>
      <c r="R32" s="28"/>
      <c r="S32" s="23"/>
      <c r="T32" s="15"/>
      <c r="U32" s="15"/>
      <c r="V32" s="15"/>
      <c r="W32" s="15"/>
      <c r="X32" s="15"/>
      <c r="Y32" s="15"/>
    </row>
    <row r="33" spans="1:27" x14ac:dyDescent="0.3">
      <c r="A33" s="52" t="s">
        <v>19</v>
      </c>
      <c r="B33" s="63">
        <v>5</v>
      </c>
      <c r="C33" s="77">
        <f>L26</f>
        <v>0</v>
      </c>
      <c r="D33" s="81">
        <f>C33*B35</f>
        <v>0</v>
      </c>
      <c r="E33" s="80"/>
      <c r="F33" s="81">
        <f>IF(D33&lt;E33,E33,D33)</f>
        <v>0</v>
      </c>
      <c r="G33" s="79">
        <v>15</v>
      </c>
      <c r="H33" s="117">
        <f>G33*F33</f>
        <v>0</v>
      </c>
      <c r="I33" s="28"/>
      <c r="J33" s="28"/>
      <c r="K33" s="28"/>
      <c r="L33" s="28"/>
      <c r="M33" s="29"/>
      <c r="N33" s="29"/>
      <c r="O33" s="29"/>
      <c r="P33" s="29"/>
      <c r="Q33" s="29"/>
      <c r="R33" s="29"/>
      <c r="S33" s="23"/>
      <c r="T33" s="15"/>
      <c r="U33" s="15"/>
      <c r="V33" s="15"/>
      <c r="W33" s="15"/>
      <c r="X33" s="15"/>
      <c r="Y33" s="15"/>
    </row>
    <row r="34" spans="1:27" x14ac:dyDescent="0.3">
      <c r="A34" s="52" t="s">
        <v>20</v>
      </c>
      <c r="B34" s="64" t="s">
        <v>17</v>
      </c>
      <c r="C34" s="78"/>
      <c r="D34" s="81"/>
      <c r="E34" s="80"/>
      <c r="F34" s="81"/>
      <c r="G34" s="69"/>
      <c r="H34" s="118"/>
      <c r="I34" s="28"/>
      <c r="J34" s="28"/>
      <c r="K34" s="28"/>
      <c r="L34" s="28"/>
      <c r="M34" s="29"/>
      <c r="N34" s="29"/>
      <c r="O34" s="31"/>
      <c r="P34" s="31"/>
      <c r="Q34" s="31"/>
      <c r="R34" s="31"/>
      <c r="S34" s="23"/>
      <c r="T34" s="15"/>
      <c r="U34" s="15"/>
      <c r="V34" s="15"/>
      <c r="W34" s="15"/>
      <c r="X34" s="15"/>
      <c r="Y34" s="15"/>
    </row>
    <row r="35" spans="1:27" x14ac:dyDescent="0.3">
      <c r="A35" s="52" t="s">
        <v>21</v>
      </c>
      <c r="B35" s="32">
        <v>1000</v>
      </c>
      <c r="C35" s="78"/>
      <c r="D35" s="81"/>
      <c r="E35" s="80"/>
      <c r="F35" s="81"/>
      <c r="G35" s="70"/>
      <c r="H35" s="119"/>
      <c r="I35" s="33"/>
      <c r="J35" s="33"/>
      <c r="K35" s="33"/>
      <c r="L35" s="33"/>
      <c r="M35" s="29"/>
      <c r="N35" s="29"/>
      <c r="O35" s="31"/>
      <c r="P35" s="31"/>
      <c r="Q35" s="31"/>
      <c r="R35" s="31"/>
      <c r="S35" s="23"/>
      <c r="T35" s="15"/>
      <c r="U35" s="15"/>
      <c r="V35" s="15"/>
      <c r="W35" s="15"/>
      <c r="X35" s="15"/>
      <c r="Y35" s="15"/>
    </row>
    <row r="36" spans="1:27" x14ac:dyDescent="0.3">
      <c r="A36" s="52" t="s">
        <v>19</v>
      </c>
      <c r="B36" s="34">
        <v>10</v>
      </c>
      <c r="C36" s="77">
        <f>R26</f>
        <v>0</v>
      </c>
      <c r="D36" s="77">
        <f>B38*C36</f>
        <v>0</v>
      </c>
      <c r="E36" s="80"/>
      <c r="F36" s="81">
        <f t="shared" ref="F36" si="0">IF(D36&lt;E36,E36,D36)</f>
        <v>0</v>
      </c>
      <c r="G36" s="69">
        <v>5</v>
      </c>
      <c r="H36" s="117">
        <f t="shared" ref="H36" si="1">G36*F36</f>
        <v>0</v>
      </c>
      <c r="I36" s="28"/>
      <c r="J36" s="28"/>
      <c r="K36" s="28"/>
      <c r="L36" s="28"/>
      <c r="M36" s="29"/>
      <c r="N36" s="29"/>
      <c r="O36" s="31"/>
      <c r="P36" s="31"/>
      <c r="Q36" s="31"/>
      <c r="R36" s="31"/>
      <c r="S36" s="23"/>
      <c r="T36" s="15"/>
      <c r="U36" s="15"/>
      <c r="V36" s="15"/>
      <c r="W36" s="15"/>
      <c r="X36" s="15"/>
      <c r="Y36" s="15"/>
    </row>
    <row r="37" spans="1:27" x14ac:dyDescent="0.3">
      <c r="A37" s="52" t="s">
        <v>20</v>
      </c>
      <c r="B37" s="34" t="s">
        <v>17</v>
      </c>
      <c r="C37" s="78"/>
      <c r="D37" s="78"/>
      <c r="E37" s="80"/>
      <c r="F37" s="81"/>
      <c r="G37" s="69"/>
      <c r="H37" s="118"/>
      <c r="I37" s="28"/>
      <c r="J37" s="28"/>
      <c r="K37" s="28"/>
      <c r="L37" s="28"/>
      <c r="M37" s="29"/>
      <c r="N37" s="29"/>
      <c r="O37" s="31"/>
      <c r="P37" s="31"/>
      <c r="Q37" s="31"/>
      <c r="R37" s="31"/>
      <c r="S37" s="23"/>
      <c r="T37" s="15"/>
      <c r="U37" s="15"/>
      <c r="V37" s="15"/>
      <c r="W37" s="15"/>
      <c r="X37" s="15"/>
      <c r="Y37" s="15"/>
    </row>
    <row r="38" spans="1:27" x14ac:dyDescent="0.3">
      <c r="A38" s="52" t="s">
        <v>21</v>
      </c>
      <c r="B38" s="34">
        <v>2000</v>
      </c>
      <c r="C38" s="78"/>
      <c r="D38" s="78"/>
      <c r="E38" s="80"/>
      <c r="F38" s="81"/>
      <c r="G38" s="69"/>
      <c r="H38" s="119"/>
      <c r="I38" s="33"/>
      <c r="J38" s="33"/>
      <c r="K38" s="33"/>
      <c r="L38" s="33"/>
      <c r="M38" s="29"/>
      <c r="N38" s="29"/>
      <c r="O38" s="31"/>
      <c r="P38" s="31"/>
      <c r="Q38" s="31"/>
      <c r="R38" s="31"/>
      <c r="S38" s="23"/>
      <c r="T38" s="15"/>
      <c r="U38" s="15"/>
      <c r="V38" s="15"/>
      <c r="W38" s="15"/>
      <c r="X38" s="15"/>
      <c r="Y38" s="15"/>
    </row>
    <row r="39" spans="1:27" x14ac:dyDescent="0.3">
      <c r="A39" s="52" t="s">
        <v>19</v>
      </c>
      <c r="B39" s="30">
        <v>5</v>
      </c>
      <c r="C39" s="77">
        <f>G26</f>
        <v>0</v>
      </c>
      <c r="D39" s="77">
        <f>B41*C39</f>
        <v>0</v>
      </c>
      <c r="E39" s="80"/>
      <c r="F39" s="81">
        <f t="shared" ref="F39" si="2">IF(D39&lt;E39,E39,D39)</f>
        <v>0</v>
      </c>
      <c r="G39" s="79">
        <v>22</v>
      </c>
      <c r="H39" s="117">
        <f t="shared" ref="H39" si="3">G39*F39</f>
        <v>0</v>
      </c>
      <c r="I39" s="28"/>
      <c r="J39" s="28"/>
      <c r="K39" s="28"/>
      <c r="L39" s="28"/>
      <c r="M39" s="29"/>
      <c r="N39" s="29"/>
      <c r="O39" s="31"/>
      <c r="P39" s="31"/>
      <c r="Q39" s="31"/>
      <c r="R39" s="31"/>
      <c r="S39" s="23"/>
      <c r="T39" s="15"/>
      <c r="U39" s="15"/>
      <c r="V39" s="15"/>
      <c r="W39" s="15"/>
      <c r="X39" s="15"/>
      <c r="Y39" s="15"/>
    </row>
    <row r="40" spans="1:27" x14ac:dyDescent="0.3">
      <c r="A40" s="52" t="s">
        <v>20</v>
      </c>
      <c r="B40" s="34" t="s">
        <v>17</v>
      </c>
      <c r="C40" s="78"/>
      <c r="D40" s="78"/>
      <c r="E40" s="80"/>
      <c r="F40" s="81"/>
      <c r="G40" s="69"/>
      <c r="H40" s="118"/>
      <c r="I40" s="28"/>
      <c r="J40" s="28"/>
      <c r="K40" s="33"/>
      <c r="L40" s="28"/>
      <c r="M40" s="29"/>
      <c r="N40" s="35"/>
      <c r="O40" s="31"/>
      <c r="P40" s="31"/>
      <c r="Q40" s="31"/>
      <c r="R40" s="31"/>
      <c r="S40" s="36"/>
      <c r="T40" s="37"/>
      <c r="U40" s="15"/>
      <c r="V40" s="15"/>
      <c r="W40" s="15"/>
      <c r="X40" s="15"/>
      <c r="Y40" s="38"/>
      <c r="Z40" s="7"/>
      <c r="AA40" s="7"/>
    </row>
    <row r="41" spans="1:27" x14ac:dyDescent="0.3">
      <c r="A41" s="52" t="s">
        <v>21</v>
      </c>
      <c r="B41" s="39">
        <v>500</v>
      </c>
      <c r="C41" s="78"/>
      <c r="D41" s="78"/>
      <c r="E41" s="80"/>
      <c r="F41" s="81"/>
      <c r="G41" s="70"/>
      <c r="H41" s="119"/>
      <c r="I41" s="33"/>
      <c r="J41" s="33"/>
      <c r="K41" s="33"/>
      <c r="L41" s="33"/>
      <c r="M41" s="29"/>
      <c r="N41" s="40"/>
      <c r="O41" s="33"/>
      <c r="P41" s="31"/>
      <c r="Q41" s="31"/>
      <c r="R41" s="31"/>
      <c r="S41" s="23"/>
      <c r="T41" s="41"/>
      <c r="U41" s="42"/>
      <c r="V41" s="15"/>
      <c r="W41" s="15"/>
      <c r="X41" s="15"/>
      <c r="Y41" s="15"/>
    </row>
    <row r="42" spans="1:27" x14ac:dyDescent="0.3">
      <c r="A42" s="52" t="s">
        <v>19</v>
      </c>
      <c r="B42" s="34">
        <v>5</v>
      </c>
      <c r="C42" s="77">
        <f>Q26</f>
        <v>0</v>
      </c>
      <c r="D42" s="77">
        <f>B44*C42</f>
        <v>0</v>
      </c>
      <c r="E42" s="82"/>
      <c r="F42" s="81">
        <f t="shared" ref="F42" si="4">IF(D42&lt;E42,E42,D42)</f>
        <v>0</v>
      </c>
      <c r="G42" s="69">
        <v>5</v>
      </c>
      <c r="H42" s="117">
        <f t="shared" ref="H42" si="5">G42*F42</f>
        <v>0</v>
      </c>
      <c r="I42" s="28"/>
      <c r="J42" s="28"/>
      <c r="K42" s="43"/>
      <c r="L42" s="28"/>
      <c r="M42" s="29"/>
      <c r="N42" s="40"/>
      <c r="O42" s="33"/>
      <c r="P42" s="31"/>
      <c r="Q42" s="31"/>
      <c r="R42" s="31"/>
      <c r="S42" s="23"/>
      <c r="T42" s="41"/>
      <c r="U42" s="42"/>
      <c r="V42" s="15"/>
      <c r="W42" s="15"/>
      <c r="X42" s="15"/>
      <c r="Y42" s="15"/>
    </row>
    <row r="43" spans="1:27" x14ac:dyDescent="0.3">
      <c r="A43" s="52" t="s">
        <v>20</v>
      </c>
      <c r="B43" s="34" t="s">
        <v>17</v>
      </c>
      <c r="C43" s="78"/>
      <c r="D43" s="78"/>
      <c r="E43" s="83"/>
      <c r="F43" s="81"/>
      <c r="G43" s="69"/>
      <c r="H43" s="118"/>
      <c r="I43" s="28"/>
      <c r="J43" s="28"/>
      <c r="K43" s="43"/>
      <c r="L43" s="28"/>
      <c r="M43" s="29"/>
      <c r="N43" s="40"/>
      <c r="O43" s="31"/>
      <c r="P43" s="31"/>
      <c r="Q43" s="31"/>
      <c r="R43" s="31"/>
      <c r="S43" s="23"/>
      <c r="T43" s="41"/>
      <c r="U43" s="15"/>
      <c r="V43" s="15"/>
      <c r="W43" s="15"/>
      <c r="X43" s="15"/>
      <c r="Y43" s="15"/>
    </row>
    <row r="44" spans="1:27" x14ac:dyDescent="0.3">
      <c r="A44" s="52" t="s">
        <v>21</v>
      </c>
      <c r="B44" s="34">
        <v>2000</v>
      </c>
      <c r="C44" s="78"/>
      <c r="D44" s="78"/>
      <c r="E44" s="84"/>
      <c r="F44" s="81"/>
      <c r="G44" s="69"/>
      <c r="H44" s="119"/>
      <c r="I44" s="33"/>
      <c r="J44" s="33"/>
      <c r="K44" s="33"/>
      <c r="L44" s="33"/>
      <c r="M44" s="29"/>
      <c r="N44" s="40"/>
      <c r="O44" s="33"/>
      <c r="P44" s="31"/>
      <c r="Q44" s="31"/>
      <c r="R44" s="31"/>
      <c r="S44" s="23"/>
      <c r="T44" s="41"/>
      <c r="U44" s="42"/>
      <c r="V44" s="15"/>
      <c r="W44" s="15"/>
      <c r="X44" s="15"/>
      <c r="Y44" s="15"/>
    </row>
    <row r="45" spans="1:27" x14ac:dyDescent="0.3">
      <c r="A45" s="52" t="s">
        <v>19</v>
      </c>
      <c r="B45" s="30">
        <v>10</v>
      </c>
      <c r="C45" s="77">
        <f>H26</f>
        <v>0</v>
      </c>
      <c r="D45" s="77">
        <f>B47*C45</f>
        <v>0</v>
      </c>
      <c r="E45" s="82"/>
      <c r="F45" s="81">
        <f t="shared" ref="F45" si="6">IF(D45&lt;E45,E45,D45)</f>
        <v>0</v>
      </c>
      <c r="G45" s="79">
        <v>8</v>
      </c>
      <c r="H45" s="117">
        <f t="shared" ref="H45" si="7">G45*F45</f>
        <v>0</v>
      </c>
      <c r="I45" s="28"/>
      <c r="J45" s="28"/>
      <c r="K45" s="43"/>
      <c r="L45" s="28"/>
      <c r="M45" s="29"/>
      <c r="N45" s="40"/>
      <c r="O45" s="33"/>
      <c r="P45" s="31"/>
      <c r="Q45" s="31"/>
      <c r="R45" s="31"/>
      <c r="S45" s="23"/>
      <c r="T45" s="41"/>
      <c r="U45" s="42"/>
      <c r="V45" s="15"/>
      <c r="W45" s="15"/>
      <c r="X45" s="15"/>
      <c r="Y45" s="15"/>
    </row>
    <row r="46" spans="1:27" x14ac:dyDescent="0.3">
      <c r="A46" s="52" t="s">
        <v>20</v>
      </c>
      <c r="B46" s="34" t="s">
        <v>17</v>
      </c>
      <c r="C46" s="78"/>
      <c r="D46" s="78"/>
      <c r="E46" s="83"/>
      <c r="F46" s="81"/>
      <c r="G46" s="69"/>
      <c r="H46" s="118"/>
      <c r="I46" s="28"/>
      <c r="J46" s="28"/>
      <c r="K46" s="43"/>
      <c r="L46" s="28"/>
      <c r="M46" s="29"/>
      <c r="N46" s="40"/>
      <c r="O46" s="31"/>
      <c r="P46" s="31"/>
      <c r="Q46" s="31"/>
      <c r="R46" s="31"/>
      <c r="S46" s="23"/>
      <c r="T46" s="41"/>
      <c r="U46" s="15"/>
      <c r="V46" s="15"/>
      <c r="W46" s="15"/>
      <c r="X46" s="15"/>
      <c r="Y46" s="15"/>
    </row>
    <row r="47" spans="1:27" x14ac:dyDescent="0.3">
      <c r="A47" s="52" t="s">
        <v>21</v>
      </c>
      <c r="B47" s="39">
        <v>500</v>
      </c>
      <c r="C47" s="78"/>
      <c r="D47" s="78"/>
      <c r="E47" s="84"/>
      <c r="F47" s="81"/>
      <c r="G47" s="70"/>
      <c r="H47" s="119"/>
      <c r="I47" s="33"/>
      <c r="J47" s="33"/>
      <c r="K47" s="33"/>
      <c r="L47" s="33"/>
      <c r="M47" s="29"/>
      <c r="N47" s="40"/>
      <c r="O47" s="33"/>
      <c r="P47" s="31"/>
      <c r="Q47" s="31"/>
      <c r="R47" s="31"/>
      <c r="S47" s="23"/>
      <c r="T47" s="41"/>
      <c r="U47" s="42"/>
      <c r="V47" s="15"/>
      <c r="W47" s="15"/>
      <c r="X47" s="15"/>
      <c r="Y47" s="15"/>
    </row>
    <row r="48" spans="1:27" x14ac:dyDescent="0.3">
      <c r="A48" s="52" t="s">
        <v>19</v>
      </c>
      <c r="B48" s="30">
        <v>10</v>
      </c>
      <c r="C48" s="77">
        <f>M24</f>
        <v>0</v>
      </c>
      <c r="D48" s="77">
        <f>B50*C48</f>
        <v>0</v>
      </c>
      <c r="E48" s="82"/>
      <c r="F48" s="81">
        <f t="shared" ref="F48" si="8">IF(D48&lt;E48,E48,D48)</f>
        <v>0</v>
      </c>
      <c r="G48" s="79">
        <v>4</v>
      </c>
      <c r="H48" s="117">
        <f t="shared" ref="H48" si="9">G48*F48</f>
        <v>0</v>
      </c>
      <c r="I48" s="28"/>
      <c r="J48" s="28"/>
      <c r="K48" s="43"/>
      <c r="L48" s="28"/>
      <c r="M48" s="29"/>
      <c r="N48" s="40"/>
      <c r="O48" s="33"/>
      <c r="P48" s="31"/>
      <c r="Q48" s="31"/>
      <c r="R48" s="31"/>
      <c r="S48" s="23"/>
      <c r="T48" s="41"/>
      <c r="U48" s="42"/>
      <c r="V48" s="15"/>
      <c r="W48" s="15"/>
      <c r="X48" s="15"/>
      <c r="Y48" s="15"/>
    </row>
    <row r="49" spans="1:25" x14ac:dyDescent="0.3">
      <c r="A49" s="52" t="s">
        <v>20</v>
      </c>
      <c r="B49" s="34" t="s">
        <v>15</v>
      </c>
      <c r="C49" s="78"/>
      <c r="D49" s="78"/>
      <c r="E49" s="83"/>
      <c r="F49" s="81"/>
      <c r="G49" s="69"/>
      <c r="H49" s="118"/>
      <c r="I49" s="28"/>
      <c r="J49" s="28"/>
      <c r="K49" s="43"/>
      <c r="L49" s="28"/>
      <c r="M49" s="29"/>
      <c r="N49" s="40"/>
      <c r="O49" s="31"/>
      <c r="P49" s="31"/>
      <c r="Q49" s="31"/>
      <c r="R49" s="31"/>
      <c r="S49" s="23"/>
      <c r="T49" s="41"/>
      <c r="U49" s="15"/>
      <c r="V49" s="15"/>
      <c r="W49" s="15"/>
      <c r="X49" s="15"/>
      <c r="Y49" s="15"/>
    </row>
    <row r="50" spans="1:25" x14ac:dyDescent="0.3">
      <c r="A50" s="52" t="s">
        <v>21</v>
      </c>
      <c r="B50" s="39">
        <v>1000</v>
      </c>
      <c r="C50" s="78"/>
      <c r="D50" s="78"/>
      <c r="E50" s="84"/>
      <c r="F50" s="81"/>
      <c r="G50" s="70"/>
      <c r="H50" s="119"/>
      <c r="I50" s="33"/>
      <c r="J50" s="33"/>
      <c r="K50" s="33"/>
      <c r="L50" s="33"/>
      <c r="M50" s="29"/>
      <c r="N50" s="29"/>
      <c r="O50" s="31"/>
      <c r="P50" s="31"/>
      <c r="Q50" s="31"/>
      <c r="R50" s="31"/>
      <c r="S50" s="23"/>
      <c r="T50" s="15"/>
      <c r="U50" s="15"/>
      <c r="V50" s="15"/>
      <c r="W50" s="15"/>
      <c r="X50" s="15"/>
      <c r="Y50" s="15"/>
    </row>
    <row r="51" spans="1:25" x14ac:dyDescent="0.3">
      <c r="A51" s="52" t="s">
        <v>19</v>
      </c>
      <c r="B51" s="34">
        <v>10</v>
      </c>
      <c r="C51" s="77">
        <f>M26</f>
        <v>0</v>
      </c>
      <c r="D51" s="77">
        <f>B53*C51</f>
        <v>0</v>
      </c>
      <c r="E51" s="82"/>
      <c r="F51" s="81">
        <f t="shared" ref="F51" si="10">IF(D51&lt;E51,E51,D51)</f>
        <v>0</v>
      </c>
      <c r="G51" s="69">
        <v>4</v>
      </c>
      <c r="H51" s="117">
        <f t="shared" ref="H51" si="11">G51*F51</f>
        <v>0</v>
      </c>
      <c r="I51" s="28"/>
      <c r="J51" s="28"/>
      <c r="K51" s="28"/>
      <c r="L51" s="28"/>
      <c r="M51" s="29"/>
      <c r="N51" s="29"/>
      <c r="O51" s="31"/>
      <c r="P51" s="31"/>
      <c r="Q51" s="31"/>
      <c r="R51" s="31"/>
      <c r="S51" s="23"/>
      <c r="T51" s="15"/>
      <c r="U51" s="15"/>
      <c r="V51" s="15"/>
      <c r="W51" s="15"/>
      <c r="X51" s="15"/>
      <c r="Y51" s="15"/>
    </row>
    <row r="52" spans="1:25" x14ac:dyDescent="0.3">
      <c r="A52" s="52" t="s">
        <v>20</v>
      </c>
      <c r="B52" s="34" t="s">
        <v>17</v>
      </c>
      <c r="C52" s="78"/>
      <c r="D52" s="78"/>
      <c r="E52" s="83"/>
      <c r="F52" s="81"/>
      <c r="G52" s="69"/>
      <c r="H52" s="118"/>
      <c r="I52" s="28"/>
      <c r="J52" s="28"/>
      <c r="K52" s="28"/>
      <c r="L52" s="28"/>
      <c r="M52" s="29"/>
      <c r="N52" s="29"/>
      <c r="O52" s="31"/>
      <c r="P52" s="31"/>
      <c r="Q52" s="31"/>
      <c r="R52" s="31"/>
      <c r="S52" s="23"/>
      <c r="T52" s="15"/>
      <c r="U52" s="15"/>
      <c r="V52" s="15"/>
      <c r="W52" s="15"/>
      <c r="X52" s="15"/>
      <c r="Y52" s="15"/>
    </row>
    <row r="53" spans="1:25" x14ac:dyDescent="0.3">
      <c r="A53" s="52" t="s">
        <v>21</v>
      </c>
      <c r="B53" s="34">
        <v>1000</v>
      </c>
      <c r="C53" s="78"/>
      <c r="D53" s="78"/>
      <c r="E53" s="84"/>
      <c r="F53" s="81"/>
      <c r="G53" s="69"/>
      <c r="H53" s="119"/>
      <c r="I53" s="33"/>
      <c r="J53" s="33"/>
      <c r="K53" s="33"/>
      <c r="L53" s="33"/>
      <c r="M53" s="29"/>
      <c r="N53" s="29"/>
      <c r="O53" s="31"/>
      <c r="P53" s="31"/>
      <c r="Q53" s="31"/>
      <c r="R53" s="31"/>
      <c r="S53" s="23"/>
      <c r="T53" s="15"/>
      <c r="U53" s="15"/>
      <c r="V53" s="15"/>
      <c r="W53" s="15"/>
      <c r="X53" s="15"/>
      <c r="Y53" s="15"/>
    </row>
    <row r="54" spans="1:25" x14ac:dyDescent="0.3">
      <c r="A54" s="52" t="s">
        <v>19</v>
      </c>
      <c r="B54" s="30">
        <v>10</v>
      </c>
      <c r="C54" s="77">
        <f>M23</f>
        <v>0</v>
      </c>
      <c r="D54" s="77">
        <f>B56*C54</f>
        <v>0</v>
      </c>
      <c r="E54" s="82"/>
      <c r="F54" s="81">
        <f t="shared" ref="F54" si="12">IF(D54&lt;E54,E54,D54)</f>
        <v>0</v>
      </c>
      <c r="G54" s="79">
        <v>4</v>
      </c>
      <c r="H54" s="117">
        <f>G54*F54</f>
        <v>0</v>
      </c>
      <c r="I54" s="28"/>
      <c r="J54" s="28"/>
      <c r="K54" s="28"/>
      <c r="L54" s="28"/>
      <c r="M54" s="29"/>
      <c r="N54" s="29"/>
      <c r="O54" s="31"/>
      <c r="P54" s="31"/>
      <c r="Q54" s="31"/>
      <c r="R54" s="31"/>
      <c r="S54" s="23"/>
      <c r="T54" s="15"/>
      <c r="U54" s="15"/>
      <c r="V54" s="15"/>
      <c r="W54" s="15"/>
      <c r="X54" s="15"/>
      <c r="Y54" s="15"/>
    </row>
    <row r="55" spans="1:25" x14ac:dyDescent="0.3">
      <c r="A55" s="52" t="s">
        <v>20</v>
      </c>
      <c r="B55" s="34" t="s">
        <v>14</v>
      </c>
      <c r="C55" s="78"/>
      <c r="D55" s="78"/>
      <c r="E55" s="83"/>
      <c r="F55" s="81"/>
      <c r="G55" s="69"/>
      <c r="H55" s="118"/>
      <c r="I55" s="28"/>
      <c r="J55" s="28"/>
      <c r="K55" s="28"/>
      <c r="L55" s="28"/>
      <c r="M55" s="29"/>
      <c r="N55" s="29"/>
      <c r="O55" s="31"/>
      <c r="P55" s="31"/>
      <c r="Q55" s="31"/>
      <c r="R55" s="31"/>
      <c r="S55" s="23"/>
      <c r="T55" s="15"/>
      <c r="U55" s="15"/>
      <c r="V55" s="15"/>
      <c r="W55" s="15"/>
      <c r="X55" s="15"/>
      <c r="Y55" s="15"/>
    </row>
    <row r="56" spans="1:25" x14ac:dyDescent="0.3">
      <c r="A56" s="52" t="s">
        <v>21</v>
      </c>
      <c r="B56" s="39">
        <v>1000</v>
      </c>
      <c r="C56" s="78"/>
      <c r="D56" s="78"/>
      <c r="E56" s="84"/>
      <c r="F56" s="81"/>
      <c r="G56" s="70"/>
      <c r="H56" s="119"/>
      <c r="I56" s="33"/>
      <c r="J56" s="33"/>
      <c r="K56" s="33"/>
      <c r="L56" s="33"/>
      <c r="M56" s="29"/>
      <c r="N56" s="29"/>
      <c r="O56" s="31"/>
      <c r="P56" s="31"/>
      <c r="Q56" s="31"/>
      <c r="R56" s="31"/>
      <c r="S56" s="23"/>
      <c r="T56" s="15"/>
      <c r="U56" s="15"/>
      <c r="V56" s="15"/>
      <c r="W56" s="15"/>
      <c r="X56" s="15"/>
      <c r="Y56" s="15"/>
    </row>
    <row r="57" spans="1:25" x14ac:dyDescent="0.3">
      <c r="A57" s="52" t="s">
        <v>19</v>
      </c>
      <c r="B57" s="34">
        <v>15</v>
      </c>
      <c r="C57" s="77">
        <f>N26</f>
        <v>0</v>
      </c>
      <c r="D57" s="77">
        <f>B59*C57</f>
        <v>0</v>
      </c>
      <c r="E57" s="82"/>
      <c r="F57" s="81">
        <f t="shared" ref="F57" si="13">IF(D57&lt;E57,E57,D57)</f>
        <v>0</v>
      </c>
      <c r="G57" s="69">
        <v>4</v>
      </c>
      <c r="H57" s="117">
        <f t="shared" ref="H57" si="14">G57*F57</f>
        <v>0</v>
      </c>
      <c r="I57" s="28"/>
      <c r="J57" s="28"/>
      <c r="K57" s="28"/>
      <c r="L57" s="28"/>
      <c r="M57" s="29"/>
      <c r="N57" s="29"/>
      <c r="O57" s="31"/>
      <c r="P57" s="31"/>
      <c r="Q57" s="31"/>
      <c r="R57" s="31"/>
      <c r="S57" s="23"/>
      <c r="T57" s="15"/>
      <c r="U57" s="15"/>
      <c r="V57" s="15"/>
      <c r="W57" s="15"/>
      <c r="X57" s="15"/>
      <c r="Y57" s="15"/>
    </row>
    <row r="58" spans="1:25" x14ac:dyDescent="0.3">
      <c r="A58" s="52" t="s">
        <v>20</v>
      </c>
      <c r="B58" s="34" t="s">
        <v>17</v>
      </c>
      <c r="C58" s="78"/>
      <c r="D58" s="78"/>
      <c r="E58" s="83"/>
      <c r="F58" s="81"/>
      <c r="G58" s="69"/>
      <c r="H58" s="118"/>
      <c r="I58" s="28"/>
      <c r="J58" s="28"/>
      <c r="K58" s="28"/>
      <c r="L58" s="28"/>
      <c r="M58" s="29"/>
      <c r="N58" s="29"/>
      <c r="O58" s="31"/>
      <c r="P58" s="31"/>
      <c r="Q58" s="31"/>
      <c r="R58" s="31"/>
      <c r="S58" s="23"/>
      <c r="T58" s="15"/>
      <c r="U58" s="15"/>
      <c r="V58" s="15"/>
      <c r="W58" s="15"/>
      <c r="X58" s="15"/>
      <c r="Y58" s="15"/>
    </row>
    <row r="59" spans="1:25" x14ac:dyDescent="0.3">
      <c r="A59" s="52" t="s">
        <v>21</v>
      </c>
      <c r="B59" s="34">
        <v>1000</v>
      </c>
      <c r="C59" s="78"/>
      <c r="D59" s="78"/>
      <c r="E59" s="84"/>
      <c r="F59" s="81"/>
      <c r="G59" s="69"/>
      <c r="H59" s="119"/>
      <c r="I59" s="33"/>
      <c r="J59" s="33"/>
      <c r="K59" s="33"/>
      <c r="L59" s="33"/>
      <c r="M59" s="29"/>
      <c r="N59" s="29"/>
      <c r="O59" s="31"/>
      <c r="P59" s="31"/>
      <c r="Q59" s="31"/>
      <c r="R59" s="31"/>
      <c r="S59" s="23"/>
      <c r="T59" s="15"/>
      <c r="U59" s="15"/>
      <c r="V59" s="15"/>
      <c r="W59" s="15"/>
      <c r="X59" s="15"/>
      <c r="Y59" s="15"/>
    </row>
    <row r="60" spans="1:25" x14ac:dyDescent="0.3">
      <c r="A60" s="52" t="s">
        <v>19</v>
      </c>
      <c r="B60" s="30">
        <v>5</v>
      </c>
      <c r="C60" s="77">
        <f>B22</f>
        <v>0</v>
      </c>
      <c r="D60" s="77">
        <f>B62*C60</f>
        <v>0</v>
      </c>
      <c r="E60" s="82"/>
      <c r="F60" s="81">
        <f t="shared" ref="F60" si="15">IF(D60&lt;E60,E60,D60)</f>
        <v>0</v>
      </c>
      <c r="G60" s="79">
        <v>10</v>
      </c>
      <c r="H60" s="117">
        <f t="shared" ref="H60" si="16">G60*F60</f>
        <v>0</v>
      </c>
      <c r="I60" s="28"/>
      <c r="J60" s="28"/>
      <c r="K60" s="28"/>
      <c r="L60" s="28"/>
      <c r="M60" s="29"/>
      <c r="N60" s="29"/>
      <c r="O60" s="31"/>
      <c r="P60" s="31"/>
      <c r="Q60" s="31"/>
      <c r="R60" s="31"/>
      <c r="S60" s="23"/>
      <c r="T60" s="15"/>
      <c r="U60" s="15"/>
      <c r="V60" s="15"/>
      <c r="W60" s="15"/>
      <c r="X60" s="15"/>
      <c r="Y60" s="15"/>
    </row>
    <row r="61" spans="1:25" x14ac:dyDescent="0.3">
      <c r="A61" s="52" t="s">
        <v>20</v>
      </c>
      <c r="B61" s="44" t="s">
        <v>13</v>
      </c>
      <c r="C61" s="78"/>
      <c r="D61" s="78"/>
      <c r="E61" s="83"/>
      <c r="F61" s="81"/>
      <c r="G61" s="69"/>
      <c r="H61" s="118"/>
      <c r="I61" s="28"/>
      <c r="J61" s="28"/>
      <c r="K61" s="28"/>
      <c r="L61" s="28"/>
      <c r="M61" s="29"/>
      <c r="N61" s="29"/>
      <c r="O61" s="31"/>
      <c r="P61" s="31"/>
      <c r="Q61" s="31"/>
      <c r="R61" s="31"/>
      <c r="S61" s="23"/>
      <c r="T61" s="15"/>
      <c r="U61" s="15"/>
      <c r="V61" s="15"/>
      <c r="W61" s="15"/>
      <c r="X61" s="15"/>
      <c r="Y61" s="15"/>
    </row>
    <row r="62" spans="1:25" x14ac:dyDescent="0.3">
      <c r="A62" s="52" t="s">
        <v>21</v>
      </c>
      <c r="B62" s="39">
        <v>300</v>
      </c>
      <c r="C62" s="78"/>
      <c r="D62" s="78"/>
      <c r="E62" s="84"/>
      <c r="F62" s="81"/>
      <c r="G62" s="70"/>
      <c r="H62" s="119"/>
      <c r="I62" s="33"/>
      <c r="J62" s="33"/>
      <c r="K62" s="33"/>
      <c r="L62" s="33"/>
      <c r="M62" s="29"/>
      <c r="N62" s="29"/>
      <c r="O62" s="31"/>
      <c r="P62" s="31"/>
      <c r="Q62" s="31"/>
      <c r="R62" s="31"/>
      <c r="S62" s="23"/>
      <c r="T62" s="15"/>
      <c r="U62" s="15"/>
      <c r="V62" s="15"/>
      <c r="W62" s="15"/>
      <c r="X62" s="15"/>
      <c r="Y62" s="15"/>
    </row>
    <row r="63" spans="1:25" x14ac:dyDescent="0.3">
      <c r="A63" s="52" t="s">
        <v>19</v>
      </c>
      <c r="B63" s="63">
        <v>5</v>
      </c>
      <c r="C63" s="77">
        <f>B26</f>
        <v>0</v>
      </c>
      <c r="D63" s="77">
        <f>B65*C63</f>
        <v>0</v>
      </c>
      <c r="E63" s="82"/>
      <c r="F63" s="81">
        <f t="shared" ref="F63" si="17">IF(D63&lt;E63,E63,D63)</f>
        <v>0</v>
      </c>
      <c r="G63" s="69">
        <v>10</v>
      </c>
      <c r="H63" s="117">
        <f t="shared" ref="H63" si="18">G63*F63</f>
        <v>0</v>
      </c>
      <c r="I63" s="28"/>
      <c r="J63" s="28"/>
      <c r="K63" s="28"/>
      <c r="L63" s="28"/>
      <c r="M63" s="29"/>
      <c r="N63" s="29"/>
      <c r="O63" s="31"/>
      <c r="P63" s="31"/>
      <c r="Q63" s="31"/>
      <c r="R63" s="31"/>
      <c r="S63" s="23"/>
      <c r="T63" s="15"/>
      <c r="U63" s="15"/>
      <c r="V63" s="15"/>
      <c r="W63" s="15"/>
      <c r="X63" s="15"/>
      <c r="Y63" s="15"/>
    </row>
    <row r="64" spans="1:25" x14ac:dyDescent="0.3">
      <c r="A64" s="52" t="s">
        <v>20</v>
      </c>
      <c r="B64" s="64" t="s">
        <v>17</v>
      </c>
      <c r="C64" s="78"/>
      <c r="D64" s="78"/>
      <c r="E64" s="83"/>
      <c r="F64" s="81"/>
      <c r="G64" s="69"/>
      <c r="H64" s="118"/>
      <c r="I64" s="28"/>
      <c r="J64" s="28"/>
      <c r="K64" s="28"/>
      <c r="L64" s="28"/>
      <c r="M64" s="29"/>
      <c r="N64" s="29"/>
      <c r="O64" s="31"/>
      <c r="P64" s="31"/>
      <c r="Q64" s="31"/>
      <c r="R64" s="31"/>
      <c r="S64" s="23"/>
      <c r="T64" s="15"/>
      <c r="U64" s="15"/>
      <c r="V64" s="15"/>
      <c r="W64" s="15"/>
      <c r="X64" s="15"/>
      <c r="Y64" s="15"/>
    </row>
    <row r="65" spans="1:25" x14ac:dyDescent="0.3">
      <c r="A65" s="52" t="s">
        <v>21</v>
      </c>
      <c r="B65" s="32">
        <v>300</v>
      </c>
      <c r="C65" s="78"/>
      <c r="D65" s="78"/>
      <c r="E65" s="84"/>
      <c r="F65" s="81"/>
      <c r="G65" s="70"/>
      <c r="H65" s="119"/>
      <c r="I65" s="33"/>
      <c r="J65" s="33"/>
      <c r="K65" s="33"/>
      <c r="L65" s="33"/>
      <c r="M65" s="29"/>
      <c r="N65" s="29"/>
      <c r="O65" s="31"/>
      <c r="P65" s="31"/>
      <c r="Q65" s="31"/>
      <c r="R65" s="31"/>
      <c r="S65" s="23"/>
      <c r="T65" s="15"/>
      <c r="U65" s="15"/>
      <c r="V65" s="15"/>
      <c r="W65" s="15"/>
      <c r="X65" s="15"/>
      <c r="Y65" s="15"/>
    </row>
    <row r="66" spans="1:25" ht="90" customHeight="1" x14ac:dyDescent="0.3">
      <c r="A66" s="98" t="s">
        <v>44</v>
      </c>
      <c r="B66" s="98"/>
      <c r="C66" s="98"/>
      <c r="D66" s="98"/>
      <c r="E66" s="98"/>
      <c r="F66" s="98"/>
      <c r="G66" s="98"/>
      <c r="H66" s="59">
        <f>SUM(H33:H65)</f>
        <v>0</v>
      </c>
      <c r="I66"/>
      <c r="J66"/>
      <c r="K66"/>
      <c r="L66" s="29"/>
      <c r="M66" s="29"/>
      <c r="N66" s="29"/>
      <c r="O66" s="31"/>
      <c r="P66" s="31"/>
      <c r="Q66" s="31"/>
      <c r="R66" s="31"/>
      <c r="S66" s="23"/>
      <c r="T66" s="15"/>
      <c r="U66" s="15"/>
      <c r="V66" s="15"/>
      <c r="W66" s="15"/>
      <c r="X66" s="15"/>
      <c r="Y66" s="15"/>
    </row>
    <row r="67" spans="1:25" x14ac:dyDescent="0.3">
      <c r="A67" s="23"/>
      <c r="B67" s="23"/>
      <c r="C67" s="23"/>
      <c r="D67" s="23"/>
      <c r="E67" s="23"/>
      <c r="F67" s="23"/>
      <c r="G67" s="23"/>
      <c r="H67" s="23"/>
      <c r="I67" s="29"/>
      <c r="J67" s="29"/>
      <c r="K67" s="29"/>
      <c r="L67" s="29"/>
      <c r="M67" s="29"/>
      <c r="N67" s="29"/>
      <c r="O67" s="31"/>
      <c r="P67" s="31"/>
      <c r="Q67" s="31"/>
      <c r="R67" s="31"/>
      <c r="S67" s="23"/>
      <c r="T67" s="15"/>
      <c r="U67" s="15"/>
      <c r="V67" s="15"/>
      <c r="W67" s="15"/>
      <c r="X67" s="15"/>
      <c r="Y67" s="15"/>
    </row>
    <row r="68" spans="1:25" x14ac:dyDescent="0.3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15"/>
      <c r="U68" s="15"/>
      <c r="V68" s="15"/>
      <c r="W68" s="15"/>
      <c r="X68" s="15"/>
      <c r="Y68" s="15"/>
    </row>
    <row r="69" spans="1:25" x14ac:dyDescent="0.3">
      <c r="A69" s="65" t="s">
        <v>27</v>
      </c>
      <c r="B69" s="65"/>
      <c r="C69" s="66"/>
      <c r="D69" s="67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15"/>
      <c r="U69" s="15"/>
      <c r="V69" s="15"/>
      <c r="W69" s="15"/>
      <c r="X69" s="15"/>
      <c r="Y69" s="15"/>
    </row>
    <row r="70" spans="1:25" x14ac:dyDescent="0.3">
      <c r="A70" s="47" t="s">
        <v>41</v>
      </c>
      <c r="B70" s="23"/>
      <c r="C70" s="23"/>
      <c r="D70" s="23"/>
      <c r="E70" s="45"/>
      <c r="F70" s="45"/>
      <c r="G70" s="45"/>
      <c r="H70" s="45"/>
      <c r="I70" s="107"/>
      <c r="J70" s="108"/>
      <c r="K70" s="46"/>
      <c r="L70" s="46"/>
      <c r="M70" s="23"/>
      <c r="N70" s="23"/>
      <c r="O70" s="23"/>
      <c r="P70" s="23"/>
      <c r="Q70" s="23"/>
      <c r="R70" s="23"/>
      <c r="S70" s="23"/>
      <c r="T70" s="15"/>
      <c r="U70" s="15"/>
      <c r="V70" s="15"/>
      <c r="W70" s="15"/>
      <c r="X70" s="15"/>
      <c r="Y70" s="15"/>
    </row>
    <row r="71" spans="1:25" x14ac:dyDescent="0.3">
      <c r="A71" s="47" t="s">
        <v>22</v>
      </c>
      <c r="B71" s="23"/>
      <c r="C71" s="23"/>
      <c r="D71" s="23"/>
      <c r="E71" s="23"/>
      <c r="F71" s="23"/>
      <c r="G71" s="23"/>
      <c r="H71" s="23"/>
      <c r="I71" s="107"/>
      <c r="J71" s="108"/>
      <c r="K71" s="46"/>
      <c r="L71" s="46"/>
      <c r="M71" s="23"/>
      <c r="N71" s="23"/>
      <c r="O71" s="23"/>
      <c r="P71" s="23"/>
      <c r="Q71" s="23"/>
      <c r="R71" s="23"/>
      <c r="S71" s="23"/>
      <c r="T71" s="15"/>
      <c r="U71" s="15"/>
      <c r="V71" s="15"/>
      <c r="W71" s="15"/>
      <c r="X71" s="15"/>
      <c r="Y71" s="15"/>
    </row>
    <row r="72" spans="1:25" x14ac:dyDescent="0.3">
      <c r="A72" s="47" t="s">
        <v>42</v>
      </c>
      <c r="B72" s="23"/>
      <c r="C72" s="23"/>
      <c r="D72" s="23"/>
      <c r="E72" s="23"/>
      <c r="F72" s="23"/>
      <c r="G72" s="23"/>
      <c r="H72" s="23"/>
      <c r="I72" s="107"/>
      <c r="J72" s="108"/>
      <c r="K72" s="46"/>
      <c r="L72" s="46"/>
      <c r="M72" s="23"/>
      <c r="N72" s="23"/>
      <c r="O72" s="23"/>
      <c r="P72" s="23"/>
      <c r="Q72" s="23"/>
      <c r="R72" s="23"/>
      <c r="S72" s="23"/>
      <c r="T72" s="15"/>
      <c r="U72" s="15"/>
      <c r="V72" s="15"/>
      <c r="W72" s="15"/>
      <c r="X72" s="15"/>
      <c r="Y72" s="15"/>
    </row>
    <row r="73" spans="1:25" ht="28" customHeight="1" x14ac:dyDescent="0.3">
      <c r="A73" s="109" t="s">
        <v>37</v>
      </c>
      <c r="B73" s="110"/>
      <c r="C73" s="110"/>
      <c r="D73" s="110"/>
      <c r="E73" s="110"/>
      <c r="F73" s="110"/>
      <c r="G73" s="110"/>
      <c r="H73" s="111"/>
      <c r="I73" s="112">
        <f>SUM(I70:I72)</f>
        <v>0</v>
      </c>
      <c r="J73" s="113"/>
      <c r="K73" s="23"/>
      <c r="L73" s="23"/>
      <c r="M73" s="23"/>
      <c r="N73" s="23"/>
      <c r="O73" s="23"/>
      <c r="P73" s="23"/>
      <c r="Q73" s="23"/>
      <c r="R73" s="23"/>
      <c r="S73" s="23"/>
      <c r="T73" s="15"/>
      <c r="U73" s="15"/>
      <c r="V73" s="15"/>
      <c r="W73" s="15"/>
      <c r="X73" s="15"/>
      <c r="Y73" s="15"/>
    </row>
    <row r="74" spans="1:25" x14ac:dyDescent="0.3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15"/>
      <c r="U74" s="15"/>
      <c r="V74" s="15"/>
      <c r="W74" s="15"/>
      <c r="X74" s="15"/>
      <c r="Y74" s="15"/>
    </row>
    <row r="75" spans="1:25" ht="35.5" customHeight="1" x14ac:dyDescent="0.3">
      <c r="A75" s="114" t="s">
        <v>26</v>
      </c>
      <c r="B75" s="115"/>
      <c r="C75" s="115"/>
      <c r="D75" s="115"/>
      <c r="E75" s="116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15"/>
      <c r="U75" s="15"/>
      <c r="V75" s="15"/>
      <c r="W75" s="15"/>
      <c r="X75" s="15"/>
      <c r="Y75" s="15"/>
    </row>
    <row r="76" spans="1:25" ht="28.5" customHeight="1" x14ac:dyDescent="0.3">
      <c r="A76" s="102" t="s">
        <v>38</v>
      </c>
      <c r="B76" s="103"/>
      <c r="C76" s="103"/>
      <c r="D76" s="103"/>
      <c r="E76" s="103"/>
      <c r="F76" s="103"/>
      <c r="G76" s="103"/>
      <c r="H76" s="104"/>
      <c r="I76" s="105" t="e">
        <f>F29</f>
        <v>#DIV/0!</v>
      </c>
      <c r="J76" s="105"/>
      <c r="K76" s="46"/>
      <c r="L76" s="46"/>
      <c r="M76" s="23"/>
      <c r="N76" s="23"/>
      <c r="O76" s="23"/>
      <c r="P76" s="23"/>
      <c r="Q76" s="23"/>
      <c r="R76" s="23"/>
      <c r="S76" s="23"/>
      <c r="T76" s="15"/>
      <c r="U76" s="15"/>
      <c r="V76" s="15"/>
      <c r="W76" s="15"/>
      <c r="X76" s="15"/>
      <c r="Y76" s="15"/>
    </row>
    <row r="77" spans="1:25" ht="37" customHeight="1" x14ac:dyDescent="0.3">
      <c r="A77" s="98" t="s">
        <v>39</v>
      </c>
      <c r="B77" s="98"/>
      <c r="C77" s="98"/>
      <c r="D77" s="98"/>
      <c r="E77" s="98"/>
      <c r="F77" s="98"/>
      <c r="G77" s="98"/>
      <c r="H77" s="98"/>
      <c r="I77" s="105">
        <f>H66</f>
        <v>0</v>
      </c>
      <c r="J77" s="105"/>
      <c r="K77" s="46"/>
      <c r="L77" s="60"/>
      <c r="M77" s="23"/>
      <c r="N77" s="23"/>
      <c r="O77" s="23"/>
      <c r="P77" s="23"/>
      <c r="Q77" s="23"/>
      <c r="R77" s="23"/>
      <c r="S77" s="23"/>
      <c r="T77" s="15"/>
      <c r="U77" s="15"/>
      <c r="V77" s="15"/>
      <c r="W77" s="15"/>
      <c r="X77" s="15"/>
      <c r="Y77" s="15"/>
    </row>
    <row r="78" spans="1:25" ht="29.15" customHeight="1" x14ac:dyDescent="0.3">
      <c r="A78" s="48" t="s">
        <v>40</v>
      </c>
      <c r="B78" s="49"/>
      <c r="C78" s="50"/>
      <c r="D78" s="50"/>
      <c r="E78" s="50"/>
      <c r="F78" s="50"/>
      <c r="G78" s="50"/>
      <c r="H78" s="51"/>
      <c r="I78" s="105">
        <f>I73</f>
        <v>0</v>
      </c>
      <c r="J78" s="105"/>
      <c r="K78" s="46"/>
      <c r="L78" s="46"/>
      <c r="M78" s="23"/>
      <c r="N78" s="23"/>
      <c r="O78" s="23"/>
      <c r="P78" s="23"/>
      <c r="Q78" s="23"/>
      <c r="R78" s="23"/>
      <c r="S78" s="23"/>
      <c r="T78" s="15"/>
      <c r="U78" s="15"/>
      <c r="V78" s="15"/>
      <c r="W78" s="15"/>
      <c r="X78" s="15"/>
      <c r="Y78" s="15"/>
    </row>
    <row r="79" spans="1:25" ht="37" customHeight="1" x14ac:dyDescent="0.5">
      <c r="A79" s="99" t="s">
        <v>31</v>
      </c>
      <c r="B79" s="100"/>
      <c r="C79" s="100"/>
      <c r="D79" s="100"/>
      <c r="E79" s="100"/>
      <c r="F79" s="100"/>
      <c r="G79" s="100"/>
      <c r="H79" s="101"/>
      <c r="I79" s="106" t="e">
        <f>SUM(I76:I78)</f>
        <v>#DIV/0!</v>
      </c>
      <c r="J79" s="106"/>
      <c r="K79" s="23"/>
      <c r="L79" s="23"/>
      <c r="M79" s="23"/>
      <c r="N79" s="23"/>
      <c r="O79" s="23"/>
      <c r="P79" s="23"/>
      <c r="Q79" s="23"/>
      <c r="R79" s="23"/>
      <c r="S79" s="23"/>
      <c r="T79" s="15"/>
      <c r="U79" s="15"/>
      <c r="V79" s="15"/>
      <c r="W79" s="15"/>
      <c r="X79" s="15"/>
      <c r="Y79" s="15"/>
    </row>
    <row r="80" spans="1:25" x14ac:dyDescent="0.3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15"/>
      <c r="U80" s="15"/>
      <c r="V80" s="15"/>
      <c r="W80" s="15"/>
      <c r="X80" s="15"/>
      <c r="Y80" s="15"/>
    </row>
    <row r="81" spans="1:25" x14ac:dyDescent="0.3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15"/>
      <c r="U81" s="15"/>
      <c r="V81" s="15"/>
      <c r="W81" s="15"/>
      <c r="X81" s="15"/>
      <c r="Y81" s="15"/>
    </row>
    <row r="82" spans="1:25" x14ac:dyDescent="0.3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15"/>
      <c r="U82" s="15"/>
      <c r="V82" s="15"/>
      <c r="W82" s="15"/>
      <c r="X82" s="15"/>
      <c r="Y82" s="15"/>
    </row>
    <row r="83" spans="1:25" x14ac:dyDescent="0.3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15"/>
      <c r="U83" s="15"/>
      <c r="V83" s="15"/>
      <c r="W83" s="15"/>
      <c r="X83" s="15"/>
      <c r="Y83" s="15"/>
    </row>
    <row r="84" spans="1:25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</row>
    <row r="85" spans="1:25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</row>
    <row r="86" spans="1:25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</row>
    <row r="87" spans="1:25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</row>
    <row r="88" spans="1:25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</row>
    <row r="89" spans="1:25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</row>
    <row r="90" spans="1:25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</row>
    <row r="91" spans="1:25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</row>
    <row r="92" spans="1:25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</row>
  </sheetData>
  <sheetProtection algorithmName="SHA-512" hashValue="ZlJNKpK4jh11yLJGZng2r6BRBa446659668AhC8D0Z6wT69qkX9/R3YJ9sC+i0n5j8f+XVgCtgUpl6TXR+qHTA==" saltValue="wLTLfFbARWCig9UDsyn2Yw==" spinCount="100000" sheet="1" objects="1" scenarios="1"/>
  <mergeCells count="98">
    <mergeCell ref="A66:G66"/>
    <mergeCell ref="A79:H79"/>
    <mergeCell ref="A77:H77"/>
    <mergeCell ref="A76:H76"/>
    <mergeCell ref="I77:J77"/>
    <mergeCell ref="I78:J78"/>
    <mergeCell ref="I79:J79"/>
    <mergeCell ref="I70:J70"/>
    <mergeCell ref="I71:J71"/>
    <mergeCell ref="I72:J72"/>
    <mergeCell ref="I76:J76"/>
    <mergeCell ref="A73:H73"/>
    <mergeCell ref="I73:J73"/>
    <mergeCell ref="A75:E75"/>
    <mergeCell ref="D63:D65"/>
    <mergeCell ref="E63:E65"/>
    <mergeCell ref="F63:F65"/>
    <mergeCell ref="A11:K11"/>
    <mergeCell ref="A18:D18"/>
    <mergeCell ref="K18:N18"/>
    <mergeCell ref="F18:I18"/>
    <mergeCell ref="A31:G31"/>
    <mergeCell ref="D57:D59"/>
    <mergeCell ref="E57:E59"/>
    <mergeCell ref="F57:F59"/>
    <mergeCell ref="D60:D62"/>
    <mergeCell ref="E60:E62"/>
    <mergeCell ref="F60:F62"/>
    <mergeCell ref="D51:D53"/>
    <mergeCell ref="E51:E53"/>
    <mergeCell ref="F51:F53"/>
    <mergeCell ref="D54:D56"/>
    <mergeCell ref="E54:E56"/>
    <mergeCell ref="F54:F56"/>
    <mergeCell ref="D45:D47"/>
    <mergeCell ref="E45:E47"/>
    <mergeCell ref="F45:F47"/>
    <mergeCell ref="D48:D50"/>
    <mergeCell ref="E48:E50"/>
    <mergeCell ref="F48:F50"/>
    <mergeCell ref="A3:H4"/>
    <mergeCell ref="A5:B5"/>
    <mergeCell ref="D33:D35"/>
    <mergeCell ref="E33:E35"/>
    <mergeCell ref="F33:F35"/>
    <mergeCell ref="A8:J8"/>
    <mergeCell ref="C33:C35"/>
    <mergeCell ref="G33:G35"/>
    <mergeCell ref="B27:D27"/>
    <mergeCell ref="G27:I27"/>
    <mergeCell ref="C29:D29"/>
    <mergeCell ref="A12:I12"/>
    <mergeCell ref="A16:J16"/>
    <mergeCell ref="C60:C62"/>
    <mergeCell ref="G60:G62"/>
    <mergeCell ref="C63:C65"/>
    <mergeCell ref="G63:G65"/>
    <mergeCell ref="A1:Q1"/>
    <mergeCell ref="G5:H5"/>
    <mergeCell ref="C51:C53"/>
    <mergeCell ref="G51:G53"/>
    <mergeCell ref="C54:C56"/>
    <mergeCell ref="G54:G56"/>
    <mergeCell ref="C57:C59"/>
    <mergeCell ref="G57:G59"/>
    <mergeCell ref="C45:C47"/>
    <mergeCell ref="G45:G47"/>
    <mergeCell ref="C48:C50"/>
    <mergeCell ref="G48:G50"/>
    <mergeCell ref="C36:C38"/>
    <mergeCell ref="G36:G38"/>
    <mergeCell ref="C39:C41"/>
    <mergeCell ref="G39:G41"/>
    <mergeCell ref="C42:C44"/>
    <mergeCell ref="G42:G44"/>
    <mergeCell ref="D36:D38"/>
    <mergeCell ref="E36:E38"/>
    <mergeCell ref="F36:F38"/>
    <mergeCell ref="D39:D41"/>
    <mergeCell ref="E39:E41"/>
    <mergeCell ref="F39:F41"/>
    <mergeCell ref="D42:D44"/>
    <mergeCell ref="E42:E44"/>
    <mergeCell ref="F42:F44"/>
    <mergeCell ref="P18:S18"/>
    <mergeCell ref="H33:H35"/>
    <mergeCell ref="H39:H41"/>
    <mergeCell ref="H36:H38"/>
    <mergeCell ref="H42:H44"/>
    <mergeCell ref="L27:N27"/>
    <mergeCell ref="Q27:S27"/>
    <mergeCell ref="H60:H62"/>
    <mergeCell ref="H63:H65"/>
    <mergeCell ref="H45:H47"/>
    <mergeCell ref="H48:H50"/>
    <mergeCell ref="H51:H53"/>
    <mergeCell ref="H54:H56"/>
    <mergeCell ref="H57:H59"/>
  </mergeCells>
  <phoneticPr fontId="9" type="noConversion"/>
  <pageMargins left="0.7" right="0.7" top="0.78740157499999996" bottom="0.78740157499999996" header="0.3" footer="0.3"/>
  <pageSetup paperSize="9" scale="35" orientation="portrait" r:id="rId1"/>
  <colBreaks count="1" manualBreakCount="1">
    <brk id="19" max="1048575" man="1"/>
  </colBreaks>
  <ignoredErrors>
    <ignoredError sqref="B61 A22 F22 K22 P22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6cf2fe-e121-4b00-9b72-3dfb4be87d22" xsi:nil="true"/>
    <lcf76f155ced4ddcb4097134ff3c332f xmlns="609762fa-c7bf-42f5-b0e4-1941cf0c6767">
      <Terms xmlns="http://schemas.microsoft.com/office/infopath/2007/PartnerControls"/>
    </lcf76f155ced4ddcb4097134ff3c332f>
    <_Flow_SignoffStatus xmlns="609762fa-c7bf-42f5-b0e4-1941cf0c676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4C59657A3CB1C428E23ADF6A281EA40" ma:contentTypeVersion="14" ma:contentTypeDescription="Ein neues Dokument erstellen." ma:contentTypeScope="" ma:versionID="bd2b2d5e7c15d66ba7d7610449bc212e">
  <xsd:schema xmlns:xsd="http://www.w3.org/2001/XMLSchema" xmlns:xs="http://www.w3.org/2001/XMLSchema" xmlns:p="http://schemas.microsoft.com/office/2006/metadata/properties" xmlns:ns2="609762fa-c7bf-42f5-b0e4-1941cf0c6767" xmlns:ns3="ef6cf2fe-e121-4b00-9b72-3dfb4be87d22" targetNamespace="http://schemas.microsoft.com/office/2006/metadata/properties" ma:root="true" ma:fieldsID="0b77073a701a1d5f41b3780546153609" ns2:_="" ns3:_="">
    <xsd:import namespace="609762fa-c7bf-42f5-b0e4-1941cf0c6767"/>
    <xsd:import namespace="ef6cf2fe-e121-4b00-9b72-3dfb4be87d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762fa-c7bf-42f5-b0e4-1941cf0c67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00288835-0ea7-4248-aa1b-d67560fa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1" nillable="true" ma:displayName="Status Unterschrift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6cf2fe-e121-4b00-9b72-3dfb4be87d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4703225-8351-48c3-bf47-8c3b4838984d}" ma:internalName="TaxCatchAll" ma:showField="CatchAllData" ma:web="ef6cf2fe-e121-4b00-9b72-3dfb4be87d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A280A1-BE7F-4BC6-A605-25705765AC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A755E7-0F27-46FA-8372-364ED08F12B5}">
  <ds:schemaRefs>
    <ds:schemaRef ds:uri="http://schemas.microsoft.com/office/2006/metadata/properties"/>
    <ds:schemaRef ds:uri="http://schemas.microsoft.com/office/infopath/2007/PartnerControls"/>
    <ds:schemaRef ds:uri="ef6cf2fe-e121-4b00-9b72-3dfb4be87d22"/>
    <ds:schemaRef ds:uri="609762fa-c7bf-42f5-b0e4-1941cf0c6767"/>
  </ds:schemaRefs>
</ds:datastoreItem>
</file>

<file path=customXml/itemProps3.xml><?xml version="1.0" encoding="utf-8"?>
<ds:datastoreItem xmlns:ds="http://schemas.openxmlformats.org/officeDocument/2006/customXml" ds:itemID="{DFDCFB03-15D7-4C1A-81A7-41DC0DBA67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9762fa-c7bf-42f5-b0e4-1941cf0c6767"/>
    <ds:schemaRef ds:uri="ef6cf2fe-e121-4b00-9b72-3dfb4be87d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>KKH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u603678</dc:creator>
  <cp:keywords/>
  <dc:description/>
  <cp:lastModifiedBy>Lindner, Aline</cp:lastModifiedBy>
  <cp:revision/>
  <dcterms:created xsi:type="dcterms:W3CDTF">2013-09-12T08:27:50Z</dcterms:created>
  <dcterms:modified xsi:type="dcterms:W3CDTF">2026-04-16T11:55:22Z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0x01010064C59657A3CB1C428E23ADF6A281EA40</vt:lpwstr>
  </property>
  <property fmtid="{D5CDD505-2E9C-101B-9397-08002B2CF9AE}" pid="3" name="MediaServiceImageTags">
    <vt:lpwstr/>
  </property>
</Properties>
</file>