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showInkAnnotation="0"/>
  <mc:AlternateContent xmlns:mc="http://schemas.openxmlformats.org/markup-compatibility/2006">
    <mc:Choice Requires="x15">
      <x15ac:absPath xmlns:x15ac="http://schemas.microsoft.com/office/spreadsheetml/2010/11/ac" url="Z:\Z-Austausch\HV49\Rost\laufende Ausschreibungen\1297-1125 Serversysteme inkl. Wartung\04_Vergabeunterlagen\"/>
    </mc:Choice>
  </mc:AlternateContent>
  <xr:revisionPtr revIDLastSave="0" documentId="8_{E3E80F4E-4354-4028-A411-6CE3658DBA16}" xr6:coauthVersionLast="47" xr6:coauthVersionMax="47" xr10:uidLastSave="{00000000-0000-0000-0000-000000000000}"/>
  <bookViews>
    <workbookView xWindow="-120" yWindow="-120" windowWidth="38640" windowHeight="21240" tabRatio="839" xr2:uid="{00000000-000D-0000-FFFF-FFFF00000000}"/>
  </bookViews>
  <sheets>
    <sheet name="Handlungsanweisung" sheetId="9" r:id="rId1"/>
    <sheet name="Gesamtwertungspreis" sheetId="2" r:id="rId2"/>
    <sheet name="Warenkorb Inhalte + Konditionen" sheetId="3" r:id="rId3"/>
    <sheet name="Referenzsystem-1" sheetId="4" r:id="rId4"/>
    <sheet name="Referenzsystem-2" sheetId="5" r:id="rId5"/>
    <sheet name="Referenzsystem-3" sheetId="6" r:id="rId6"/>
    <sheet name="Referenzsystem-4" sheetId="7" r:id="rId7"/>
    <sheet name="Referenzsystem-5" sheetId="8" r:id="rId8"/>
  </sheets>
  <definedNames>
    <definedName name="_Toc318383125" localSheetId="0">Handlungsanweisung!$A$1</definedName>
    <definedName name="_xlnm.Print_Area" localSheetId="1">Gesamtwertungspreis!$A$1:$L$35</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2" l="1"/>
  <c r="F13" i="2"/>
  <c r="F14" i="2"/>
  <c r="F11" i="2"/>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A22" i="2"/>
  <c r="A23" i="2" s="1"/>
  <c r="A24" i="2" s="1"/>
  <c r="A25" i="2" s="1"/>
  <c r="A26" i="2" s="1"/>
  <c r="A27" i="2" s="1"/>
  <c r="A28" i="2" s="1"/>
  <c r="A29" i="2" s="1"/>
  <c r="A30" i="2" s="1"/>
  <c r="E19" i="2"/>
  <c r="E18" i="2"/>
  <c r="E54" i="3"/>
  <c r="F54" i="3" s="1"/>
  <c r="E16" i="2"/>
  <c r="E14" i="2" l="1"/>
  <c r="E13" i="2"/>
  <c r="E12" i="2"/>
  <c r="E11" i="2"/>
  <c r="E17" i="2"/>
  <c r="E15" i="2"/>
  <c r="E6" i="8" l="1"/>
  <c r="F6" i="8" s="1"/>
  <c r="E7" i="8"/>
  <c r="F7" i="8" s="1"/>
  <c r="E8" i="8"/>
  <c r="F8" i="8" s="1"/>
  <c r="E9" i="8"/>
  <c r="F9" i="8" s="1"/>
  <c r="E10" i="8"/>
  <c r="F10" i="8" s="1"/>
  <c r="E11" i="8"/>
  <c r="F11" i="8" s="1"/>
  <c r="E12" i="8"/>
  <c r="F12" i="8" s="1"/>
  <c r="E13" i="8"/>
  <c r="F13" i="8" s="1"/>
  <c r="E14" i="8"/>
  <c r="F14" i="8" s="1"/>
  <c r="E15" i="8"/>
  <c r="F15" i="8" s="1"/>
  <c r="E16" i="8"/>
  <c r="F16" i="8" s="1"/>
  <c r="E17" i="8"/>
  <c r="F17" i="8" s="1"/>
  <c r="E19" i="8"/>
  <c r="F19" i="8" s="1"/>
  <c r="E20" i="8"/>
  <c r="F20" i="8" s="1"/>
  <c r="E21" i="8"/>
  <c r="F21" i="8" s="1"/>
  <c r="E22" i="8"/>
  <c r="F22" i="8" s="1"/>
  <c r="E23" i="8"/>
  <c r="F23" i="8" s="1"/>
  <c r="E25" i="8"/>
  <c r="F25" i="8" s="1"/>
  <c r="E26" i="8"/>
  <c r="F26" i="8" s="1"/>
  <c r="E28" i="8"/>
  <c r="F28" i="8" s="1"/>
  <c r="E29" i="8"/>
  <c r="F29" i="8" s="1"/>
  <c r="E31" i="8"/>
  <c r="F31" i="8" s="1"/>
  <c r="E32" i="8"/>
  <c r="F32" i="8" s="1"/>
  <c r="E34" i="8"/>
  <c r="F34" i="8" s="1"/>
  <c r="E35" i="8"/>
  <c r="F35" i="8" s="1"/>
  <c r="E36" i="8"/>
  <c r="F36" i="8" s="1"/>
  <c r="E37" i="8"/>
  <c r="F37" i="8" s="1"/>
  <c r="E38" i="8"/>
  <c r="F38" i="8" s="1"/>
  <c r="E6" i="7"/>
  <c r="F6" i="7" s="1"/>
  <c r="E7" i="7"/>
  <c r="F7" i="7" s="1"/>
  <c r="E8" i="7"/>
  <c r="F8" i="7" s="1"/>
  <c r="E9" i="7"/>
  <c r="F9" i="7" s="1"/>
  <c r="E10" i="7"/>
  <c r="F10" i="7" s="1"/>
  <c r="E11" i="7"/>
  <c r="F11" i="7" s="1"/>
  <c r="E12" i="7"/>
  <c r="F12" i="7" s="1"/>
  <c r="E13" i="7"/>
  <c r="F13" i="7" s="1"/>
  <c r="E14" i="7"/>
  <c r="F14" i="7" s="1"/>
  <c r="E15" i="7"/>
  <c r="F15" i="7" s="1"/>
  <c r="E16" i="7"/>
  <c r="F16" i="7" s="1"/>
  <c r="E17" i="7"/>
  <c r="F17" i="7" s="1"/>
  <c r="E19" i="7"/>
  <c r="F19" i="7" s="1"/>
  <c r="E20" i="7"/>
  <c r="F20" i="7" s="1"/>
  <c r="E21" i="7"/>
  <c r="F21" i="7" s="1"/>
  <c r="E22" i="7"/>
  <c r="F22" i="7" s="1"/>
  <c r="E23" i="7"/>
  <c r="F23" i="7" s="1"/>
  <c r="E25" i="7"/>
  <c r="F25" i="7" s="1"/>
  <c r="E26" i="7"/>
  <c r="F26" i="7" s="1"/>
  <c r="E28" i="7"/>
  <c r="F28" i="7" s="1"/>
  <c r="E29" i="7"/>
  <c r="F29" i="7" s="1"/>
  <c r="E31" i="7"/>
  <c r="F31" i="7" s="1"/>
  <c r="E32" i="7"/>
  <c r="F32" i="7" s="1"/>
  <c r="E34" i="7"/>
  <c r="F34" i="7" s="1"/>
  <c r="E35" i="7"/>
  <c r="F35" i="7" s="1"/>
  <c r="E36" i="7"/>
  <c r="F36" i="7" s="1"/>
  <c r="E37" i="7"/>
  <c r="F37" i="7" s="1"/>
  <c r="E38" i="7"/>
  <c r="F38" i="7" s="1"/>
  <c r="E6" i="6"/>
  <c r="F6" i="6" s="1"/>
  <c r="E7" i="6"/>
  <c r="F7" i="6" s="1"/>
  <c r="E8" i="6"/>
  <c r="F8" i="6" s="1"/>
  <c r="E9" i="6"/>
  <c r="F9" i="6" s="1"/>
  <c r="E10" i="6"/>
  <c r="F10" i="6" s="1"/>
  <c r="E11" i="6"/>
  <c r="F11" i="6" s="1"/>
  <c r="E12" i="6"/>
  <c r="F12" i="6" s="1"/>
  <c r="E13" i="6"/>
  <c r="F13" i="6" s="1"/>
  <c r="E14" i="6"/>
  <c r="F14" i="6" s="1"/>
  <c r="E15" i="6"/>
  <c r="F15" i="6" s="1"/>
  <c r="E16" i="6"/>
  <c r="F16" i="6" s="1"/>
  <c r="E17" i="6"/>
  <c r="F17" i="6" s="1"/>
  <c r="E19" i="6"/>
  <c r="F19" i="6" s="1"/>
  <c r="E20" i="6"/>
  <c r="F20" i="6" s="1"/>
  <c r="E21" i="6"/>
  <c r="F21" i="6" s="1"/>
  <c r="E22" i="6"/>
  <c r="F22" i="6" s="1"/>
  <c r="E23" i="6"/>
  <c r="F23" i="6" s="1"/>
  <c r="E25" i="6"/>
  <c r="F25" i="6" s="1"/>
  <c r="E26" i="6"/>
  <c r="F26" i="6" s="1"/>
  <c r="E28" i="6"/>
  <c r="F28" i="6" s="1"/>
  <c r="E29" i="6"/>
  <c r="F29" i="6" s="1"/>
  <c r="E31" i="6"/>
  <c r="F31" i="6" s="1"/>
  <c r="E32" i="6"/>
  <c r="F32" i="6" s="1"/>
  <c r="E34" i="6"/>
  <c r="F34" i="6" s="1"/>
  <c r="E35" i="6"/>
  <c r="F35" i="6" s="1"/>
  <c r="E36" i="6"/>
  <c r="F36" i="6" s="1"/>
  <c r="E37" i="6"/>
  <c r="F37" i="6" s="1"/>
  <c r="E38" i="6"/>
  <c r="F38" i="6" s="1"/>
  <c r="E6" i="5"/>
  <c r="F6" i="5" s="1"/>
  <c r="E7" i="5"/>
  <c r="F7" i="5" s="1"/>
  <c r="E8" i="5"/>
  <c r="F8" i="5" s="1"/>
  <c r="E9" i="5"/>
  <c r="F9" i="5" s="1"/>
  <c r="E10" i="5"/>
  <c r="F10" i="5" s="1"/>
  <c r="E11" i="5"/>
  <c r="F11" i="5" s="1"/>
  <c r="E12" i="5"/>
  <c r="F12" i="5" s="1"/>
  <c r="E13" i="5"/>
  <c r="F13" i="5" s="1"/>
  <c r="E14" i="5"/>
  <c r="F14" i="5" s="1"/>
  <c r="E15" i="5"/>
  <c r="F15" i="5" s="1"/>
  <c r="E16" i="5"/>
  <c r="F16" i="5" s="1"/>
  <c r="E17" i="5"/>
  <c r="F17" i="5" s="1"/>
  <c r="E19" i="5"/>
  <c r="F19" i="5" s="1"/>
  <c r="E20" i="5"/>
  <c r="F20" i="5" s="1"/>
  <c r="E21" i="5"/>
  <c r="F21" i="5" s="1"/>
  <c r="E22" i="5"/>
  <c r="F22" i="5" s="1"/>
  <c r="E23" i="5"/>
  <c r="F23" i="5" s="1"/>
  <c r="E25" i="5"/>
  <c r="F25" i="5" s="1"/>
  <c r="E26" i="5"/>
  <c r="F26" i="5" s="1"/>
  <c r="E28" i="5"/>
  <c r="F28" i="5" s="1"/>
  <c r="E29" i="5"/>
  <c r="F29" i="5" s="1"/>
  <c r="E31" i="5"/>
  <c r="F31" i="5" s="1"/>
  <c r="E32" i="5"/>
  <c r="F32" i="5" s="1"/>
  <c r="E34" i="5"/>
  <c r="F34" i="5" s="1"/>
  <c r="E35" i="5"/>
  <c r="F35" i="5" s="1"/>
  <c r="E36" i="5"/>
  <c r="F36" i="5" s="1"/>
  <c r="E37" i="5"/>
  <c r="F37" i="5" s="1"/>
  <c r="E38" i="5"/>
  <c r="F38" i="5" s="1"/>
  <c r="E40" i="5"/>
  <c r="F40" i="5" s="1"/>
  <c r="E41" i="5"/>
  <c r="F41" i="5" s="1"/>
  <c r="E42" i="5"/>
  <c r="F42" i="5" s="1"/>
  <c r="E6" i="4"/>
  <c r="F6" i="4" s="1"/>
  <c r="E7" i="4"/>
  <c r="F7" i="4" s="1"/>
  <c r="E8" i="4"/>
  <c r="F8" i="4" s="1"/>
  <c r="E9" i="4"/>
  <c r="F9" i="4" s="1"/>
  <c r="E10" i="4"/>
  <c r="F10" i="4" s="1"/>
  <c r="E11" i="4"/>
  <c r="F11" i="4" s="1"/>
  <c r="E12" i="4"/>
  <c r="F12" i="4" s="1"/>
  <c r="E13" i="4"/>
  <c r="F13" i="4" s="1"/>
  <c r="E14" i="4"/>
  <c r="F14" i="4" s="1"/>
  <c r="E15" i="4"/>
  <c r="F15" i="4" s="1"/>
  <c r="E16" i="4"/>
  <c r="F16" i="4" s="1"/>
  <c r="E17" i="4"/>
  <c r="F17" i="4" s="1"/>
  <c r="E19" i="4"/>
  <c r="F19" i="4" s="1"/>
  <c r="E20" i="4"/>
  <c r="F20" i="4" s="1"/>
  <c r="E21" i="4"/>
  <c r="F21" i="4" s="1"/>
  <c r="E22" i="4"/>
  <c r="F22" i="4" s="1"/>
  <c r="E23" i="4"/>
  <c r="F23" i="4" s="1"/>
  <c r="E25" i="4"/>
  <c r="F25" i="4" s="1"/>
  <c r="E26" i="4"/>
  <c r="F26" i="4" s="1"/>
  <c r="E28" i="4"/>
  <c r="F28" i="4" s="1"/>
  <c r="E29" i="4"/>
  <c r="F29" i="4" s="1"/>
  <c r="E31" i="4"/>
  <c r="F31" i="4" s="1"/>
  <c r="E32" i="4"/>
  <c r="F32" i="4" s="1"/>
  <c r="E34" i="4"/>
  <c r="F34" i="4" s="1"/>
  <c r="E35" i="4"/>
  <c r="F35" i="4" s="1"/>
  <c r="E36" i="4"/>
  <c r="F36" i="4" s="1"/>
  <c r="E37" i="4"/>
  <c r="F37" i="4" s="1"/>
  <c r="E38" i="4"/>
  <c r="F38" i="4" s="1"/>
  <c r="E5" i="3"/>
  <c r="F5" i="3" s="1"/>
  <c r="E6" i="3"/>
  <c r="F6" i="3" s="1"/>
  <c r="E7" i="3"/>
  <c r="F7" i="3" s="1"/>
  <c r="E8" i="3"/>
  <c r="F8" i="3" s="1"/>
  <c r="E9" i="3"/>
  <c r="F9" i="3" s="1"/>
  <c r="E10" i="3"/>
  <c r="F10" i="3" s="1"/>
  <c r="E11" i="3"/>
  <c r="F11" i="3" s="1"/>
  <c r="E12" i="3"/>
  <c r="F12" i="3" s="1"/>
  <c r="E13" i="3"/>
  <c r="F13" i="3" s="1"/>
  <c r="E14" i="3"/>
  <c r="F14" i="3" s="1"/>
  <c r="E15" i="3"/>
  <c r="F15" i="3" s="1"/>
  <c r="E16" i="3"/>
  <c r="F16" i="3" s="1"/>
  <c r="E17" i="3"/>
  <c r="F17" i="3" s="1"/>
  <c r="E18" i="3"/>
  <c r="F18" i="3" s="1"/>
  <c r="E19" i="3"/>
  <c r="F19" i="3" s="1"/>
  <c r="E20" i="3"/>
  <c r="F20" i="3" s="1"/>
  <c r="E21" i="3"/>
  <c r="F21" i="3" s="1"/>
  <c r="E22" i="3"/>
  <c r="F22" i="3" s="1"/>
  <c r="E23" i="3"/>
  <c r="F23" i="3" s="1"/>
  <c r="E24" i="3"/>
  <c r="F24" i="3" s="1"/>
  <c r="E25" i="3"/>
  <c r="F25" i="3" s="1"/>
  <c r="E26" i="3"/>
  <c r="F26" i="3" s="1"/>
  <c r="E27" i="3"/>
  <c r="F27" i="3" s="1"/>
  <c r="E28" i="3"/>
  <c r="F28" i="3" s="1"/>
  <c r="E31" i="3"/>
  <c r="F31" i="3" s="1"/>
  <c r="E32" i="3"/>
  <c r="F32" i="3" s="1"/>
  <c r="E33" i="3"/>
  <c r="F33" i="3" s="1"/>
  <c r="E34" i="3"/>
  <c r="F34" i="3" s="1"/>
  <c r="E35" i="3"/>
  <c r="F35" i="3" s="1"/>
  <c r="E36" i="3"/>
  <c r="F36" i="3" s="1"/>
  <c r="E39" i="3"/>
  <c r="F39" i="3" s="1"/>
  <c r="E40" i="3"/>
  <c r="F40" i="3" s="1"/>
  <c r="E41" i="3"/>
  <c r="F41" i="3" s="1"/>
  <c r="E42" i="3"/>
  <c r="F42" i="3" s="1"/>
  <c r="E43" i="3"/>
  <c r="F43" i="3" s="1"/>
  <c r="E44" i="3"/>
  <c r="F44" i="3" s="1"/>
  <c r="E45" i="3"/>
  <c r="F45" i="3" s="1"/>
  <c r="E46" i="3"/>
  <c r="F46" i="3" s="1"/>
  <c r="E47" i="3"/>
  <c r="F47" i="3" s="1"/>
  <c r="E50" i="3"/>
  <c r="F50" i="3" s="1"/>
  <c r="E51" i="3"/>
  <c r="F51" i="3" s="1"/>
  <c r="E52" i="3"/>
  <c r="F52" i="3" s="1"/>
  <c r="E53" i="3"/>
  <c r="F53" i="3" s="1"/>
  <c r="E55" i="3"/>
  <c r="F55" i="3" s="1"/>
  <c r="D27" i="2" s="1"/>
  <c r="E27" i="2" s="1"/>
  <c r="E58" i="3"/>
  <c r="F58" i="3" s="1"/>
  <c r="E59" i="3"/>
  <c r="F59" i="3" s="1"/>
  <c r="E60" i="3"/>
  <c r="F60" i="3" s="1"/>
  <c r="E61" i="3"/>
  <c r="F61" i="3" s="1"/>
  <c r="E64" i="3"/>
  <c r="F64" i="3" s="1"/>
  <c r="E65" i="3"/>
  <c r="F65" i="3" s="1"/>
  <c r="E66" i="3"/>
  <c r="F66" i="3" s="1"/>
  <c r="E67" i="3"/>
  <c r="F67" i="3" s="1"/>
  <c r="E68" i="3"/>
  <c r="F68" i="3" s="1"/>
  <c r="E71" i="3"/>
  <c r="F71" i="3" s="1"/>
  <c r="E72" i="3"/>
  <c r="F72" i="3" s="1"/>
  <c r="E73" i="3"/>
  <c r="F73" i="3" s="1"/>
  <c r="E74" i="3"/>
  <c r="F74" i="3" s="1"/>
  <c r="E75" i="3"/>
  <c r="F75" i="3" s="1"/>
  <c r="E76" i="3"/>
  <c r="F76" i="3" s="1"/>
  <c r="E77" i="3"/>
  <c r="F77" i="3" s="1"/>
  <c r="E80" i="3"/>
  <c r="F80" i="3" s="1"/>
  <c r="E81" i="3"/>
  <c r="F81" i="3" s="1"/>
  <c r="E82" i="3"/>
  <c r="F82" i="3" s="1"/>
  <c r="E83" i="3"/>
  <c r="F83" i="3" s="1"/>
  <c r="E84" i="3"/>
  <c r="F84" i="3" s="1"/>
  <c r="E85" i="3"/>
  <c r="F85" i="3" s="1"/>
  <c r="E86" i="3"/>
  <c r="F86" i="3" s="1"/>
  <c r="E87" i="3"/>
  <c r="F87" i="3" s="1"/>
  <c r="E88" i="3"/>
  <c r="F88" i="3" s="1"/>
  <c r="E89" i="3"/>
  <c r="F89" i="3" s="1"/>
  <c r="E90" i="3"/>
  <c r="F90" i="3" s="1"/>
  <c r="E91" i="3"/>
  <c r="F91" i="3" s="1"/>
  <c r="E92" i="3"/>
  <c r="F92" i="3" s="1"/>
  <c r="E93" i="3"/>
  <c r="F93" i="3" s="1"/>
  <c r="D30" i="2" s="1"/>
  <c r="E30" i="2" s="1"/>
  <c r="E94" i="3"/>
  <c r="F94" i="3" s="1"/>
  <c r="E95" i="3"/>
  <c r="F95" i="3" s="1"/>
  <c r="E96" i="3"/>
  <c r="F96" i="3" s="1"/>
  <c r="E97" i="3"/>
  <c r="F97" i="3" s="1"/>
  <c r="E98" i="3"/>
  <c r="F98" i="3" s="1"/>
  <c r="E99" i="3"/>
  <c r="F99" i="3" s="1"/>
  <c r="E100" i="3"/>
  <c r="F100" i="3" s="1"/>
  <c r="E101" i="3"/>
  <c r="F101" i="3" s="1"/>
  <c r="E102" i="3"/>
  <c r="F102" i="3" s="1"/>
  <c r="E103" i="3"/>
  <c r="F103" i="3" s="1"/>
  <c r="E104" i="3"/>
  <c r="F104" i="3" s="1"/>
  <c r="E105" i="3"/>
  <c r="F105" i="3" s="1"/>
  <c r="E106" i="3"/>
  <c r="F106" i="3" s="1"/>
  <c r="E109" i="3"/>
  <c r="F109" i="3" s="1"/>
  <c r="E110" i="3"/>
  <c r="F110" i="3" s="1"/>
  <c r="E111" i="3"/>
  <c r="F111" i="3" s="1"/>
  <c r="E112" i="3"/>
  <c r="F112" i="3" s="1"/>
  <c r="E113" i="3"/>
  <c r="F113" i="3" s="1"/>
  <c r="E114" i="3"/>
  <c r="F114" i="3" s="1"/>
  <c r="E115" i="3"/>
  <c r="F115" i="3" s="1"/>
  <c r="D28" i="2" l="1"/>
  <c r="E28" i="2" s="1"/>
  <c r="D29" i="2"/>
  <c r="E29" i="2" s="1"/>
  <c r="F4" i="4"/>
  <c r="D21" i="2" s="1"/>
  <c r="E21" i="2" s="1"/>
  <c r="F4" i="5"/>
  <c r="D22" i="2" s="1"/>
  <c r="E22" i="2" s="1"/>
  <c r="F4" i="6"/>
  <c r="D23" i="2" s="1"/>
  <c r="E23" i="2" s="1"/>
  <c r="F4" i="7"/>
  <c r="D24" i="2" s="1"/>
  <c r="E24" i="2" s="1"/>
  <c r="D25" i="2"/>
  <c r="E25" i="2" s="1"/>
  <c r="D26" i="2"/>
  <c r="E26" i="2" s="1"/>
  <c r="E31" i="2" l="1"/>
</calcChain>
</file>

<file path=xl/sharedStrings.xml><?xml version="1.0" encoding="utf-8"?>
<sst xmlns="http://schemas.openxmlformats.org/spreadsheetml/2006/main" count="781" uniqueCount="169">
  <si>
    <t>(bitte unbedingt angeben)</t>
  </si>
  <si>
    <t>Pos.-Nr.</t>
  </si>
  <si>
    <t>Name des Bieters:</t>
  </si>
  <si>
    <t>Für das Ausfüllen dieses Preisblattes sind die Vorgaben gemäß der für dieses Vergabeverfahren geltende Bewerbungsbedingungen zu beachten.</t>
  </si>
  <si>
    <t>Menge</t>
  </si>
  <si>
    <t>Einheitspreis</t>
  </si>
  <si>
    <t>Gesamtpreis</t>
  </si>
  <si>
    <t>Preisblatt zur Vergabe-Nr.: 1297-1125</t>
  </si>
  <si>
    <t>Referenzsystem 1</t>
  </si>
  <si>
    <t>Referenzsystem 2</t>
  </si>
  <si>
    <t>Referenzsystem 3</t>
  </si>
  <si>
    <t>Referenzsystem 4</t>
  </si>
  <si>
    <t>Referenzsystem 5</t>
  </si>
  <si>
    <t>Dienstleistungen (DL) Techniker (Preis/Stunde)</t>
  </si>
  <si>
    <t>Hersteller/Serienbezeichnung/Modelbezeichnung/Artikelnummer</t>
  </si>
  <si>
    <t>Sonstige</t>
  </si>
  <si>
    <t>z.B. Server für HPC</t>
  </si>
  <si>
    <t>z.B. Tower-Server</t>
  </si>
  <si>
    <t>z.B. Switch-Modul</t>
  </si>
  <si>
    <t>z.B. USV-Modul</t>
  </si>
  <si>
    <t>Sonstiges</t>
  </si>
  <si>
    <t>z.B. Rack-Schließsystem</t>
  </si>
  <si>
    <t>z.B. PDU-Ersatz-Anzeige</t>
  </si>
  <si>
    <t>PDU-Monitoring + Fernabschaltung</t>
  </si>
  <si>
    <t>PDU-Monitoring</t>
  </si>
  <si>
    <t>Server-Rack</t>
  </si>
  <si>
    <t>z.B. RAID</t>
  </si>
  <si>
    <t>z.B. HBA</t>
  </si>
  <si>
    <t>für Referenzsystem-5</t>
  </si>
  <si>
    <t>für Referenzsystem-4</t>
  </si>
  <si>
    <t>für Referenzsystem-3</t>
  </si>
  <si>
    <t>für Referenzsystem-2</t>
  </si>
  <si>
    <t>für Referenzsystem-1</t>
  </si>
  <si>
    <t>IO-Karten</t>
  </si>
  <si>
    <t>SSD SATA 6G</t>
  </si>
  <si>
    <t>GPU</t>
  </si>
  <si>
    <t>RAM-Module</t>
  </si>
  <si>
    <t>CPUs</t>
  </si>
  <si>
    <t>z.B. Einbaukit</t>
  </si>
  <si>
    <t>Grundsystem 4-Sockel</t>
  </si>
  <si>
    <t>Grundsystem 2-Sockel</t>
  </si>
  <si>
    <t>Endpreis</t>
  </si>
  <si>
    <t>Rabatt</t>
  </si>
  <si>
    <t>Listenpreis</t>
  </si>
  <si>
    <t>Artikelbezeichnung/Beschreibung der Komponenten</t>
  </si>
  <si>
    <t>Kurzbezeichnung</t>
  </si>
  <si>
    <t>Anmerkung</t>
  </si>
  <si>
    <t>RAID</t>
  </si>
  <si>
    <t>NIC1</t>
  </si>
  <si>
    <t>HBA</t>
  </si>
  <si>
    <t>SSD-1</t>
  </si>
  <si>
    <t>DDR-...</t>
  </si>
  <si>
    <t>RAM</t>
  </si>
  <si>
    <t>Lüfter</t>
  </si>
  <si>
    <t>Aufrüstkit</t>
  </si>
  <si>
    <t>CPU</t>
  </si>
  <si>
    <t>Netzteil</t>
  </si>
  <si>
    <t>Umbau-Kit..</t>
  </si>
  <si>
    <t>Chassis</t>
  </si>
  <si>
    <t>Grund-System</t>
  </si>
  <si>
    <t>Summe</t>
  </si>
  <si>
    <t>Listenpreis/Einheit</t>
  </si>
  <si>
    <t>Anzahl</t>
  </si>
  <si>
    <t>Artikelbezeichnung</t>
  </si>
  <si>
    <t>DDR-…</t>
  </si>
  <si>
    <t>Warenkorb: Inhalte und Konditionen</t>
  </si>
  <si>
    <t>Dienstleistungen (DL) initiale Implementierung Systemmanagment (Festpreis)</t>
  </si>
  <si>
    <t>Wartung* Alt-Systeme Service-Level 1 (Preis/System/Monat)</t>
  </si>
  <si>
    <t>*Die Wartung fließt gerechnet auf 24 Monate mit ein</t>
  </si>
  <si>
    <t>Wartung* Alt-Systeme Service-Level 2 (Preis/System/Monat)</t>
  </si>
  <si>
    <t>Wartung* Neu-Systeme Sevice-Level 1 (Preis/System/Monat)</t>
  </si>
  <si>
    <t>Wartung* Neu-Systeme Sevice-Level 2 (Preis/System/Monat)</t>
  </si>
  <si>
    <t>SSD SAS 24G</t>
  </si>
  <si>
    <t>Dienstleistungen (DL) Pflege Systemmanagment - Remote (Preis/Tag)</t>
  </si>
  <si>
    <t>Dienstleistungen (DL) Pflege Systemmanagment - vor Ort (Preis/Tag)</t>
  </si>
  <si>
    <t>Rabattsatz für neu zu beschaffende Serversysteme und Nachrüstkomponenten für die Komponentengruppe "Grundsystem 2-Sockel":</t>
  </si>
  <si>
    <t>z.B. alternatives Netzteil</t>
  </si>
  <si>
    <t>Rabattsatz für neu zu beschaffende Serversysteme und Nachrüstkomponenten für die Komponentengruppe "Grundsystem 4-Sockel":</t>
  </si>
  <si>
    <t>z.B. DVD-Laufwerk</t>
  </si>
  <si>
    <t>Rabattsatz für neu zu beschaffende Serversysteme und Nachrüstkomponenten für die Komponentengruppe "CPUs":</t>
  </si>
  <si>
    <t>alternative CPU für Referenzsystem-1</t>
  </si>
  <si>
    <t>alternative CPU für Referenzsystem-2</t>
  </si>
  <si>
    <t>alternative CPU für Referenzsystem-3</t>
  </si>
  <si>
    <t>alternative CPU für Referenzsystem-4</t>
  </si>
  <si>
    <t>alternative CPU für Referenzsystem-5</t>
  </si>
  <si>
    <t>Rabattsatz für neu zu beschaffende Server-Racks und optionale Nachrüstkomponenten:</t>
  </si>
  <si>
    <t>alternatives RAM-Modul für Referenzsystem-1</t>
  </si>
  <si>
    <t>alternatives RAM-Modul für Referenzsystem-2</t>
  </si>
  <si>
    <t>alternatives RAM-Modul für Referenzsystem-3</t>
  </si>
  <si>
    <t>alternatives RAM-Modul für Referenzsystem-4</t>
  </si>
  <si>
    <t>alternatives RAM-Modul für Referenzsystem-5</t>
  </si>
  <si>
    <t>Rabattsatz für neu zu beschaffende Serversysteme und Nachrüstkomponenten für die Komponentengruppe "RAM-Module":</t>
  </si>
  <si>
    <t>Rabattsatz für neu zu beschaffende Serversysteme und Nachrüstkomponenten für die Komponentengruppe "GPU":</t>
  </si>
  <si>
    <t>alternative GPU für Referenzsystem-2</t>
  </si>
  <si>
    <t>Rabattsatz für neu zu beschaffende Serversysteme und Nachrüstkomponenten für die Komponentengruppe "SSD SATA 6G":</t>
  </si>
  <si>
    <t>Rabattsatz für neu zu beschaffende Serversysteme und Nachrüstkomponenten für die Komponentengruppe "SSD SAS 24G":</t>
  </si>
  <si>
    <t>alternative SSD SAS 24G für Referenzsystem-3</t>
  </si>
  <si>
    <t>alternative SSD SAS 24G für Referenzsystem-4</t>
  </si>
  <si>
    <t>alternative SSD SAS 24G für Referenzsystem-5</t>
  </si>
  <si>
    <t>z.B. M.2 für Vmware</t>
  </si>
  <si>
    <t>alternative SSD SATA 6G für Referenzsystem-2</t>
  </si>
  <si>
    <t>Rabattsatz für neu zu beschaffende Serversysteme und Nachrüstkomponenten für die Komponentengruppe "IO-Karten":</t>
  </si>
  <si>
    <t>z.B. Kabelsätze</t>
  </si>
  <si>
    <t>z.B. NIC 4x10GBASE-T</t>
  </si>
  <si>
    <t>z.B. NIC 2x100G QSFP28</t>
  </si>
  <si>
    <t>z.B. QSFP28 SR4 100 GbE</t>
  </si>
  <si>
    <t>4-Sockel Server</t>
  </si>
  <si>
    <t>In diesen Zeilen können sonstige Komponenten eingetragen werden, die in der Leistungsbeschreibung so nicht gefordert wurden und nicht als Nachrüstkomponenten der Referenzsysteme vorgesehen sind. 
Beispielhaft ist auch ein Listenpreis einzutragen.</t>
  </si>
  <si>
    <t>Jede sonstige Komponente ist mit einer Rabattierung vorzusehen.</t>
  </si>
  <si>
    <t>z.B. Windows Lizenz</t>
  </si>
  <si>
    <t>z.B. SUSE Lizenz</t>
  </si>
  <si>
    <t>z.B. servernahe Software</t>
  </si>
  <si>
    <t>Switched PDU 3ph 32A</t>
  </si>
  <si>
    <t>basic PDU 3ph 32A</t>
  </si>
  <si>
    <t>metered PDU 3ph 32A</t>
  </si>
  <si>
    <t>Standard-Rack 42U 1200x800</t>
  </si>
  <si>
    <t>Standard-Rack inkl. Kippschutz und Schließung</t>
  </si>
  <si>
    <t>PDU-Standard inkl. Rackmontagekit</t>
  </si>
  <si>
    <t>z.B. Rackmontagekit</t>
  </si>
  <si>
    <t>Aufrüstkomponenten: RAM</t>
  </si>
  <si>
    <t>Aufrüstkomponenten: CPU</t>
  </si>
  <si>
    <t>Aufrüstkomponenten: HBA</t>
  </si>
  <si>
    <t>Aufrüstkomponenten: NIC</t>
  </si>
  <si>
    <t>96GB (1x96GB) 2Rx4 DDR5-6400 R ECC</t>
  </si>
  <si>
    <t>Intel Xeon 6527P 24C 3.0 GHz</t>
  </si>
  <si>
    <t>Cooler Kit 2nd CPU</t>
  </si>
  <si>
    <t>Emulex LPe36002 2X 64GB</t>
  </si>
  <si>
    <t>Broadcom P2100G 100Gb 2p QSFP56</t>
  </si>
  <si>
    <t>QSFP28 Transceiver 100G SR4 MPO 850nm</t>
  </si>
  <si>
    <t>Wertungsgesamtpreis:</t>
  </si>
  <si>
    <t>Zuschläge für Dienstleistungen außerhalb der regulären Arbeitszeiten</t>
  </si>
  <si>
    <t>Zuschlag in Prozent</t>
  </si>
  <si>
    <t>Samstag von 00:00 bis 24:00 Uhr</t>
  </si>
  <si>
    <t>Sonntag von 00:00 bis 24:00 Uhr</t>
  </si>
  <si>
    <t>= die in rosa markierten Felder sind durch den Bieter auszufüllen</t>
  </si>
  <si>
    <t>Racks und PDUs (Standard-Rack inkl. 2 PDUs)</t>
  </si>
  <si>
    <t>Services und Dienstleistungen</t>
  </si>
  <si>
    <t>!!! Pflichtangabe !!!</t>
  </si>
  <si>
    <t>Komplettsysteme und Aufrüstkomponenten</t>
  </si>
  <si>
    <r>
      <t xml:space="preserve">Sollten bei einer oder mehreren Positionen keine Kosten anfallen, sind diese Positionen mit </t>
    </r>
    <r>
      <rPr>
        <b/>
        <sz val="11"/>
        <rFont val="Arial"/>
        <family val="2"/>
      </rPr>
      <t>0,- €</t>
    </r>
    <r>
      <rPr>
        <sz val="11"/>
        <rFont val="Arial"/>
        <family val="2"/>
      </rPr>
      <t xml:space="preserve"> zu bepreisen.
</t>
    </r>
  </si>
  <si>
    <t>Etwaige Patentgebühren und Lizenzvergütungen sind in dem Blatt „Warenkorb Inhalte + Konditionen“ sowie in den Blättern der Referenzsysteme mit aufzunehmen. Sollten keine Extrakosten hierfür anfallen, so ist dies in der Spalte „Artikelbezeichnung…“ zu vermerken und in der Preisspalte sind 0 € einzutragen. Die KKH ist von nachträglich geltend gemachten etwaigen Ansprüchen Dritter freizustellen.</t>
  </si>
  <si>
    <t>Die Angebotspreise für Wartung und Dienstleistung nach diesen Vergabeunterlagen verstehen sich als Maximalpreise für die vollständige Leistung und einschließlich aller Reisekosten, Übernachtungskosten etc., die in den Vergabeunterlagen im Einzelnen nicht aufgeführt sind, jedoch für die vollständige und ordnungsgemäße Leistungserbringung erforderlich sind.</t>
  </si>
  <si>
    <t>Die dargestellten Preise sind netto, d. h. ohne die gesetzliche Mehrwertsteuer, anzugeben. Die Währungseinheit ist Euro.</t>
  </si>
  <si>
    <r>
      <t xml:space="preserve">Die angebotenen Preise und Rabatte beinhalten den in dieser Leistungsbeschreibung aufgeführten Leistungsumfang. Die anzugebenden Preise beinhalten auch sämtliche Auslagen und Nebenkosten, die in den Verdingungsunterlagen im Einzelnen nicht aufgeführt sind, jedoch für die vollständige und ordnungsgemäße Leistungserbringung erforderlich sind (Verpackung, Beladung, Beförderung zum Anlieferungsort und das Entladen). Die Rabatte für die angebotenen Serversysteme (Referenzsystem 1-5), Server-Racks mit PDU, Komponenten zur Auf- oder Nachrüstung der beschafften Serversysteme und angebotene sonstige Komponenten gelten für die gesamte Dauer der Vertragsdurchführung. Ebenso gelten die angebotenen Preise für Wartung und Dienstleistung auch für die gesamte Dauer der Vertragsdurchführung. Für Nachrüstkomponenten der aus dem Warenkorb beschafften Serversysteme gilt der gleiche Rabattsatz der im Preisblatt definierten Komponentengruppen (Grundsystem, CPUs, RAM-Module, GPU, SSDs und IO-Karten). </t>
    </r>
    <r>
      <rPr>
        <sz val="8"/>
        <rFont val="Arial"/>
        <family val="2"/>
      </rPr>
      <t> </t>
    </r>
    <r>
      <rPr>
        <u/>
        <sz val="11"/>
        <rFont val="Arial"/>
        <family val="2"/>
      </rPr>
      <t>Basis für die Rabatte sind die Herstellerlistenpreise</t>
    </r>
    <r>
      <rPr>
        <sz val="11"/>
        <rFont val="Arial"/>
        <family val="2"/>
      </rPr>
      <t xml:space="preserve">. Mit dem Angebot ist die zum Zeitpunkt des Angebotes gültige öffentlich zugängliche Herstellerpreisliste zu übermitteln. Diese muss die Einzelpreise der erforderlichen Komponenten aus den definierten Komponentengruppen des Preisblattes aufweisen und der Listenpreis mit dem eingetragenen im Preisblatt übereinstimmen. Weiterhin muss aufgezeigt werden wo der Auftraggeber diese Preisliste herunterladen kann. </t>
    </r>
  </si>
  <si>
    <r>
      <t xml:space="preserve">Die Preise und Rabatte für die angebotenen Leistungen sind detailliert in den verschiedenen Tabellenblättern aufzunehmen. Der Bieter hat den Preisteil </t>
    </r>
    <r>
      <rPr>
        <b/>
        <sz val="11"/>
        <rFont val="Arial"/>
        <family val="2"/>
      </rPr>
      <t>vollständig auszufüllen</t>
    </r>
    <r>
      <rPr>
        <sz val="11"/>
        <rFont val="Arial"/>
        <family val="2"/>
      </rPr>
      <t xml:space="preserve">. </t>
    </r>
    <r>
      <rPr>
        <u/>
        <sz val="11"/>
        <rFont val="Arial"/>
        <family val="2"/>
      </rPr>
      <t>Zusätze, Ergänzungen, Abweichungen von der gegebenen Struktur, insbesondere auch Auslassungen in diesem Preisteil u. ä. sowie die Angabe von Circa-Preisen werden als Veränderungen an den Verdingungsunterlagen angesehen und können zum Ausschluss des jeweiligen Angebotes führen</t>
    </r>
    <r>
      <rPr>
        <sz val="11"/>
        <rFont val="Arial"/>
        <family val="2"/>
      </rPr>
      <t>.</t>
    </r>
  </si>
  <si>
    <t>Allgemeines</t>
  </si>
  <si>
    <t xml:space="preserve">Erläuterung des Preisblattes „Warenkorb Inhalte + Konditionen“  </t>
  </si>
  <si>
    <t>Montag bis Freitag von 00:00 bis 08:00 Uhr und von 20:00 bis 24:00 Uhr</t>
  </si>
  <si>
    <t xml:space="preserve">Zusätzlich zu den in den Referenzsystemen benötigten Bauteilen und deren möglichen Nachrüstkomponenten soll der Bieter im Bereich „Sonstiges“ Komponenten ergänzen und beschreiben die auch aus dem Warenkorb bezogen werden könnten. Dies könnten zum Beispiel LWL- und Kupferkabel, USVen, ein Serversystem mit nur einem CPU-Sockel oder Ähnliches sein. Beispielhaft sind je ein Listenpreis und ein dazugehöriger Rabattsatz einzutragen. Diese Positionen werden nicht zur Angebotsbewertung herangezogen. Die Abfrage dieser Positionen erfolgt, um während der Vertragslaufzeit im Bedarfsfall kurzfristig auch diese Komponenten beauftragen zu können. </t>
  </si>
  <si>
    <r>
      <t xml:space="preserve">In dem Blatt „Warenkorb Inhalte + Konditionen“ sind die zum Zeitpunkt der Angebotsfrist gültigen Herstellerpreise und die Höhe des für die Vertragslaufzeit gewährten Rabatts je Rabattgruppe (z.B. CPUs, RAM-Module, etc.) auszuweisen. </t>
    </r>
    <r>
      <rPr>
        <u/>
        <sz val="11"/>
        <color theme="1"/>
        <rFont val="Arial"/>
        <family val="2"/>
      </rPr>
      <t>Ebenso trifft dieses für Nachrüstkomponenten der aus dem Warenkorb beschafften Serversysteme zu und es gilt der gleiche Rabattsatz der Komponentengruppen (Grundsystem, CPUs, RAM-Module, GPU, SSDs und IO-Karten) wie bei Neukauf des Systems.</t>
    </r>
  </si>
  <si>
    <t xml:space="preserve">Es sind die rosa hinterlegten Felder, sofern notwendig, auszufüllen. </t>
  </si>
  <si>
    <t xml:space="preserve">Die Rabattsätze gelten auch bei Änderung oder Aktualisierung der Herstellerpreislisten und für Nachfolgemodelle oder neue Produkte aus der jeweiligen Rabattgruppe während der gesamten Vertragslaufzeit. </t>
  </si>
  <si>
    <t>Außerdem müssen die Felder in den Spalten Kurzbezeichnung, Artikelbezeichnung/Beschreibung der Komponenten und Listenpreis ergänzt werden. Sofern nicht alle Zeilen für das Angebot des Bieters benötigt werden, sind diese durch „entfällt“ auszufüllen. In der Listenpreisspalte sind in dem Fall 0 € einzutragen. Einige Zellen sind durch den AG musterhaft ergänzt. Diese Zellen sind zu aktualisieren.</t>
  </si>
  <si>
    <r>
      <t>Herstellerpreise</t>
    </r>
    <r>
      <rPr>
        <sz val="8"/>
        <color theme="1"/>
        <rFont val="Arial"/>
        <family val="2"/>
      </rPr>
      <t> </t>
    </r>
    <r>
      <rPr>
        <sz val="11"/>
        <color theme="1"/>
        <rFont val="Arial"/>
        <family val="2"/>
      </rPr>
      <t xml:space="preserve"> sind definiert, als die vom Hersteller veröffentlichten, frei zugängigen und in Deutschland gültigen Preislisten, die in Form von Preisen auf den Web-Seiten des Herstellers oder Listenpreisen in den Konfigurations-Tools entnommen werden können. Der Auftragnehmer hat dem Auftraggeber mit dem Angebot die entsprechenden Links zum Download der Listenpreise oder Aufruf des Konfigurators mitzuteilen. Im Konfigurator müssen die Einzelpreise der Komponenten aus den geforderten Komponentengruppen ersichtlich sein. </t>
    </r>
    <r>
      <rPr>
        <b/>
        <sz val="11"/>
        <color theme="1"/>
        <rFont val="Arial"/>
        <family val="2"/>
      </rPr>
      <t>Ein Basispreis mit aufgezeigter Preismehrung oder Preisminderung ist nicht ausreichend und stellt keine Einzelpreise dar!</t>
    </r>
  </si>
  <si>
    <t>Erläuterung zu den Blättern „Referenzsystem 1 bis 5“</t>
  </si>
  <si>
    <t>Es müssen die Felder in den Spalten 
- Kurzbezeichnung 
- Artikelbezeichnung/Beschreibung der Komponenten 
- Anzahl (einzutragen ist die benötigte Anzahl für das System)
- Listenpreis 
ergänzt werden. In den Blättern „Referenzsystem…“ sind die zum Zeitpunkt der Angebotsfrist gültigen Herstellerpreise für die notwendigen Bauteile der Server einzutragen. Sofern nicht alle Zeilen für das Angebot des Bieters benötigt werden, sind diese mit „entfällt“ auszufüllen. In der Listenpreisspalte sind in dem Fall 0 € einzutragen. Einige Zellen sind durch den AG musterhaft ergänzt. Diese Zellen sind zu aktualisieren.</t>
  </si>
  <si>
    <r>
      <t xml:space="preserve">Die eingetragenen Felder </t>
    </r>
    <r>
      <rPr>
        <b/>
        <sz val="11"/>
        <color theme="1"/>
        <rFont val="Arial"/>
        <family val="2"/>
      </rPr>
      <t xml:space="preserve">Anzahl, Listenpreis und </t>
    </r>
    <r>
      <rPr>
        <sz val="11"/>
        <color theme="1"/>
        <rFont val="Arial"/>
        <family val="2"/>
      </rPr>
      <t>der aus dem Blatt „Warenkorb Inhalte + Konditionen“ angezogene</t>
    </r>
    <r>
      <rPr>
        <b/>
        <sz val="11"/>
        <color theme="1"/>
        <rFont val="Arial"/>
        <family val="2"/>
      </rPr>
      <t xml:space="preserve"> Rabatt</t>
    </r>
    <r>
      <rPr>
        <sz val="11"/>
        <color theme="1"/>
        <rFont val="Arial"/>
        <family val="2"/>
      </rPr>
      <t xml:space="preserve"> für die Komponenten des Referenzsystems </t>
    </r>
    <r>
      <rPr>
        <b/>
        <sz val="11"/>
        <color theme="1"/>
        <rFont val="Arial"/>
        <family val="2"/>
      </rPr>
      <t>ergeben den Preis für das Referenzsystem,</t>
    </r>
    <r>
      <rPr>
        <sz val="11"/>
        <color theme="1"/>
        <rFont val="Arial"/>
        <family val="2"/>
      </rPr>
      <t xml:space="preserve"> welches zum Angebotsvergleich im Blatt „Gesamtwertungspreis“ herangezogen wird.</t>
    </r>
  </si>
  <si>
    <t>Zusammensetzung des Angebotspreises</t>
  </si>
  <si>
    <t>Die Endpreise für die Referenzsysteme errechnen sich aus der Summe des jeweiligen Systems und der angenommenen Menge für das System.</t>
  </si>
  <si>
    <t>Der Zuschlag erfolgt auf das Angebot mit dem wirtschaftlichsten Angebotspreis.</t>
  </si>
  <si>
    <r>
      <t xml:space="preserve">Der für die Vergabeentscheidung maßgebliche Gesamtangebotspreis ist der im Blatt „Gesamtwertungspreis“ berechnete Wertungsgesamtpreis (Feld </t>
    </r>
    <r>
      <rPr>
        <u/>
        <sz val="11"/>
        <color theme="1"/>
        <rFont val="Arial"/>
        <family val="2"/>
      </rPr>
      <t>E34</t>
    </r>
    <r>
      <rPr>
        <sz val="11"/>
        <color theme="1"/>
        <rFont val="Arial"/>
        <family val="2"/>
      </rPr>
      <t xml:space="preserve">). </t>
    </r>
  </si>
  <si>
    <t>Der Endpreis für die Positionen Racks und PDUs, sowie der abgefragten Aufrüstkomponenten (RAM, CPU, NIC, HBA), ergibt sich aus der Summe der Konditionen, aus den Positionen des Blattes „Warenkorb Inhalte+Konditionen“, dem dazugehörigen Rabattsatz und der angenommenen Menge.</t>
  </si>
  <si>
    <r>
      <t xml:space="preserve">Für die Positionen zu </t>
    </r>
    <r>
      <rPr>
        <b/>
        <sz val="11"/>
        <color theme="1"/>
        <rFont val="Arial"/>
        <family val="2"/>
      </rPr>
      <t>Dienstleistung und Wartung</t>
    </r>
    <r>
      <rPr>
        <sz val="11"/>
        <color theme="1"/>
        <rFont val="Arial"/>
        <family val="2"/>
      </rPr>
      <t xml:space="preserve"> sind die Angebotspreise im den </t>
    </r>
    <r>
      <rPr>
        <u/>
        <sz val="11"/>
        <color theme="1"/>
        <rFont val="Arial"/>
        <family val="2"/>
      </rPr>
      <t>rosa hinterlegten Feldern im Blatt „Gesamtwertungspreis“</t>
    </r>
    <r>
      <rPr>
        <sz val="11"/>
        <color theme="1"/>
        <rFont val="Arial"/>
        <family val="2"/>
      </rPr>
      <t xml:space="preserve"> einzutragen. Diese Konditionen und die angenommenen Mengen ergeben den jeweiligen Endpreis.</t>
    </r>
  </si>
  <si>
    <t xml:space="preserve">In das Preisblatt sind die geforderten Preise und Rabatte einzutragen. Angebote, in denen wesentliche Preis- bzw. Rabattangaben fehlen, werden von der Wertung ausgenommen. </t>
  </si>
  <si>
    <r>
      <t xml:space="preserve">Ein Tagessatz vor Ort beinhaltet alle Nebenkosten wie z. B. Reise-/Übernachtungskosten und Spesen. Ein Tagessatz Remote oder vor Ort gilt in der Zeit von </t>
    </r>
    <r>
      <rPr>
        <b/>
        <sz val="11"/>
        <rFont val="Arial"/>
        <family val="2"/>
      </rPr>
      <t>Montag bis Freitag, 8 – 20 Uhr</t>
    </r>
    <r>
      <rPr>
        <sz val="11"/>
        <rFont val="Arial"/>
        <family val="2"/>
      </rPr>
      <t>, und basierend auf 60 Minuten je Stunde und 8 Stunden je Tag (ohne Pausenzeiten).</t>
    </r>
  </si>
  <si>
    <t>Für die Rabattgruppen Grundsysteme, CPUs, RAM-Module, GPU, SSD SATA 6G, SSD SAS 24G, IO-Karten und Server-Rack sind die Rabattsätze in der ersten Zeile zur jeweiligen Rabattgruppe einzutragen. Diese Rabattsätze werden in den Blättern „Referenzsystem-...“ für alle Positionen der jeweiligen Rabattgruppe übernommen.</t>
  </si>
  <si>
    <r>
      <rPr>
        <sz val="11"/>
        <color theme="1"/>
        <rFont val="Arial"/>
        <family val="2"/>
      </rPr>
      <t xml:space="preserve">Die Berechnung erfolgt anhand von angenommenen Mengen für die Vertragslaufzeit. </t>
    </r>
    <r>
      <rPr>
        <b/>
        <sz val="11"/>
        <color theme="1"/>
        <rFont val="Arial"/>
        <family val="2"/>
      </rPr>
      <t xml:space="preserve">Eine garantierte Abnahmemenge kann aus den angenommenen Mengen nicht abgeleitet werden. </t>
    </r>
  </si>
  <si>
    <t>Dienstleistungen (DL) System Consultant (Preis/Stunde)</t>
  </si>
  <si>
    <t>Höchstmengen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</si>
</sst>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44" formatCode="_-* #,##0.00\ &quot;€&quot;_-;\-* #,##0.00\ &quot;€&quot;_-;_-* &quot;-&quot;??\ &quot;€&quot;_-;_-@_-"/>
    <numFmt numFmtId="164" formatCode="#,##0.00\ &quot;€&quot;"/>
    <numFmt numFmtId="165" formatCode="0.0%"/>
  </numFmts>
  <fonts count="22" x14ac:knownFonts="1">
    <font>
      <sz val="10"/>
      <name val="Arial"/>
    </font>
    <font>
      <sz val="11"/>
      <color theme="1"/>
      <name val="Metropolis"/>
      <family val="2"/>
      <scheme val="minor"/>
    </font>
    <font>
      <sz val="11"/>
      <name val="Arial"/>
      <family val="2"/>
    </font>
    <font>
      <b/>
      <sz val="11"/>
      <name val="Arial"/>
      <family val="2"/>
    </font>
    <font>
      <sz val="11"/>
      <name val="Arial"/>
      <family val="2"/>
    </font>
    <font>
      <sz val="10"/>
      <name val="Arial"/>
      <family val="2"/>
    </font>
    <font>
      <sz val="10"/>
      <name val="Arial"/>
      <family val="2"/>
    </font>
    <font>
      <b/>
      <sz val="14"/>
      <color theme="0"/>
      <name val="Arial"/>
      <family val="2"/>
    </font>
    <font>
      <b/>
      <sz val="14"/>
      <name val="Arial"/>
      <family val="2"/>
    </font>
    <font>
      <sz val="14"/>
      <color theme="0"/>
      <name val="Arial"/>
      <family val="2"/>
    </font>
    <font>
      <sz val="11"/>
      <color theme="1"/>
      <name val="Arial"/>
      <family val="2"/>
    </font>
    <font>
      <b/>
      <sz val="11"/>
      <color theme="1"/>
      <name val="Arial"/>
      <family val="2"/>
    </font>
    <font>
      <b/>
      <sz val="12"/>
      <name val="Arial"/>
      <family val="2"/>
    </font>
    <font>
      <b/>
      <sz val="10"/>
      <color theme="1"/>
      <name val="Arial"/>
      <family val="2"/>
    </font>
    <font>
      <u/>
      <sz val="11"/>
      <name val="Arial"/>
      <family val="2"/>
    </font>
    <font>
      <sz val="8"/>
      <name val="Arial"/>
      <family val="2"/>
    </font>
    <font>
      <u/>
      <sz val="11"/>
      <color theme="1"/>
      <name val="Arial"/>
      <family val="2"/>
    </font>
    <font>
      <sz val="8"/>
      <color theme="1"/>
      <name val="Arial"/>
      <family val="2"/>
    </font>
    <font>
      <b/>
      <sz val="11"/>
      <color rgb="FFFF0000"/>
      <name val="Arial"/>
      <family val="2"/>
    </font>
    <font>
      <b/>
      <sz val="10"/>
      <color rgb="FFFF0000"/>
      <name val="Arial"/>
      <family val="2"/>
    </font>
    <font>
      <sz val="11"/>
      <color rgb="FFFF0000"/>
      <name val="Arial"/>
      <family val="2"/>
    </font>
    <font>
      <sz val="10"/>
      <name val="Arial"/>
      <family val="2"/>
    </font>
  </fonts>
  <fills count="9">
    <fill>
      <patternFill patternType="none"/>
    </fill>
    <fill>
      <patternFill patternType="gray125"/>
    </fill>
    <fill>
      <patternFill patternType="solid">
        <fgColor theme="5" tint="0.79998168889431442"/>
        <bgColor indexed="64"/>
      </patternFill>
    </fill>
    <fill>
      <patternFill patternType="solid">
        <fgColor theme="4"/>
        <bgColor indexed="64"/>
      </patternFill>
    </fill>
    <fill>
      <patternFill patternType="solid">
        <fgColor theme="2" tint="-4.9989318521683403E-2"/>
        <bgColor indexed="64"/>
      </patternFill>
    </fill>
    <fill>
      <patternFill patternType="solid">
        <fgColor theme="0"/>
        <bgColor indexed="64"/>
      </patternFill>
    </fill>
    <fill>
      <patternFill patternType="solid">
        <fgColor theme="6"/>
        <bgColor indexed="64"/>
      </patternFill>
    </fill>
    <fill>
      <patternFill patternType="solid">
        <fgColor theme="5"/>
        <bgColor indexed="64"/>
      </patternFill>
    </fill>
    <fill>
      <patternFill patternType="solid">
        <fgColor theme="5" tint="0.5999938962981048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s>
  <cellStyleXfs count="4">
    <xf numFmtId="0" fontId="0" fillId="0" borderId="0"/>
    <xf numFmtId="44" fontId="6" fillId="0" borderId="0" applyFont="0" applyFill="0" applyBorder="0" applyAlignment="0" applyProtection="0"/>
    <xf numFmtId="0" fontId="1" fillId="0" borderId="0"/>
    <xf numFmtId="9" fontId="21" fillId="0" borderId="0" applyFont="0" applyFill="0" applyBorder="0" applyAlignment="0" applyProtection="0"/>
  </cellStyleXfs>
  <cellXfs count="201">
    <xf numFmtId="0" fontId="0" fillId="0" borderId="0" xfId="0"/>
    <xf numFmtId="0" fontId="4" fillId="0" borderId="0" xfId="0" applyFont="1" applyProtection="1">
      <protection hidden="1"/>
    </xf>
    <xf numFmtId="0" fontId="4" fillId="0" borderId="0" xfId="0" applyFont="1" applyAlignment="1" applyProtection="1">
      <alignment wrapText="1"/>
      <protection hidden="1"/>
    </xf>
    <xf numFmtId="0" fontId="3" fillId="0" borderId="0" xfId="0" applyFont="1" applyAlignment="1" applyProtection="1">
      <alignment horizontal="center" vertical="center"/>
      <protection hidden="1"/>
    </xf>
    <xf numFmtId="0" fontId="2" fillId="0" borderId="1" xfId="0" applyFont="1" applyBorder="1" applyAlignment="1" applyProtection="1">
      <alignment horizontal="left" vertical="center" wrapText="1"/>
      <protection hidden="1"/>
    </xf>
    <xf numFmtId="0" fontId="2" fillId="0" borderId="0" xfId="0" applyFont="1" applyProtection="1">
      <protection hidden="1"/>
    </xf>
    <xf numFmtId="0" fontId="5" fillId="0" borderId="0" xfId="0" applyFont="1" applyAlignment="1" applyProtection="1">
      <alignment horizontal="left" wrapText="1"/>
      <protection hidden="1"/>
    </xf>
    <xf numFmtId="0" fontId="2" fillId="0" borderId="0" xfId="0" applyFont="1" applyAlignment="1" applyProtection="1">
      <alignment wrapText="1"/>
      <protection hidden="1"/>
    </xf>
    <xf numFmtId="0" fontId="5" fillId="0" borderId="0" xfId="0" applyFont="1" applyAlignment="1" applyProtection="1">
      <alignment vertical="top" wrapText="1"/>
      <protection hidden="1"/>
    </xf>
    <xf numFmtId="0" fontId="2" fillId="0" borderId="7" xfId="0" applyFont="1" applyBorder="1" applyAlignment="1" applyProtection="1">
      <alignment horizontal="center" vertical="center"/>
      <protection hidden="1"/>
    </xf>
    <xf numFmtId="0" fontId="5" fillId="0" borderId="0" xfId="0" applyFont="1" applyAlignment="1" applyProtection="1">
      <alignment vertical="top"/>
      <protection hidden="1"/>
    </xf>
    <xf numFmtId="0" fontId="2" fillId="0" borderId="0" xfId="0" applyFont="1" applyAlignment="1" applyProtection="1">
      <alignment vertical="top"/>
      <protection hidden="1"/>
    </xf>
    <xf numFmtId="0" fontId="1" fillId="0" borderId="0" xfId="2"/>
    <xf numFmtId="0" fontId="1" fillId="5" borderId="0" xfId="2" applyFill="1"/>
    <xf numFmtId="0" fontId="7" fillId="5" borderId="22" xfId="2" applyFont="1" applyFill="1" applyBorder="1" applyAlignment="1">
      <alignment vertical="center"/>
    </xf>
    <xf numFmtId="0" fontId="10" fillId="0" borderId="0" xfId="2" applyFont="1"/>
    <xf numFmtId="164" fontId="11" fillId="4" borderId="6" xfId="2" applyNumberFormat="1" applyFont="1" applyFill="1" applyBorder="1" applyAlignment="1">
      <alignment horizontal="center"/>
    </xf>
    <xf numFmtId="164" fontId="11" fillId="4" borderId="12" xfId="2" applyNumberFormat="1" applyFont="1" applyFill="1" applyBorder="1"/>
    <xf numFmtId="0" fontId="11" fillId="5" borderId="10" xfId="2" applyFont="1" applyFill="1" applyBorder="1" applyAlignment="1">
      <alignment horizontal="left" wrapText="1"/>
    </xf>
    <xf numFmtId="0" fontId="11" fillId="5" borderId="10" xfId="2" applyFont="1" applyFill="1" applyBorder="1"/>
    <xf numFmtId="164" fontId="11" fillId="5" borderId="10" xfId="2" applyNumberFormat="1" applyFont="1" applyFill="1" applyBorder="1"/>
    <xf numFmtId="10" fontId="10" fillId="5" borderId="10" xfId="2" applyNumberFormat="1" applyFont="1" applyFill="1" applyBorder="1"/>
    <xf numFmtId="165" fontId="10" fillId="5" borderId="11" xfId="2" applyNumberFormat="1" applyFont="1" applyFill="1" applyBorder="1"/>
    <xf numFmtId="0" fontId="10" fillId="2" borderId="7" xfId="2" applyFont="1" applyFill="1" applyBorder="1" applyAlignment="1" applyProtection="1">
      <alignment horizontal="left"/>
      <protection locked="0"/>
    </xf>
    <xf numFmtId="0" fontId="10" fillId="2" borderId="1" xfId="2" applyFont="1" applyFill="1" applyBorder="1" applyAlignment="1" applyProtection="1">
      <alignment wrapText="1"/>
      <protection locked="0"/>
    </xf>
    <xf numFmtId="0" fontId="10" fillId="2" borderId="1" xfId="2" applyFont="1" applyFill="1" applyBorder="1" applyProtection="1">
      <protection locked="0"/>
    </xf>
    <xf numFmtId="164" fontId="10" fillId="2" borderId="1" xfId="2" applyNumberFormat="1" applyFont="1" applyFill="1" applyBorder="1" applyProtection="1">
      <protection locked="0"/>
    </xf>
    <xf numFmtId="10" fontId="10" fillId="5" borderId="1" xfId="2" applyNumberFormat="1" applyFont="1" applyFill="1" applyBorder="1"/>
    <xf numFmtId="164" fontId="10" fillId="5" borderId="15" xfId="2" applyNumberFormat="1" applyFont="1" applyFill="1" applyBorder="1"/>
    <xf numFmtId="0" fontId="10" fillId="2" borderId="1" xfId="2" applyFont="1" applyFill="1" applyBorder="1" applyAlignment="1" applyProtection="1">
      <alignment horizontal="left" wrapText="1"/>
      <protection locked="0"/>
    </xf>
    <xf numFmtId="0" fontId="10" fillId="2" borderId="14" xfId="2" applyFont="1" applyFill="1" applyBorder="1" applyAlignment="1" applyProtection="1">
      <alignment horizontal="left"/>
      <protection locked="0"/>
    </xf>
    <xf numFmtId="0" fontId="10" fillId="2" borderId="13" xfId="2" applyFont="1" applyFill="1" applyBorder="1" applyAlignment="1" applyProtection="1">
      <alignment horizontal="left" wrapText="1"/>
      <protection locked="0"/>
    </xf>
    <xf numFmtId="10" fontId="10" fillId="5" borderId="13" xfId="2" applyNumberFormat="1" applyFont="1" applyFill="1" applyBorder="1"/>
    <xf numFmtId="164" fontId="10" fillId="5" borderId="12" xfId="2" applyNumberFormat="1" applyFont="1" applyFill="1" applyBorder="1"/>
    <xf numFmtId="0" fontId="10" fillId="5" borderId="5" xfId="2" applyFont="1" applyFill="1" applyBorder="1" applyAlignment="1">
      <alignment horizontal="left" wrapText="1"/>
    </xf>
    <xf numFmtId="0" fontId="10" fillId="5" borderId="5" xfId="2" applyFont="1" applyFill="1" applyBorder="1"/>
    <xf numFmtId="164" fontId="10" fillId="5" borderId="10" xfId="2" applyNumberFormat="1" applyFont="1" applyFill="1" applyBorder="1"/>
    <xf numFmtId="164" fontId="10" fillId="5" borderId="11" xfId="2" applyNumberFormat="1" applyFont="1" applyFill="1" applyBorder="1"/>
    <xf numFmtId="0" fontId="10" fillId="2" borderId="13" xfId="2" applyFont="1" applyFill="1" applyBorder="1" applyProtection="1">
      <protection locked="0"/>
    </xf>
    <xf numFmtId="164" fontId="10" fillId="5" borderId="5" xfId="2" applyNumberFormat="1" applyFont="1" applyFill="1" applyBorder="1"/>
    <xf numFmtId="164" fontId="10" fillId="5" borderId="6" xfId="2" applyNumberFormat="1" applyFont="1" applyFill="1" applyBorder="1"/>
    <xf numFmtId="0" fontId="10" fillId="2" borderId="13" xfId="2" applyFont="1" applyFill="1" applyBorder="1" applyAlignment="1" applyProtection="1">
      <alignment wrapText="1"/>
      <protection locked="0"/>
    </xf>
    <xf numFmtId="0" fontId="10" fillId="0" borderId="0" xfId="2" applyFont="1" applyAlignment="1">
      <alignment horizontal="center" vertical="center"/>
    </xf>
    <xf numFmtId="0" fontId="10" fillId="2" borderId="1" xfId="2" applyFont="1" applyFill="1" applyBorder="1" applyAlignment="1" applyProtection="1">
      <alignment horizontal="center" vertical="center" wrapText="1"/>
      <protection locked="0"/>
    </xf>
    <xf numFmtId="0" fontId="10" fillId="2" borderId="13" xfId="2" applyFont="1" applyFill="1" applyBorder="1" applyAlignment="1" applyProtection="1">
      <alignment horizontal="center" vertical="center" wrapText="1"/>
      <protection locked="0"/>
    </xf>
    <xf numFmtId="0" fontId="10" fillId="5" borderId="5" xfId="2" applyFont="1" applyFill="1" applyBorder="1" applyAlignment="1">
      <alignment horizontal="center" vertical="center" wrapText="1"/>
    </xf>
    <xf numFmtId="0" fontId="11" fillId="4" borderId="18" xfId="2" applyFont="1" applyFill="1" applyBorder="1" applyAlignment="1">
      <alignment horizontal="center"/>
    </xf>
    <xf numFmtId="0" fontId="11" fillId="4" borderId="18" xfId="2" applyFont="1" applyFill="1" applyBorder="1" applyAlignment="1">
      <alignment horizontal="center" wrapText="1"/>
    </xf>
    <xf numFmtId="164" fontId="11" fillId="4" borderId="18" xfId="2" applyNumberFormat="1" applyFont="1" applyFill="1" applyBorder="1" applyAlignment="1">
      <alignment horizontal="center"/>
    </xf>
    <xf numFmtId="10" fontId="11" fillId="4" borderId="18" xfId="2" applyNumberFormat="1" applyFont="1" applyFill="1" applyBorder="1" applyAlignment="1">
      <alignment horizontal="center"/>
    </xf>
    <xf numFmtId="164" fontId="11" fillId="4" borderId="17" xfId="2" applyNumberFormat="1" applyFont="1" applyFill="1" applyBorder="1" applyAlignment="1">
      <alignment horizontal="center"/>
    </xf>
    <xf numFmtId="0" fontId="10" fillId="0" borderId="0" xfId="2" applyFont="1" applyAlignment="1">
      <alignment wrapText="1"/>
    </xf>
    <xf numFmtId="0" fontId="10" fillId="5" borderId="4" xfId="2" applyFont="1" applyFill="1" applyBorder="1" applyAlignment="1">
      <alignment wrapText="1"/>
    </xf>
    <xf numFmtId="0" fontId="10" fillId="5" borderId="7" xfId="2" applyFont="1" applyFill="1" applyBorder="1" applyAlignment="1">
      <alignment wrapText="1"/>
    </xf>
    <xf numFmtId="0" fontId="10" fillId="5" borderId="14" xfId="2" applyFont="1" applyFill="1" applyBorder="1" applyAlignment="1">
      <alignment wrapText="1"/>
    </xf>
    <xf numFmtId="0" fontId="10" fillId="5" borderId="9" xfId="2" applyFont="1" applyFill="1" applyBorder="1" applyAlignment="1">
      <alignment wrapText="1"/>
    </xf>
    <xf numFmtId="0" fontId="10" fillId="5" borderId="7" xfId="2" applyFont="1" applyFill="1" applyBorder="1" applyAlignment="1">
      <alignment horizontal="left" wrapText="1"/>
    </xf>
    <xf numFmtId="0" fontId="10" fillId="5" borderId="8" xfId="2" applyFont="1" applyFill="1" applyBorder="1" applyAlignment="1">
      <alignment wrapText="1"/>
    </xf>
    <xf numFmtId="164" fontId="10" fillId="5" borderId="16" xfId="2" applyNumberFormat="1" applyFont="1" applyFill="1" applyBorder="1"/>
    <xf numFmtId="0" fontId="10" fillId="2" borderId="1" xfId="2" applyFont="1" applyFill="1" applyBorder="1" applyAlignment="1" applyProtection="1">
      <alignment horizontal="left"/>
      <protection locked="0"/>
    </xf>
    <xf numFmtId="0" fontId="10" fillId="5" borderId="1" xfId="2" applyFont="1" applyFill="1" applyBorder="1"/>
    <xf numFmtId="164" fontId="10" fillId="2" borderId="13" xfId="2" applyNumberFormat="1" applyFont="1" applyFill="1" applyBorder="1" applyProtection="1">
      <protection locked="0"/>
    </xf>
    <xf numFmtId="0" fontId="10" fillId="2" borderId="10" xfId="2" applyFont="1" applyFill="1" applyBorder="1" applyAlignment="1" applyProtection="1">
      <alignment wrapText="1"/>
      <protection locked="0"/>
    </xf>
    <xf numFmtId="164" fontId="10" fillId="2" borderId="10" xfId="2" applyNumberFormat="1" applyFont="1" applyFill="1" applyBorder="1" applyProtection="1">
      <protection locked="0"/>
    </xf>
    <xf numFmtId="0" fontId="10" fillId="2" borderId="13" xfId="2" applyFont="1" applyFill="1" applyBorder="1" applyAlignment="1" applyProtection="1">
      <alignment horizontal="left"/>
      <protection locked="0"/>
    </xf>
    <xf numFmtId="0" fontId="10" fillId="2" borderId="2" xfId="2" applyFont="1" applyFill="1" applyBorder="1" applyAlignment="1" applyProtection="1">
      <alignment wrapText="1"/>
      <protection locked="0"/>
    </xf>
    <xf numFmtId="0" fontId="10" fillId="2" borderId="2" xfId="2" applyFont="1" applyFill="1" applyBorder="1" applyAlignment="1" applyProtection="1">
      <alignment horizontal="left"/>
      <protection locked="0"/>
    </xf>
    <xf numFmtId="0" fontId="10" fillId="5" borderId="0" xfId="2" applyFont="1" applyFill="1"/>
    <xf numFmtId="0" fontId="11" fillId="5" borderId="4" xfId="2" applyFont="1" applyFill="1" applyBorder="1" applyAlignment="1">
      <alignment horizontal="left"/>
    </xf>
    <xf numFmtId="0" fontId="11" fillId="5" borderId="9" xfId="2" applyFont="1" applyFill="1" applyBorder="1" applyAlignment="1">
      <alignment horizontal="left"/>
    </xf>
    <xf numFmtId="0" fontId="10" fillId="5" borderId="10" xfId="2" applyFont="1" applyFill="1" applyBorder="1" applyAlignment="1">
      <alignment horizontal="center" vertical="center" wrapText="1"/>
    </xf>
    <xf numFmtId="0" fontId="10" fillId="5" borderId="10" xfId="2" applyFont="1" applyFill="1" applyBorder="1"/>
    <xf numFmtId="0" fontId="11" fillId="5" borderId="5" xfId="2" applyFont="1" applyFill="1" applyBorder="1" applyAlignment="1">
      <alignment horizontal="center" vertical="center" wrapText="1"/>
    </xf>
    <xf numFmtId="0" fontId="11" fillId="5" borderId="5" xfId="2" applyFont="1" applyFill="1" applyBorder="1"/>
    <xf numFmtId="164" fontId="11" fillId="5" borderId="5" xfId="2" applyNumberFormat="1" applyFont="1" applyFill="1" applyBorder="1"/>
    <xf numFmtId="10" fontId="10" fillId="5" borderId="5" xfId="2" applyNumberFormat="1" applyFont="1" applyFill="1" applyBorder="1"/>
    <xf numFmtId="165" fontId="10" fillId="5" borderId="6" xfId="2" applyNumberFormat="1" applyFont="1" applyFill="1" applyBorder="1"/>
    <xf numFmtId="0" fontId="10" fillId="2" borderId="7" xfId="2" applyFont="1" applyFill="1" applyBorder="1" applyProtection="1">
      <protection locked="0"/>
    </xf>
    <xf numFmtId="0" fontId="10" fillId="2" borderId="14" xfId="2" applyFont="1" applyFill="1" applyBorder="1" applyProtection="1">
      <protection locked="0"/>
    </xf>
    <xf numFmtId="0" fontId="10" fillId="2" borderId="7" xfId="2" applyFont="1" applyFill="1" applyBorder="1" applyAlignment="1" applyProtection="1">
      <alignment horizontal="left" wrapText="1"/>
      <protection locked="0"/>
    </xf>
    <xf numFmtId="164" fontId="2" fillId="2" borderId="1" xfId="1" applyNumberFormat="1" applyFont="1" applyFill="1" applyBorder="1" applyAlignment="1" applyProtection="1">
      <alignment vertical="center"/>
      <protection locked="0"/>
    </xf>
    <xf numFmtId="0" fontId="2" fillId="0" borderId="1" xfId="0" applyFont="1" applyBorder="1" applyAlignment="1" applyProtection="1">
      <alignment horizontal="center" vertical="center" wrapText="1"/>
      <protection hidden="1"/>
    </xf>
    <xf numFmtId="10" fontId="11" fillId="2" borderId="18" xfId="2" applyNumberFormat="1" applyFont="1" applyFill="1" applyBorder="1" applyProtection="1">
      <protection locked="0"/>
    </xf>
    <xf numFmtId="0" fontId="10" fillId="2" borderId="10" xfId="2" applyFont="1" applyFill="1" applyBorder="1" applyAlignment="1" applyProtection="1">
      <alignment horizontal="left"/>
      <protection locked="0"/>
    </xf>
    <xf numFmtId="0" fontId="10" fillId="2" borderId="10" xfId="2" applyFont="1" applyFill="1" applyBorder="1" applyAlignment="1" applyProtection="1">
      <alignment horizontal="left" wrapText="1"/>
      <protection locked="0"/>
    </xf>
    <xf numFmtId="0" fontId="10" fillId="5" borderId="4" xfId="2" applyFont="1" applyFill="1" applyBorder="1"/>
    <xf numFmtId="0" fontId="10" fillId="2" borderId="5" xfId="2" applyFont="1" applyFill="1" applyBorder="1" applyAlignment="1" applyProtection="1">
      <alignment horizontal="left"/>
      <protection locked="0"/>
    </xf>
    <xf numFmtId="0" fontId="10" fillId="2" borderId="5" xfId="2" applyFont="1" applyFill="1" applyBorder="1" applyAlignment="1" applyProtection="1">
      <alignment horizontal="left" wrapText="1"/>
      <protection locked="0"/>
    </xf>
    <xf numFmtId="164" fontId="10" fillId="2" borderId="5" xfId="2" applyNumberFormat="1" applyFont="1" applyFill="1" applyBorder="1" applyProtection="1">
      <protection locked="0"/>
    </xf>
    <xf numFmtId="0" fontId="10" fillId="2" borderId="2" xfId="2" applyFont="1" applyFill="1" applyBorder="1" applyAlignment="1" applyProtection="1">
      <alignment horizontal="left" wrapText="1"/>
      <protection locked="0"/>
    </xf>
    <xf numFmtId="164" fontId="10" fillId="2" borderId="2" xfId="2" applyNumberFormat="1" applyFont="1" applyFill="1" applyBorder="1" applyProtection="1">
      <protection locked="0"/>
    </xf>
    <xf numFmtId="10" fontId="10" fillId="5" borderId="2" xfId="2" applyNumberFormat="1" applyFont="1" applyFill="1" applyBorder="1"/>
    <xf numFmtId="0" fontId="10" fillId="2" borderId="5" xfId="2" applyFont="1" applyFill="1" applyBorder="1" applyAlignment="1" applyProtection="1">
      <alignment wrapText="1"/>
      <protection locked="0"/>
    </xf>
    <xf numFmtId="10" fontId="11" fillId="2" borderId="30" xfId="2" applyNumberFormat="1" applyFont="1" applyFill="1" applyBorder="1" applyProtection="1">
      <protection locked="0"/>
    </xf>
    <xf numFmtId="0" fontId="11" fillId="6" borderId="21" xfId="2" applyFont="1" applyFill="1" applyBorder="1"/>
    <xf numFmtId="0" fontId="11" fillId="6" borderId="27" xfId="2" applyFont="1" applyFill="1" applyBorder="1"/>
    <xf numFmtId="0" fontId="11" fillId="6" borderId="27" xfId="2" applyFont="1" applyFill="1" applyBorder="1" applyAlignment="1">
      <alignment wrapText="1"/>
    </xf>
    <xf numFmtId="164" fontId="10" fillId="6" borderId="17" xfId="2" applyNumberFormat="1" applyFont="1" applyFill="1" applyBorder="1"/>
    <xf numFmtId="164" fontId="10" fillId="6" borderId="31" xfId="2" applyNumberFormat="1" applyFont="1" applyFill="1" applyBorder="1"/>
    <xf numFmtId="0" fontId="10" fillId="7" borderId="7" xfId="2" applyFont="1" applyFill="1" applyBorder="1" applyAlignment="1">
      <alignment wrapText="1"/>
    </xf>
    <xf numFmtId="0" fontId="10" fillId="7" borderId="10" xfId="2" applyFont="1" applyFill="1" applyBorder="1" applyAlignment="1" applyProtection="1">
      <alignment horizontal="left"/>
      <protection locked="0"/>
    </xf>
    <xf numFmtId="164" fontId="10" fillId="7" borderId="15" xfId="2" applyNumberFormat="1" applyFont="1" applyFill="1" applyBorder="1"/>
    <xf numFmtId="0" fontId="11" fillId="7" borderId="7" xfId="2" applyFont="1" applyFill="1" applyBorder="1" applyAlignment="1">
      <alignment horizontal="center" wrapText="1"/>
    </xf>
    <xf numFmtId="164" fontId="10" fillId="7" borderId="12" xfId="2" applyNumberFormat="1" applyFont="1" applyFill="1" applyBorder="1"/>
    <xf numFmtId="0" fontId="10" fillId="7" borderId="1" xfId="2" applyFont="1" applyFill="1" applyBorder="1" applyProtection="1">
      <protection locked="0"/>
    </xf>
    <xf numFmtId="164" fontId="10" fillId="7" borderId="11" xfId="2" applyNumberFormat="1" applyFont="1" applyFill="1" applyBorder="1"/>
    <xf numFmtId="0" fontId="10" fillId="7" borderId="9" xfId="2" applyFont="1" applyFill="1" applyBorder="1" applyAlignment="1">
      <alignment horizontal="left" wrapText="1"/>
    </xf>
    <xf numFmtId="0" fontId="2" fillId="0" borderId="0" xfId="0" quotePrefix="1" applyFont="1" applyProtection="1">
      <protection hidden="1"/>
    </xf>
    <xf numFmtId="0" fontId="2" fillId="0" borderId="0" xfId="0" applyFont="1" applyAlignment="1" applyProtection="1">
      <alignment horizontal="left"/>
      <protection hidden="1"/>
    </xf>
    <xf numFmtId="0" fontId="7" fillId="3" borderId="0" xfId="0" applyFont="1" applyFill="1" applyAlignment="1" applyProtection="1">
      <alignment vertical="center" wrapText="1"/>
      <protection hidden="1"/>
    </xf>
    <xf numFmtId="0" fontId="15" fillId="0" borderId="0" xfId="0" applyFont="1" applyAlignment="1">
      <alignment vertical="center"/>
    </xf>
    <xf numFmtId="0" fontId="2" fillId="0" borderId="0" xfId="0" applyFont="1" applyAlignment="1">
      <alignment vertical="center" wrapText="1"/>
    </xf>
    <xf numFmtId="0" fontId="3" fillId="0" borderId="0" xfId="0" applyFont="1" applyAlignment="1">
      <alignment vertical="center" wrapText="1"/>
    </xf>
    <xf numFmtId="0" fontId="10" fillId="0" borderId="0" xfId="0" applyFont="1" applyAlignment="1">
      <alignment vertical="center" wrapText="1"/>
    </xf>
    <xf numFmtId="0" fontId="17" fillId="0" borderId="0" xfId="0" applyFont="1" applyAlignment="1">
      <alignment vertical="center" wrapText="1"/>
    </xf>
    <xf numFmtId="0" fontId="10" fillId="8" borderId="0" xfId="0" applyFont="1" applyFill="1" applyAlignment="1">
      <alignment vertical="center" wrapText="1"/>
    </xf>
    <xf numFmtId="0" fontId="11" fillId="0" borderId="0" xfId="0" applyFont="1" applyAlignment="1">
      <alignment vertical="center" wrapText="1"/>
    </xf>
    <xf numFmtId="164" fontId="2" fillId="0" borderId="1" xfId="0" applyNumberFormat="1" applyFont="1" applyBorder="1" applyAlignment="1" applyProtection="1">
      <alignment horizontal="right" vertical="center" wrapText="1"/>
      <protection hidden="1"/>
    </xf>
    <xf numFmtId="0" fontId="18" fillId="4" borderId="18" xfId="2" applyFont="1" applyFill="1" applyBorder="1" applyAlignment="1">
      <alignment horizontal="center" wrapText="1"/>
    </xf>
    <xf numFmtId="0" fontId="18" fillId="4" borderId="18" xfId="2" applyFont="1" applyFill="1" applyBorder="1" applyAlignment="1">
      <alignment horizontal="center"/>
    </xf>
    <xf numFmtId="164" fontId="18" fillId="4" borderId="18" xfId="2" applyNumberFormat="1" applyFont="1" applyFill="1" applyBorder="1" applyAlignment="1">
      <alignment horizontal="center"/>
    </xf>
    <xf numFmtId="10" fontId="18" fillId="4" borderId="18" xfId="2" applyNumberFormat="1" applyFont="1" applyFill="1" applyBorder="1" applyAlignment="1">
      <alignment horizontal="center"/>
    </xf>
    <xf numFmtId="164" fontId="18" fillId="4" borderId="17" xfId="2" applyNumberFormat="1" applyFont="1" applyFill="1" applyBorder="1" applyAlignment="1">
      <alignment horizontal="center"/>
    </xf>
    <xf numFmtId="0" fontId="18" fillId="6" borderId="27" xfId="2" applyFont="1" applyFill="1" applyBorder="1" applyAlignment="1">
      <alignment wrapText="1"/>
    </xf>
    <xf numFmtId="164" fontId="20" fillId="6" borderId="30" xfId="2" applyNumberFormat="1" applyFont="1" applyFill="1" applyBorder="1"/>
    <xf numFmtId="164" fontId="20" fillId="6" borderId="31" xfId="2" applyNumberFormat="1" applyFont="1" applyFill="1" applyBorder="1"/>
    <xf numFmtId="0" fontId="20" fillId="2" borderId="10" xfId="2" applyFont="1" applyFill="1" applyBorder="1" applyProtection="1">
      <protection locked="0"/>
    </xf>
    <xf numFmtId="0" fontId="20" fillId="2" borderId="10" xfId="2" applyFont="1" applyFill="1" applyBorder="1" applyAlignment="1" applyProtection="1">
      <alignment wrapText="1"/>
      <protection locked="0"/>
    </xf>
    <xf numFmtId="164" fontId="20" fillId="2" borderId="10" xfId="2" applyNumberFormat="1" applyFont="1" applyFill="1" applyBorder="1" applyProtection="1">
      <protection locked="0"/>
    </xf>
    <xf numFmtId="10" fontId="20" fillId="2" borderId="10" xfId="2" applyNumberFormat="1" applyFont="1" applyFill="1" applyBorder="1" applyProtection="1">
      <protection locked="0"/>
    </xf>
    <xf numFmtId="164" fontId="20" fillId="5" borderId="11" xfId="2" applyNumberFormat="1" applyFont="1" applyFill="1" applyBorder="1"/>
    <xf numFmtId="0" fontId="20" fillId="2" borderId="1" xfId="2" applyFont="1" applyFill="1" applyBorder="1" applyProtection="1">
      <protection locked="0"/>
    </xf>
    <xf numFmtId="0" fontId="20" fillId="2" borderId="1" xfId="2" applyFont="1" applyFill="1" applyBorder="1" applyAlignment="1" applyProtection="1">
      <alignment wrapText="1"/>
      <protection locked="0"/>
    </xf>
    <xf numFmtId="164" fontId="20" fillId="2" borderId="1" xfId="2" applyNumberFormat="1" applyFont="1" applyFill="1" applyBorder="1" applyProtection="1">
      <protection locked="0"/>
    </xf>
    <xf numFmtId="10" fontId="20" fillId="2" borderId="1" xfId="2" applyNumberFormat="1" applyFont="1" applyFill="1" applyBorder="1" applyProtection="1">
      <protection locked="0"/>
    </xf>
    <xf numFmtId="164" fontId="20" fillId="5" borderId="15" xfId="2" applyNumberFormat="1" applyFont="1" applyFill="1" applyBorder="1"/>
    <xf numFmtId="0" fontId="20" fillId="2" borderId="13" xfId="2" applyFont="1" applyFill="1" applyBorder="1" applyProtection="1">
      <protection locked="0"/>
    </xf>
    <xf numFmtId="0" fontId="20" fillId="2" borderId="13" xfId="2" applyFont="1" applyFill="1" applyBorder="1" applyAlignment="1" applyProtection="1">
      <alignment wrapText="1"/>
      <protection locked="0"/>
    </xf>
    <xf numFmtId="164" fontId="20" fillId="2" borderId="13" xfId="2" applyNumberFormat="1" applyFont="1" applyFill="1" applyBorder="1" applyProtection="1">
      <protection locked="0"/>
    </xf>
    <xf numFmtId="10" fontId="20" fillId="2" borderId="13" xfId="2" applyNumberFormat="1" applyFont="1" applyFill="1" applyBorder="1" applyProtection="1">
      <protection locked="0"/>
    </xf>
    <xf numFmtId="164" fontId="20" fillId="5" borderId="12" xfId="2" applyNumberFormat="1" applyFont="1" applyFill="1" applyBorder="1"/>
    <xf numFmtId="0" fontId="11" fillId="4" borderId="21" xfId="2" applyFont="1" applyFill="1" applyBorder="1" applyAlignment="1">
      <alignment horizontal="center" wrapText="1"/>
    </xf>
    <xf numFmtId="0" fontId="2" fillId="5" borderId="1" xfId="0" applyFont="1" applyFill="1" applyBorder="1" applyAlignment="1" applyProtection="1">
      <alignment horizontal="left" vertical="center" wrapText="1"/>
      <protection hidden="1"/>
    </xf>
    <xf numFmtId="0" fontId="2" fillId="5" borderId="1" xfId="0" applyFont="1" applyFill="1" applyBorder="1" applyAlignment="1" applyProtection="1">
      <alignment horizontal="center" vertical="center" wrapText="1"/>
      <protection hidden="1"/>
    </xf>
    <xf numFmtId="0" fontId="11" fillId="4" borderId="4" xfId="2" applyFont="1" applyFill="1" applyBorder="1" applyAlignment="1">
      <alignment horizontal="center" vertical="center" wrapText="1"/>
    </xf>
    <xf numFmtId="0" fontId="11" fillId="4" borderId="5" xfId="2" applyFont="1" applyFill="1" applyBorder="1" applyAlignment="1">
      <alignment horizontal="center" vertical="center" wrapText="1"/>
    </xf>
    <xf numFmtId="0" fontId="11" fillId="4" borderId="6" xfId="2" applyFont="1" applyFill="1" applyBorder="1" applyAlignment="1">
      <alignment horizontal="center" vertical="center" wrapText="1"/>
    </xf>
    <xf numFmtId="0" fontId="2" fillId="5" borderId="7" xfId="0" applyFont="1" applyFill="1" applyBorder="1" applyAlignment="1" applyProtection="1">
      <alignment horizontal="center" vertical="center"/>
      <protection hidden="1"/>
    </xf>
    <xf numFmtId="164" fontId="2" fillId="5" borderId="15" xfId="0" applyNumberFormat="1" applyFont="1" applyFill="1" applyBorder="1" applyAlignment="1" applyProtection="1">
      <alignment horizontal="right" vertical="center" wrapText="1"/>
      <protection hidden="1"/>
    </xf>
    <xf numFmtId="0" fontId="2" fillId="5" borderId="14" xfId="0" applyFont="1" applyFill="1" applyBorder="1" applyAlignment="1" applyProtection="1">
      <alignment horizontal="center" vertical="center"/>
      <protection hidden="1"/>
    </xf>
    <xf numFmtId="0" fontId="2" fillId="5" borderId="13" xfId="0" applyFont="1" applyFill="1" applyBorder="1" applyAlignment="1" applyProtection="1">
      <alignment horizontal="left" vertical="center" wrapText="1"/>
      <protection hidden="1"/>
    </xf>
    <xf numFmtId="0" fontId="2" fillId="5" borderId="13" xfId="0" applyFont="1" applyFill="1" applyBorder="1" applyAlignment="1" applyProtection="1">
      <alignment horizontal="center" vertical="center" wrapText="1"/>
      <protection hidden="1"/>
    </xf>
    <xf numFmtId="164" fontId="2" fillId="5" borderId="12" xfId="0" applyNumberFormat="1" applyFont="1" applyFill="1" applyBorder="1" applyAlignment="1" applyProtection="1">
      <alignment horizontal="right" vertical="center" wrapText="1"/>
      <protection hidden="1"/>
    </xf>
    <xf numFmtId="9" fontId="2" fillId="2" borderId="1" xfId="3" applyFont="1" applyFill="1" applyBorder="1" applyAlignment="1" applyProtection="1">
      <alignment vertical="center"/>
      <protection locked="0"/>
    </xf>
    <xf numFmtId="9" fontId="2" fillId="2" borderId="13" xfId="3" applyFont="1" applyFill="1" applyBorder="1" applyAlignment="1" applyProtection="1">
      <alignment vertical="center"/>
      <protection locked="0"/>
    </xf>
    <xf numFmtId="0" fontId="18" fillId="0" borderId="0" xfId="0" applyFont="1" applyAlignment="1" applyProtection="1">
      <alignment horizontal="center" vertical="center"/>
      <protection hidden="1"/>
    </xf>
    <xf numFmtId="0" fontId="11" fillId="4" borderId="1" xfId="2" applyFont="1" applyFill="1" applyBorder="1" applyAlignment="1">
      <alignment horizontal="center" vertical="center" wrapText="1"/>
    </xf>
    <xf numFmtId="44" fontId="2" fillId="0" borderId="1" xfId="1" applyFont="1" applyBorder="1" applyAlignment="1" applyProtection="1">
      <alignment horizontal="center" vertical="center" wrapText="1"/>
      <protection hidden="1"/>
    </xf>
    <xf numFmtId="0" fontId="3" fillId="0" borderId="6" xfId="0" applyFont="1" applyBorder="1" applyAlignment="1" applyProtection="1">
      <alignment horizontal="center" vertical="center"/>
      <protection hidden="1"/>
    </xf>
    <xf numFmtId="0" fontId="3" fillId="0" borderId="15" xfId="0" applyFont="1" applyBorder="1" applyAlignment="1" applyProtection="1">
      <alignment horizontal="center" vertical="center"/>
      <protection hidden="1"/>
    </xf>
    <xf numFmtId="0" fontId="18" fillId="0" borderId="15" xfId="0" applyFont="1" applyBorder="1" applyAlignment="1" applyProtection="1">
      <alignment horizontal="center" vertical="center"/>
      <protection hidden="1"/>
    </xf>
    <xf numFmtId="0" fontId="11" fillId="4" borderId="7" xfId="2" applyFont="1" applyFill="1" applyBorder="1" applyAlignment="1">
      <alignment horizontal="center" vertical="center" wrapText="1"/>
    </xf>
    <xf numFmtId="7" fontId="8" fillId="4" borderId="13" xfId="0" applyNumberFormat="1" applyFont="1" applyFill="1" applyBorder="1" applyAlignment="1" applyProtection="1">
      <alignment vertical="center" wrapText="1"/>
      <protection hidden="1"/>
    </xf>
    <xf numFmtId="0" fontId="3" fillId="0" borderId="12" xfId="0" applyFont="1" applyBorder="1" applyAlignment="1" applyProtection="1">
      <alignment horizontal="center" vertical="center"/>
      <protection hidden="1"/>
    </xf>
    <xf numFmtId="0" fontId="2" fillId="5" borderId="0" xfId="0" applyFont="1" applyFill="1" applyAlignment="1" applyProtection="1">
      <alignment horizontal="center"/>
      <protection hidden="1"/>
    </xf>
    <xf numFmtId="0" fontId="7" fillId="3" borderId="0" xfId="0" applyFont="1" applyFill="1" applyAlignment="1" applyProtection="1">
      <alignment horizontal="left" vertical="center" wrapText="1"/>
      <protection hidden="1"/>
    </xf>
    <xf numFmtId="0" fontId="12" fillId="4" borderId="14" xfId="0" applyFont="1" applyFill="1" applyBorder="1" applyAlignment="1" applyProtection="1">
      <alignment horizontal="right" vertical="center" wrapText="1"/>
      <protection hidden="1"/>
    </xf>
    <xf numFmtId="0" fontId="12" fillId="4" borderId="13" xfId="0" applyFont="1" applyFill="1" applyBorder="1" applyAlignment="1" applyProtection="1">
      <alignment horizontal="right" vertical="center" wrapText="1"/>
      <protection hidden="1"/>
    </xf>
    <xf numFmtId="0" fontId="4" fillId="0" borderId="0" xfId="0" applyFont="1" applyAlignment="1" applyProtection="1">
      <alignment horizontal="center"/>
      <protection hidden="1"/>
    </xf>
    <xf numFmtId="49" fontId="2" fillId="2" borderId="25" xfId="0" applyNumberFormat="1" applyFont="1" applyFill="1" applyBorder="1" applyAlignment="1" applyProtection="1">
      <alignment horizontal="center" wrapText="1"/>
      <protection locked="0"/>
    </xf>
    <xf numFmtId="49" fontId="2" fillId="2" borderId="33" xfId="0" applyNumberFormat="1" applyFont="1" applyFill="1" applyBorder="1" applyAlignment="1" applyProtection="1">
      <alignment horizontal="center" wrapText="1"/>
      <protection locked="0"/>
    </xf>
    <xf numFmtId="49" fontId="2" fillId="2" borderId="22" xfId="0" applyNumberFormat="1" applyFont="1" applyFill="1" applyBorder="1" applyAlignment="1" applyProtection="1">
      <alignment horizontal="center" wrapText="1"/>
      <protection locked="0"/>
    </xf>
    <xf numFmtId="49" fontId="2" fillId="2" borderId="32" xfId="0" applyNumberFormat="1" applyFont="1" applyFill="1" applyBorder="1" applyAlignment="1" applyProtection="1">
      <alignment horizontal="center" wrapText="1"/>
      <protection locked="0"/>
    </xf>
    <xf numFmtId="0" fontId="11" fillId="4" borderId="21" xfId="2" applyFont="1" applyFill="1" applyBorder="1" applyAlignment="1">
      <alignment horizontal="right" vertical="center" wrapText="1"/>
    </xf>
    <xf numFmtId="0" fontId="11" fillId="4" borderId="20" xfId="2" applyFont="1" applyFill="1" applyBorder="1" applyAlignment="1">
      <alignment horizontal="right" vertical="center" wrapText="1"/>
    </xf>
    <xf numFmtId="0" fontId="2" fillId="0" borderId="0" xfId="0" applyFont="1" applyAlignment="1" applyProtection="1">
      <alignment horizontal="left" vertical="top"/>
      <protection hidden="1"/>
    </xf>
    <xf numFmtId="0" fontId="2" fillId="0" borderId="0" xfId="0" applyFont="1" applyAlignment="1" applyProtection="1">
      <alignment horizontal="left" vertical="top" wrapText="1"/>
      <protection hidden="1"/>
    </xf>
    <xf numFmtId="0" fontId="7" fillId="3" borderId="0" xfId="2" applyFont="1" applyFill="1" applyAlignment="1">
      <alignment horizontal="left" vertical="center"/>
    </xf>
    <xf numFmtId="0" fontId="13" fillId="6" borderId="24" xfId="2" applyFont="1" applyFill="1" applyBorder="1" applyAlignment="1">
      <alignment horizontal="right"/>
    </xf>
    <xf numFmtId="0" fontId="13" fillId="6" borderId="25" xfId="2" applyFont="1" applyFill="1" applyBorder="1" applyAlignment="1">
      <alignment horizontal="right"/>
    </xf>
    <xf numFmtId="0" fontId="13" fillId="6" borderId="26" xfId="2" applyFont="1" applyFill="1" applyBorder="1" applyAlignment="1">
      <alignment horizontal="right"/>
    </xf>
    <xf numFmtId="0" fontId="13" fillId="6" borderId="28" xfId="2" applyFont="1" applyFill="1" applyBorder="1" applyAlignment="1">
      <alignment horizontal="right"/>
    </xf>
    <xf numFmtId="0" fontId="13" fillId="6" borderId="3" xfId="2" applyFont="1" applyFill="1" applyBorder="1" applyAlignment="1">
      <alignment horizontal="right"/>
    </xf>
    <xf numFmtId="0" fontId="13" fillId="6" borderId="29" xfId="2" applyFont="1" applyFill="1" applyBorder="1" applyAlignment="1">
      <alignment horizontal="right"/>
    </xf>
    <xf numFmtId="0" fontId="18" fillId="5" borderId="23" xfId="2" applyFont="1" applyFill="1" applyBorder="1" applyAlignment="1">
      <alignment horizontal="center" vertical="top" wrapText="1"/>
    </xf>
    <xf numFmtId="0" fontId="18" fillId="5" borderId="20" xfId="2" applyFont="1" applyFill="1" applyBorder="1" applyAlignment="1">
      <alignment horizontal="center" vertical="top" wrapText="1"/>
    </xf>
    <xf numFmtId="0" fontId="19" fillId="6" borderId="28" xfId="2" applyFont="1" applyFill="1" applyBorder="1" applyAlignment="1">
      <alignment horizontal="right" vertical="top"/>
    </xf>
    <xf numFmtId="0" fontId="19" fillId="6" borderId="3" xfId="2" applyFont="1" applyFill="1" applyBorder="1" applyAlignment="1">
      <alignment horizontal="right" vertical="top"/>
    </xf>
    <xf numFmtId="0" fontId="19" fillId="6" borderId="29" xfId="2" applyFont="1" applyFill="1" applyBorder="1" applyAlignment="1">
      <alignment horizontal="right" vertical="top"/>
    </xf>
    <xf numFmtId="0" fontId="13" fillId="6" borderId="28" xfId="2" applyFont="1" applyFill="1" applyBorder="1" applyAlignment="1">
      <alignment horizontal="right" vertical="top"/>
    </xf>
    <xf numFmtId="0" fontId="13" fillId="6" borderId="3" xfId="2" applyFont="1" applyFill="1" applyBorder="1" applyAlignment="1">
      <alignment horizontal="right" vertical="top"/>
    </xf>
    <xf numFmtId="0" fontId="13" fillId="6" borderId="29" xfId="2" applyFont="1" applyFill="1" applyBorder="1" applyAlignment="1">
      <alignment horizontal="right" vertical="top"/>
    </xf>
    <xf numFmtId="164" fontId="11" fillId="4" borderId="21" xfId="2" applyNumberFormat="1" applyFont="1" applyFill="1" applyBorder="1" applyAlignment="1">
      <alignment horizontal="center" vertical="center"/>
    </xf>
    <xf numFmtId="0" fontId="10" fillId="4" borderId="20" xfId="2" applyFont="1" applyFill="1" applyBorder="1" applyAlignment="1">
      <alignment horizontal="center" vertical="center"/>
    </xf>
    <xf numFmtId="164" fontId="11" fillId="4" borderId="18" xfId="2" applyNumberFormat="1" applyFont="1" applyFill="1" applyBorder="1" applyAlignment="1">
      <alignment horizontal="center" vertical="center" wrapText="1"/>
    </xf>
    <xf numFmtId="0" fontId="10" fillId="4" borderId="19" xfId="2" applyFont="1" applyFill="1" applyBorder="1" applyAlignment="1">
      <alignment horizontal="center" vertical="center" wrapText="1"/>
    </xf>
    <xf numFmtId="164" fontId="11" fillId="4" borderId="18" xfId="2" applyNumberFormat="1" applyFont="1" applyFill="1" applyBorder="1" applyAlignment="1">
      <alignment horizontal="center" vertical="center"/>
    </xf>
    <xf numFmtId="0" fontId="10" fillId="4" borderId="19" xfId="2" applyFont="1" applyFill="1" applyBorder="1" applyAlignment="1">
      <alignment horizontal="center" vertical="center"/>
    </xf>
    <xf numFmtId="10" fontId="11" fillId="4" borderId="18" xfId="2" applyNumberFormat="1" applyFont="1" applyFill="1" applyBorder="1" applyAlignment="1">
      <alignment horizontal="center" vertical="center" wrapText="1"/>
    </xf>
    <xf numFmtId="10" fontId="11" fillId="4" borderId="19" xfId="2" applyNumberFormat="1" applyFont="1" applyFill="1" applyBorder="1" applyAlignment="1">
      <alignment horizontal="center" vertical="center" wrapText="1"/>
    </xf>
    <xf numFmtId="0" fontId="9" fillId="3" borderId="0" xfId="2" applyFont="1" applyFill="1" applyAlignment="1">
      <alignment horizontal="left" vertical="center"/>
    </xf>
  </cellXfs>
  <cellStyles count="4">
    <cellStyle name="Prozent" xfId="3" builtinId="5"/>
    <cellStyle name="Standard" xfId="0" builtinId="0"/>
    <cellStyle name="Standard 2" xfId="2" xr:uid="{BE51CBA9-2DB7-41EF-8609-8B0E5FF5810D}"/>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Design2">
  <a:themeElements>
    <a:clrScheme name="KKH Farben">
      <a:dk1>
        <a:srgbClr val="000000"/>
      </a:dk1>
      <a:lt1>
        <a:srgbClr val="FFFFFF"/>
      </a:lt1>
      <a:dk2>
        <a:srgbClr val="6C7990"/>
      </a:dk2>
      <a:lt2>
        <a:srgbClr val="FFFFFF"/>
      </a:lt2>
      <a:accent1>
        <a:srgbClr val="0A1E49"/>
      </a:accent1>
      <a:accent2>
        <a:srgbClr val="FFA091"/>
      </a:accent2>
      <a:accent3>
        <a:srgbClr val="CAE8F3"/>
      </a:accent3>
      <a:accent4>
        <a:srgbClr val="FEEDCB"/>
      </a:accent4>
      <a:accent5>
        <a:srgbClr val="BBDFC5"/>
      </a:accent5>
      <a:accent6>
        <a:srgbClr val="00A984"/>
      </a:accent6>
      <a:hlink>
        <a:srgbClr val="0A1E49"/>
      </a:hlink>
      <a:folHlink>
        <a:srgbClr val="0A1E49"/>
      </a:folHlink>
    </a:clrScheme>
    <a:fontScheme name="Benutzerdefiniert 1">
      <a:majorFont>
        <a:latin typeface="Metropolis"/>
        <a:ea typeface=""/>
        <a:cs typeface=""/>
      </a:majorFont>
      <a:minorFont>
        <a:latin typeface="Metropoli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solidFill>
        <a:ln>
          <a:solidFill>
            <a:schemeClr val="accent1"/>
          </a:solidFill>
        </a:ln>
      </a:spPr>
      <a:bodyPr lIns="72000" tIns="72000" rIns="72000" bIns="72000" rtlCol="0" anchor="ctr"/>
      <a:lstStyle>
        <a:defPPr algn="ctr">
          <a:defRPr sz="1500" b="1" dirty="0" err="1" smtClean="0"/>
        </a:defPPr>
      </a:lstStyle>
      <a:style>
        <a:lnRef idx="2">
          <a:schemeClr val="accent1">
            <a:shade val="50000"/>
          </a:schemeClr>
        </a:lnRef>
        <a:fillRef idx="1">
          <a:schemeClr val="accent1"/>
        </a:fillRef>
        <a:effectRef idx="0">
          <a:schemeClr val="accent1"/>
        </a:effectRef>
        <a:fontRef idx="minor">
          <a:schemeClr val="lt1"/>
        </a:fontRef>
      </a:style>
    </a:spDef>
    <a:lnDef>
      <a:spPr>
        <a:ln w="19050">
          <a:solidFill>
            <a:schemeClr val="accent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0" tIns="0" rIns="0" bIns="0" rtlCol="0">
        <a:noAutofit/>
      </a:bodyPr>
      <a:lstStyle>
        <a:defPPr algn="l">
          <a:defRPr dirty="0" err="1" smtClean="0">
            <a:solidFill>
              <a:schemeClr val="accent1"/>
            </a:solidFill>
          </a:defRPr>
        </a:defPPr>
      </a:lstStyle>
    </a:txDef>
  </a:objectDefaults>
  <a:extraClrSchemeLst/>
  <a:custClrLst>
    <a:custClr name="Dunkelblau">
      <a:srgbClr val="0A1E49"/>
    </a:custClr>
    <a:custClr name="Koralle">
      <a:srgbClr val="FFA091"/>
    </a:custClr>
    <a:custClr name="Hellblau">
      <a:srgbClr val="CAE8F3"/>
    </a:custClr>
    <a:custClr name="Beige">
      <a:srgbClr val="FEEDCB"/>
    </a:custClr>
    <a:custClr name="Grün">
      <a:srgbClr val="BBDFC5"/>
    </a:custClr>
    <a:custClr name="Grün">
      <a:srgbClr val="00A883"/>
    </a:custClr>
    <a:custClr name="Weiß">
      <a:srgbClr val="FFFFFF"/>
    </a:custClr>
    <a:custClr name="Weiß">
      <a:srgbClr val="FFFFFF"/>
    </a:custClr>
    <a:custClr name="Weiß">
      <a:srgbClr val="FFFFFF"/>
    </a:custClr>
    <a:custClr name="Weiß">
      <a:srgbClr val="FFFFFF"/>
    </a:custClr>
    <a:custClr name="Dunkelblau 80%">
      <a:srgbClr val="3B4B6D"/>
    </a:custClr>
    <a:custClr name="Koralle 80%">
      <a:srgbClr val="FFB3A7"/>
    </a:custClr>
    <a:custClr name="Hellblau 80%">
      <a:srgbClr val="D4ECF5"/>
    </a:custClr>
    <a:custClr name="Beige 80%">
      <a:srgbClr val="FEF1D5"/>
    </a:custClr>
    <a:custClr name="Grün 80%">
      <a:srgbClr val="C9E5D1"/>
    </a:custClr>
    <a:custClr name="Gelb">
      <a:srgbClr val="FFCF53"/>
    </a:custClr>
    <a:custClr name="Weiß">
      <a:srgbClr val="FFFFFF"/>
    </a:custClr>
    <a:custClr name="Weiß">
      <a:srgbClr val="FFFFFF"/>
    </a:custClr>
    <a:custClr name="Weiß">
      <a:srgbClr val="FFFFFF"/>
    </a:custClr>
    <a:custClr name="Weiß">
      <a:srgbClr val="FFFFFF"/>
    </a:custClr>
    <a:custClr name="Dunkelblau 60%">
      <a:srgbClr val="6C7892"/>
    </a:custClr>
    <a:custClr name="Koralle 60%">
      <a:srgbClr val="FFC6BD"/>
    </a:custClr>
    <a:custClr name="Hellblau 60%">
      <a:srgbClr val="DFF1F8"/>
    </a:custClr>
    <a:custClr name="Beige 60%">
      <a:srgbClr val="FEF4E0"/>
    </a:custClr>
    <a:custClr name="Grün 60%">
      <a:srgbClr val="D6ECDC"/>
    </a:custClr>
    <a:custClr name="Rot">
      <a:srgbClr val="EB5E5E"/>
    </a:custClr>
    <a:custClr name="Weiß">
      <a:srgbClr val="FFFFFF"/>
    </a:custClr>
    <a:custClr name="Weiß">
      <a:srgbClr val="FFFFFF"/>
    </a:custClr>
    <a:custClr name="Weiß">
      <a:srgbClr val="FFFFFF"/>
    </a:custClr>
    <a:custClr name="Weiß">
      <a:srgbClr val="FFFFFF"/>
    </a:custClr>
    <a:custClr name="Dunkelblau 40%">
      <a:srgbClr val="9DA5B6"/>
    </a:custClr>
    <a:custClr name="Koralle 40%">
      <a:srgbClr val="FFD9D3"/>
    </a:custClr>
    <a:custClr name="Hellblau 40%">
      <a:srgbClr val="EAF6FA"/>
    </a:custClr>
    <a:custClr name="Beige 40%">
      <a:srgbClr val="FFF8EA"/>
    </a:custClr>
    <a:custClr name="Grün 40%">
      <a:srgbClr val="E4F2E8"/>
    </a:custClr>
    <a:custClr name="Weiß">
      <a:srgbClr val="FFFFFF"/>
    </a:custClr>
    <a:custClr name="Weiß">
      <a:srgbClr val="FFFFFF"/>
    </a:custClr>
    <a:custClr name="Weiß">
      <a:srgbClr val="FFFFFF"/>
    </a:custClr>
    <a:custClr name="Weiß">
      <a:srgbClr val="FFFFFF"/>
    </a:custClr>
    <a:custClr name="Weiß">
      <a:srgbClr val="FFFFFF"/>
    </a:custClr>
  </a:custClrLst>
  <a:extLst>
    <a:ext uri="{05A4C25C-085E-4340-85A3-A5531E510DB2}">
      <thm15:themeFamily xmlns:thm15="http://schemas.microsoft.com/office/thememl/2012/main" name="Design2" id="{B38F27EE-34E2-4B06-AAA4-4B7E27DCB58D}" vid="{042D5A04-1FAA-44B1-A540-B61CFFE0DDD2}"/>
    </a:ext>
  </a:ext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27A06-554B-4FB8-9706-E3930C1F2D56}">
  <dimension ref="A1:A36"/>
  <sheetViews>
    <sheetView tabSelected="1" workbookViewId="0">
      <selection activeCell="A3" sqref="A3"/>
    </sheetView>
  </sheetViews>
  <sheetFormatPr baseColWidth="10" defaultRowHeight="12.75" x14ac:dyDescent="0.2"/>
  <cols>
    <col min="1" max="1" width="149.85546875" customWidth="1"/>
  </cols>
  <sheetData>
    <row r="1" spans="1:1" ht="39.950000000000003" customHeight="1" x14ac:dyDescent="0.2">
      <c r="A1" s="109" t="s">
        <v>145</v>
      </c>
    </row>
    <row r="2" spans="1:1" ht="5.0999999999999996" customHeight="1" x14ac:dyDescent="0.2"/>
    <row r="3" spans="1:1" ht="57.75" x14ac:dyDescent="0.2">
      <c r="A3" s="111" t="s">
        <v>144</v>
      </c>
    </row>
    <row r="4" spans="1:1" ht="42.75" x14ac:dyDescent="0.2">
      <c r="A4" s="111" t="s">
        <v>140</v>
      </c>
    </row>
    <row r="5" spans="1:1" ht="30" x14ac:dyDescent="0.2">
      <c r="A5" s="112" t="s">
        <v>163</v>
      </c>
    </row>
    <row r="6" spans="1:1" ht="142.5" x14ac:dyDescent="0.2">
      <c r="A6" s="111" t="s">
        <v>143</v>
      </c>
    </row>
    <row r="7" spans="1:1" ht="42.75" x14ac:dyDescent="0.2">
      <c r="A7" s="111" t="s">
        <v>141</v>
      </c>
    </row>
    <row r="8" spans="1:1" ht="29.25" x14ac:dyDescent="0.2">
      <c r="A8" s="111" t="s">
        <v>164</v>
      </c>
    </row>
    <row r="9" spans="1:1" ht="14.25" x14ac:dyDescent="0.2">
      <c r="A9" s="111" t="s">
        <v>142</v>
      </c>
    </row>
    <row r="10" spans="1:1" x14ac:dyDescent="0.2">
      <c r="A10" s="110"/>
    </row>
    <row r="11" spans="1:1" ht="39.950000000000003" customHeight="1" x14ac:dyDescent="0.2">
      <c r="A11" s="109" t="s">
        <v>146</v>
      </c>
    </row>
    <row r="12" spans="1:1" ht="5.0999999999999996" customHeight="1" x14ac:dyDescent="0.2"/>
    <row r="13" spans="1:1" ht="57" x14ac:dyDescent="0.2">
      <c r="A13" s="113" t="s">
        <v>149</v>
      </c>
    </row>
    <row r="14" spans="1:1" ht="14.25" x14ac:dyDescent="0.2">
      <c r="A14" s="115" t="s">
        <v>150</v>
      </c>
    </row>
    <row r="15" spans="1:1" ht="42.75" x14ac:dyDescent="0.2">
      <c r="A15" s="113" t="s">
        <v>165</v>
      </c>
    </row>
    <row r="16" spans="1:1" ht="30" x14ac:dyDescent="0.2">
      <c r="A16" s="116" t="s">
        <v>151</v>
      </c>
    </row>
    <row r="17" spans="1:1" ht="42.75" x14ac:dyDescent="0.2">
      <c r="A17" s="113" t="s">
        <v>152</v>
      </c>
    </row>
    <row r="18" spans="1:1" ht="72.75" x14ac:dyDescent="0.2">
      <c r="A18" s="113" t="s">
        <v>153</v>
      </c>
    </row>
    <row r="19" spans="1:1" ht="71.25" x14ac:dyDescent="0.2">
      <c r="A19" s="113" t="s">
        <v>148</v>
      </c>
    </row>
    <row r="20" spans="1:1" x14ac:dyDescent="0.2">
      <c r="A20" s="114"/>
    </row>
    <row r="21" spans="1:1" ht="39.950000000000003" customHeight="1" x14ac:dyDescent="0.2">
      <c r="A21" s="109" t="s">
        <v>154</v>
      </c>
    </row>
    <row r="22" spans="1:1" ht="5.0999999999999996" customHeight="1" x14ac:dyDescent="0.2"/>
    <row r="23" spans="1:1" ht="14.25" x14ac:dyDescent="0.2">
      <c r="A23" s="115" t="s">
        <v>150</v>
      </c>
    </row>
    <row r="24" spans="1:1" ht="114" x14ac:dyDescent="0.2">
      <c r="A24" s="113" t="s">
        <v>155</v>
      </c>
    </row>
    <row r="25" spans="1:1" ht="30" x14ac:dyDescent="0.2">
      <c r="A25" s="113" t="s">
        <v>156</v>
      </c>
    </row>
    <row r="27" spans="1:1" ht="39.950000000000003" customHeight="1" x14ac:dyDescent="0.2">
      <c r="A27" s="109" t="s">
        <v>157</v>
      </c>
    </row>
    <row r="28" spans="1:1" ht="5.0999999999999996" customHeight="1" x14ac:dyDescent="0.2"/>
    <row r="29" spans="1:1" ht="14.25" x14ac:dyDescent="0.2">
      <c r="A29" s="113" t="s">
        <v>160</v>
      </c>
    </row>
    <row r="30" spans="1:1" ht="30" x14ac:dyDescent="0.2">
      <c r="A30" s="116" t="s">
        <v>166</v>
      </c>
    </row>
    <row r="31" spans="1:1" ht="14.25" x14ac:dyDescent="0.2">
      <c r="A31" s="113" t="s">
        <v>158</v>
      </c>
    </row>
    <row r="32" spans="1:1" ht="28.5" x14ac:dyDescent="0.2">
      <c r="A32" s="113" t="s">
        <v>161</v>
      </c>
    </row>
    <row r="33" spans="1:1" ht="29.25" x14ac:dyDescent="0.2">
      <c r="A33" s="113" t="s">
        <v>162</v>
      </c>
    </row>
    <row r="34" spans="1:1" ht="14.25" x14ac:dyDescent="0.2">
      <c r="A34" s="113" t="s">
        <v>159</v>
      </c>
    </row>
    <row r="35" spans="1:1" ht="14.25" x14ac:dyDescent="0.2">
      <c r="A35" s="113"/>
    </row>
    <row r="36" spans="1:1" ht="14.25" x14ac:dyDescent="0.2">
      <c r="A36" s="113"/>
    </row>
  </sheetData>
  <sheetProtection algorithmName="SHA-512" hashValue="u0UtRo/ay3MAl2c8RrOld0oeqYm6ttDFQwdP0BEhxN69ouzXA37kC8K+9tPhi697i72NM3XBP7jcw8joOUgn2A==" saltValue="zD+nYz9TMkH0gS/d2+K92w==" spinCount="100000" sheet="1" scenarios="1" formatCells="0" formatColumns="0" formatRows="0" insertColumns="0" insertRows="0" insertHyperlinks="0" deleteColumns="0" deleteRows="0" sort="0" autoFilter="0" pivotTables="0"/>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0"/>
  <sheetViews>
    <sheetView zoomScale="85" zoomScaleNormal="85" zoomScaleSheetLayoutView="115" zoomScalePageLayoutView="77" workbookViewId="0">
      <selection activeCell="D23" sqref="D23"/>
    </sheetView>
  </sheetViews>
  <sheetFormatPr baseColWidth="10" defaultColWidth="11.42578125" defaultRowHeight="14.25" x14ac:dyDescent="0.2"/>
  <cols>
    <col min="1" max="1" width="10" style="7" customWidth="1"/>
    <col min="2" max="2" width="74.7109375" style="5" bestFit="1" customWidth="1"/>
    <col min="3" max="5" width="20.7109375" style="5" customWidth="1"/>
    <col min="6" max="6" width="17.140625" style="5" customWidth="1"/>
    <col min="7" max="16384" width="11.42578125" style="5"/>
  </cols>
  <sheetData>
    <row r="1" spans="1:10" s="1" customFormat="1" ht="39.950000000000003" customHeight="1" x14ac:dyDescent="0.2">
      <c r="A1" s="165" t="s">
        <v>7</v>
      </c>
      <c r="B1" s="165"/>
      <c r="C1" s="165"/>
      <c r="D1" s="165"/>
      <c r="E1" s="165"/>
    </row>
    <row r="2" spans="1:10" s="1" customFormat="1" ht="5.0999999999999996" customHeight="1" thickBot="1" x14ac:dyDescent="0.25">
      <c r="A2" s="8"/>
      <c r="B2" s="8"/>
      <c r="C2" s="8"/>
    </row>
    <row r="3" spans="1:10" s="1" customFormat="1" ht="15" customHeight="1" x14ac:dyDescent="0.2">
      <c r="C3" s="173" t="s">
        <v>2</v>
      </c>
      <c r="D3" s="169"/>
      <c r="E3" s="170"/>
    </row>
    <row r="4" spans="1:10" s="1" customFormat="1" ht="14.25" customHeight="1" thickBot="1" x14ac:dyDescent="0.25">
      <c r="A4" s="8"/>
      <c r="B4" s="8"/>
      <c r="C4" s="174"/>
      <c r="D4" s="171"/>
      <c r="E4" s="172"/>
    </row>
    <row r="5" spans="1:10" s="1" customFormat="1" x14ac:dyDescent="0.2">
      <c r="A5" s="80"/>
      <c r="B5" s="107" t="s">
        <v>134</v>
      </c>
      <c r="C5" s="8"/>
      <c r="D5" s="168" t="s">
        <v>0</v>
      </c>
      <c r="E5" s="168"/>
    </row>
    <row r="6" spans="1:10" s="1" customFormat="1" ht="14.25" customHeight="1" x14ac:dyDescent="0.2">
      <c r="A6" s="2"/>
    </row>
    <row r="7" spans="1:10" s="1" customFormat="1" ht="18" customHeight="1" x14ac:dyDescent="0.2">
      <c r="A7" s="175" t="s">
        <v>3</v>
      </c>
      <c r="B7" s="175"/>
      <c r="C7" s="175"/>
      <c r="D7" s="175"/>
      <c r="E7" s="175"/>
    </row>
    <row r="8" spans="1:10" s="1" customFormat="1" ht="18" customHeight="1" x14ac:dyDescent="0.2">
      <c r="A8" s="176" t="s">
        <v>139</v>
      </c>
      <c r="B8" s="175"/>
      <c r="C8" s="175"/>
      <c r="D8" s="175"/>
      <c r="E8" s="175"/>
    </row>
    <row r="9" spans="1:10" s="1" customFormat="1" ht="11.25" customHeight="1" thickBot="1" x14ac:dyDescent="0.25">
      <c r="A9" s="11"/>
      <c r="B9" s="11"/>
      <c r="C9" s="10"/>
      <c r="D9" s="10"/>
      <c r="E9" s="10"/>
    </row>
    <row r="10" spans="1:10" s="3" customFormat="1" ht="30" customHeight="1" x14ac:dyDescent="0.2">
      <c r="A10" s="144" t="s">
        <v>1</v>
      </c>
      <c r="B10" s="145" t="s">
        <v>136</v>
      </c>
      <c r="C10" s="145" t="s">
        <v>4</v>
      </c>
      <c r="D10" s="145" t="s">
        <v>5</v>
      </c>
      <c r="E10" s="145" t="s">
        <v>6</v>
      </c>
      <c r="F10" s="158" t="s">
        <v>168</v>
      </c>
    </row>
    <row r="11" spans="1:10" s="3" customFormat="1" ht="24.95" customHeight="1" x14ac:dyDescent="0.2">
      <c r="A11" s="9">
        <v>1</v>
      </c>
      <c r="B11" s="4" t="s">
        <v>67</v>
      </c>
      <c r="C11" s="81">
        <v>14</v>
      </c>
      <c r="D11" s="80"/>
      <c r="E11" s="117">
        <f>C11*D11*24</f>
        <v>0</v>
      </c>
      <c r="F11" s="159">
        <f>C11</f>
        <v>14</v>
      </c>
    </row>
    <row r="12" spans="1:10" s="3" customFormat="1" ht="24.95" customHeight="1" x14ac:dyDescent="0.2">
      <c r="A12" s="9">
        <v>2</v>
      </c>
      <c r="B12" s="4" t="s">
        <v>69</v>
      </c>
      <c r="C12" s="81">
        <v>93</v>
      </c>
      <c r="D12" s="80"/>
      <c r="E12" s="117">
        <f>C12*D12*24</f>
        <v>0</v>
      </c>
      <c r="F12" s="159">
        <f t="shared" ref="F12:F14" si="0">C12</f>
        <v>93</v>
      </c>
    </row>
    <row r="13" spans="1:10" s="3" customFormat="1" ht="24.95" customHeight="1" x14ac:dyDescent="0.2">
      <c r="A13" s="9">
        <v>3</v>
      </c>
      <c r="B13" s="4" t="s">
        <v>70</v>
      </c>
      <c r="C13" s="81">
        <v>10</v>
      </c>
      <c r="D13" s="80"/>
      <c r="E13" s="117">
        <f>C13*D13*24</f>
        <v>0</v>
      </c>
      <c r="F13" s="159">
        <f t="shared" si="0"/>
        <v>10</v>
      </c>
    </row>
    <row r="14" spans="1:10" ht="24.95" customHeight="1" x14ac:dyDescent="0.2">
      <c r="A14" s="9">
        <v>4</v>
      </c>
      <c r="B14" s="4" t="s">
        <v>71</v>
      </c>
      <c r="C14" s="81">
        <v>57</v>
      </c>
      <c r="D14" s="80"/>
      <c r="E14" s="117">
        <f>C14*D14*24</f>
        <v>0</v>
      </c>
      <c r="F14" s="159">
        <f t="shared" si="0"/>
        <v>57</v>
      </c>
      <c r="G14" s="3"/>
      <c r="H14" s="3"/>
      <c r="I14" s="3"/>
      <c r="J14" s="3"/>
    </row>
    <row r="15" spans="1:10" s="3" customFormat="1" ht="24.95" customHeight="1" x14ac:dyDescent="0.2">
      <c r="A15" s="9">
        <v>5</v>
      </c>
      <c r="B15" s="4" t="s">
        <v>66</v>
      </c>
      <c r="C15" s="81">
        <v>1</v>
      </c>
      <c r="D15" s="80"/>
      <c r="E15" s="117">
        <f t="shared" ref="E15:E19" si="1">C15*D15</f>
        <v>0</v>
      </c>
      <c r="F15" s="160">
        <v>5</v>
      </c>
      <c r="G15" s="155"/>
    </row>
    <row r="16" spans="1:10" s="3" customFormat="1" ht="24.95" customHeight="1" x14ac:dyDescent="0.2">
      <c r="A16" s="9">
        <v>6</v>
      </c>
      <c r="B16" s="4" t="s">
        <v>74</v>
      </c>
      <c r="C16" s="81">
        <v>10</v>
      </c>
      <c r="D16" s="80"/>
      <c r="E16" s="117">
        <f t="shared" si="1"/>
        <v>0</v>
      </c>
      <c r="F16" s="160">
        <v>20</v>
      </c>
      <c r="G16" s="155"/>
    </row>
    <row r="17" spans="1:7" s="3" customFormat="1" ht="24.95" customHeight="1" x14ac:dyDescent="0.2">
      <c r="A17" s="9">
        <v>7</v>
      </c>
      <c r="B17" s="4" t="s">
        <v>73</v>
      </c>
      <c r="C17" s="81">
        <v>10</v>
      </c>
      <c r="D17" s="80"/>
      <c r="E17" s="117">
        <f t="shared" si="1"/>
        <v>0</v>
      </c>
      <c r="F17" s="160">
        <v>20</v>
      </c>
      <c r="G17" s="155"/>
    </row>
    <row r="18" spans="1:7" s="3" customFormat="1" ht="24.95" customHeight="1" x14ac:dyDescent="0.2">
      <c r="A18" s="9">
        <v>8</v>
      </c>
      <c r="B18" s="4" t="s">
        <v>13</v>
      </c>
      <c r="C18" s="81">
        <v>200</v>
      </c>
      <c r="D18" s="80"/>
      <c r="E18" s="117">
        <f t="shared" si="1"/>
        <v>0</v>
      </c>
      <c r="F18" s="160">
        <v>250</v>
      </c>
      <c r="G18" s="155"/>
    </row>
    <row r="19" spans="1:7" s="3" customFormat="1" ht="30" customHeight="1" x14ac:dyDescent="0.2">
      <c r="A19" s="9">
        <v>9</v>
      </c>
      <c r="B19" s="4" t="s">
        <v>167</v>
      </c>
      <c r="C19" s="81">
        <v>160</v>
      </c>
      <c r="D19" s="80"/>
      <c r="E19" s="117">
        <f t="shared" si="1"/>
        <v>0</v>
      </c>
      <c r="F19" s="160">
        <v>200</v>
      </c>
      <c r="G19" s="155"/>
    </row>
    <row r="20" spans="1:7" s="3" customFormat="1" ht="24.95" customHeight="1" x14ac:dyDescent="0.2">
      <c r="A20" s="161" t="s">
        <v>1</v>
      </c>
      <c r="B20" s="156" t="s">
        <v>138</v>
      </c>
      <c r="C20" s="156" t="s">
        <v>4</v>
      </c>
      <c r="D20" s="156" t="s">
        <v>5</v>
      </c>
      <c r="E20" s="156" t="s">
        <v>6</v>
      </c>
      <c r="F20" s="159"/>
    </row>
    <row r="21" spans="1:7" s="3" customFormat="1" ht="24.95" customHeight="1" x14ac:dyDescent="0.2">
      <c r="A21" s="9">
        <v>10</v>
      </c>
      <c r="B21" s="4" t="s">
        <v>8</v>
      </c>
      <c r="C21" s="81">
        <v>18</v>
      </c>
      <c r="D21" s="157">
        <f>'Referenzsystem-1'!F4</f>
        <v>0</v>
      </c>
      <c r="E21" s="117">
        <f>C21*D21</f>
        <v>0</v>
      </c>
      <c r="F21" s="160">
        <v>200</v>
      </c>
      <c r="G21" s="155"/>
    </row>
    <row r="22" spans="1:7" s="3" customFormat="1" ht="24.95" customHeight="1" x14ac:dyDescent="0.2">
      <c r="A22" s="9">
        <f>A21+1</f>
        <v>11</v>
      </c>
      <c r="B22" s="4" t="s">
        <v>9</v>
      </c>
      <c r="C22" s="81">
        <v>36</v>
      </c>
      <c r="D22" s="157">
        <f>'Referenzsystem-2'!$F$4</f>
        <v>0</v>
      </c>
      <c r="E22" s="117">
        <f>C22*D22</f>
        <v>0</v>
      </c>
      <c r="F22" s="160">
        <v>45</v>
      </c>
      <c r="G22" s="155"/>
    </row>
    <row r="23" spans="1:7" s="3" customFormat="1" ht="30" customHeight="1" x14ac:dyDescent="0.2">
      <c r="A23" s="9">
        <f t="shared" ref="A23:A30" si="2">A22+1</f>
        <v>12</v>
      </c>
      <c r="B23" s="4" t="s">
        <v>10</v>
      </c>
      <c r="C23" s="81">
        <v>6</v>
      </c>
      <c r="D23" s="157">
        <f>'Referenzsystem-3'!$F$4</f>
        <v>0</v>
      </c>
      <c r="E23" s="117">
        <f>C23*D23</f>
        <v>0</v>
      </c>
      <c r="F23" s="160">
        <v>10</v>
      </c>
      <c r="G23" s="155"/>
    </row>
    <row r="24" spans="1:7" s="3" customFormat="1" ht="24.95" customHeight="1" x14ac:dyDescent="0.2">
      <c r="A24" s="9">
        <f t="shared" si="2"/>
        <v>13</v>
      </c>
      <c r="B24" s="4" t="s">
        <v>11</v>
      </c>
      <c r="C24" s="81">
        <v>5</v>
      </c>
      <c r="D24" s="157">
        <f>'Referenzsystem-4'!$F$4</f>
        <v>0</v>
      </c>
      <c r="E24" s="117">
        <f>C24*D24</f>
        <v>0</v>
      </c>
      <c r="F24" s="160">
        <v>10</v>
      </c>
      <c r="G24" s="155"/>
    </row>
    <row r="25" spans="1:7" s="3" customFormat="1" ht="24.95" customHeight="1" x14ac:dyDescent="0.2">
      <c r="A25" s="9">
        <f t="shared" si="2"/>
        <v>14</v>
      </c>
      <c r="B25" s="4" t="s">
        <v>12</v>
      </c>
      <c r="C25" s="81">
        <v>2</v>
      </c>
      <c r="D25" s="157">
        <f>'Referenzsystem-5'!$F$4</f>
        <v>0</v>
      </c>
      <c r="E25" s="117">
        <f>C25*D25</f>
        <v>0</v>
      </c>
      <c r="F25" s="160">
        <v>5</v>
      </c>
      <c r="G25" s="155"/>
    </row>
    <row r="26" spans="1:7" s="3" customFormat="1" ht="24.95" customHeight="1" x14ac:dyDescent="0.2">
      <c r="A26" s="9">
        <f t="shared" si="2"/>
        <v>15</v>
      </c>
      <c r="B26" s="4" t="s">
        <v>135</v>
      </c>
      <c r="C26" s="81">
        <v>4</v>
      </c>
      <c r="D26" s="157">
        <f>'Warenkorb Inhalte + Konditionen'!F109+2*'Warenkorb Inhalte + Konditionen'!F110</f>
        <v>0</v>
      </c>
      <c r="E26" s="117">
        <f t="shared" ref="E26" si="3">C26*D26</f>
        <v>0</v>
      </c>
      <c r="F26" s="160">
        <v>10</v>
      </c>
      <c r="G26" s="155"/>
    </row>
    <row r="27" spans="1:7" s="3" customFormat="1" ht="24.95" customHeight="1" x14ac:dyDescent="0.2">
      <c r="A27" s="9">
        <f t="shared" si="2"/>
        <v>16</v>
      </c>
      <c r="B27" s="4" t="s">
        <v>119</v>
      </c>
      <c r="C27" s="81">
        <v>160</v>
      </c>
      <c r="D27" s="157">
        <f>'Warenkorb Inhalte + Konditionen'!F55</f>
        <v>0</v>
      </c>
      <c r="E27" s="117">
        <f>C27*D27</f>
        <v>0</v>
      </c>
      <c r="F27" s="160">
        <v>200</v>
      </c>
      <c r="G27" s="155"/>
    </row>
    <row r="28" spans="1:7" s="3" customFormat="1" ht="24.95" customHeight="1" x14ac:dyDescent="0.2">
      <c r="A28" s="9">
        <f t="shared" si="2"/>
        <v>17</v>
      </c>
      <c r="B28" s="4" t="s">
        <v>120</v>
      </c>
      <c r="C28" s="81">
        <v>5</v>
      </c>
      <c r="D28" s="157">
        <f>'Warenkorb Inhalte + Konditionen'!F46+'Warenkorb Inhalte + Konditionen'!F47</f>
        <v>0</v>
      </c>
      <c r="E28" s="117">
        <f>C28*D28</f>
        <v>0</v>
      </c>
      <c r="F28" s="160">
        <v>10</v>
      </c>
      <c r="G28" s="155"/>
    </row>
    <row r="29" spans="1:7" s="3" customFormat="1" ht="24.95" customHeight="1" x14ac:dyDescent="0.2">
      <c r="A29" s="9">
        <f t="shared" si="2"/>
        <v>18</v>
      </c>
      <c r="B29" s="4" t="s">
        <v>122</v>
      </c>
      <c r="C29" s="81">
        <v>10</v>
      </c>
      <c r="D29" s="157">
        <f>'Warenkorb Inhalte + Konditionen'!F91+2*'Warenkorb Inhalte + Konditionen'!F92</f>
        <v>0</v>
      </c>
      <c r="E29" s="117">
        <f t="shared" ref="E29" si="4">C29*D29</f>
        <v>0</v>
      </c>
      <c r="F29" s="160">
        <v>20</v>
      </c>
      <c r="G29" s="155"/>
    </row>
    <row r="30" spans="1:7" s="3" customFormat="1" ht="24.95" customHeight="1" x14ac:dyDescent="0.2">
      <c r="A30" s="9">
        <f t="shared" si="2"/>
        <v>19</v>
      </c>
      <c r="B30" s="4" t="s">
        <v>121</v>
      </c>
      <c r="C30" s="81">
        <v>10</v>
      </c>
      <c r="D30" s="157">
        <f>'Warenkorb Inhalte + Konditionen'!F93</f>
        <v>0</v>
      </c>
      <c r="E30" s="117">
        <f>C30*D30</f>
        <v>0</v>
      </c>
      <c r="F30" s="160">
        <v>20</v>
      </c>
      <c r="G30" s="155"/>
    </row>
    <row r="31" spans="1:7" s="3" customFormat="1" ht="24.95" customHeight="1" thickBot="1" x14ac:dyDescent="0.25">
      <c r="A31" s="166" t="s">
        <v>129</v>
      </c>
      <c r="B31" s="167"/>
      <c r="C31" s="167"/>
      <c r="D31" s="167"/>
      <c r="E31" s="162">
        <f>SUM(E15:E30)</f>
        <v>0</v>
      </c>
      <c r="F31" s="163"/>
    </row>
    <row r="32" spans="1:7" s="3" customFormat="1" ht="24.95" customHeight="1" x14ac:dyDescent="0.2"/>
    <row r="33" spans="1:5" s="3" customFormat="1" ht="24.95" customHeight="1" x14ac:dyDescent="0.2">
      <c r="A33" s="6"/>
      <c r="B33" s="5"/>
      <c r="C33" s="5"/>
      <c r="D33" s="5"/>
      <c r="E33" s="5"/>
    </row>
    <row r="34" spans="1:5" ht="30" customHeight="1" x14ac:dyDescent="0.2">
      <c r="A34" s="164"/>
      <c r="B34" s="164"/>
      <c r="C34" s="164"/>
      <c r="D34" s="164"/>
      <c r="E34" s="164"/>
    </row>
    <row r="35" spans="1:5" x14ac:dyDescent="0.2">
      <c r="A35" s="5"/>
      <c r="B35" s="108" t="s">
        <v>68</v>
      </c>
    </row>
    <row r="36" spans="1:5" s="1" customFormat="1" ht="18" customHeight="1" thickBot="1" x14ac:dyDescent="0.25"/>
    <row r="37" spans="1:5" ht="30" x14ac:dyDescent="0.2">
      <c r="A37" s="144" t="s">
        <v>1</v>
      </c>
      <c r="B37" s="145" t="s">
        <v>130</v>
      </c>
      <c r="C37" s="145"/>
      <c r="D37" s="145" t="s">
        <v>131</v>
      </c>
      <c r="E37" s="146"/>
    </row>
    <row r="38" spans="1:5" x14ac:dyDescent="0.2">
      <c r="A38" s="147">
        <v>1</v>
      </c>
      <c r="B38" s="142" t="s">
        <v>147</v>
      </c>
      <c r="C38" s="143"/>
      <c r="D38" s="153">
        <v>0</v>
      </c>
      <c r="E38" s="148"/>
    </row>
    <row r="39" spans="1:5" x14ac:dyDescent="0.2">
      <c r="A39" s="147">
        <v>2</v>
      </c>
      <c r="B39" s="142" t="s">
        <v>132</v>
      </c>
      <c r="C39" s="143"/>
      <c r="D39" s="153">
        <v>0</v>
      </c>
      <c r="E39" s="148"/>
    </row>
    <row r="40" spans="1:5" ht="15" thickBot="1" x14ac:dyDescent="0.25">
      <c r="A40" s="149">
        <v>3</v>
      </c>
      <c r="B40" s="150" t="s">
        <v>133</v>
      </c>
      <c r="C40" s="151"/>
      <c r="D40" s="154">
        <v>0</v>
      </c>
      <c r="E40" s="152"/>
    </row>
  </sheetData>
  <sheetProtection algorithmName="SHA-512" hashValue="H5kQKriAkZrQ84O+na9WkOqNuMUWEafPbsiB9vKO+g1WhzleRFwDKcbAhZ0IFYVNjv9jH6YM3kCfMlBdLDY4lg==" saltValue="ReIGS8n0T2D39FC5gfotKQ==" spinCount="100000" sheet="1" formatCells="0" formatColumns="0" formatRows="0" insertColumns="0" insertRows="0" insertHyperlinks="0" deleteColumns="0" deleteRows="0" sort="0" autoFilter="0" pivotTables="0"/>
  <mergeCells count="8">
    <mergeCell ref="A34:E34"/>
    <mergeCell ref="A1:E1"/>
    <mergeCell ref="A31:D31"/>
    <mergeCell ref="D5:E5"/>
    <mergeCell ref="D3:E4"/>
    <mergeCell ref="C3:C4"/>
    <mergeCell ref="A7:E7"/>
    <mergeCell ref="A8:E8"/>
  </mergeCells>
  <pageMargins left="0.70866141732283472" right="0.88916666666666666" top="1.2124999999999999" bottom="0.78740157480314965" header="0.31496062992125984" footer="0.31496062992125984"/>
  <pageSetup paperSize="9" scale="40" orientation="portrait" r:id="rId1"/>
  <headerFooter>
    <oddHeader>&amp;R&amp;G</oddHeader>
    <oddFooter>&amp;LV01A</oddFooter>
  </headerFooter>
  <ignoredErrors>
    <ignoredError sqref="D21:D30" unlockedFormula="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0B8A0-938A-4470-B749-CDF82400F229}">
  <dimension ref="A1:F160"/>
  <sheetViews>
    <sheetView topLeftCell="A57" zoomScaleNormal="100" workbookViewId="0">
      <selection activeCell="E57" sqref="E57"/>
    </sheetView>
  </sheetViews>
  <sheetFormatPr baseColWidth="10" defaultColWidth="11.42578125" defaultRowHeight="14.25" x14ac:dyDescent="0.2"/>
  <cols>
    <col min="1" max="1" width="29.140625" style="51" customWidth="1"/>
    <col min="2" max="2" width="46.28515625" style="15" bestFit="1" customWidth="1"/>
    <col min="3" max="3" width="65.140625" style="15" customWidth="1"/>
    <col min="4" max="4" width="13" style="15" bestFit="1" customWidth="1"/>
    <col min="5" max="5" width="11.42578125" style="15"/>
    <col min="6" max="6" width="13" style="15" bestFit="1" customWidth="1"/>
    <col min="7" max="16384" width="11.42578125" style="15"/>
  </cols>
  <sheetData>
    <row r="1" spans="1:6" ht="39.950000000000003" customHeight="1" x14ac:dyDescent="0.2">
      <c r="A1" s="177" t="s">
        <v>65</v>
      </c>
      <c r="B1" s="177"/>
      <c r="C1" s="177"/>
      <c r="D1" s="177"/>
      <c r="E1" s="177"/>
      <c r="F1" s="177"/>
    </row>
    <row r="2" spans="1:6" ht="5.0999999999999996" customHeight="1" thickBot="1" x14ac:dyDescent="0.25"/>
    <row r="3" spans="1:6" ht="15.75" customHeight="1" thickBot="1" x14ac:dyDescent="0.3">
      <c r="A3" s="47" t="s">
        <v>46</v>
      </c>
      <c r="B3" s="46" t="s">
        <v>45</v>
      </c>
      <c r="C3" s="47" t="s">
        <v>44</v>
      </c>
      <c r="D3" s="48" t="s">
        <v>43</v>
      </c>
      <c r="E3" s="49" t="s">
        <v>42</v>
      </c>
      <c r="F3" s="50" t="s">
        <v>41</v>
      </c>
    </row>
    <row r="4" spans="1:6" ht="15.75" customHeight="1" thickBot="1" x14ac:dyDescent="0.3">
      <c r="A4" s="94" t="s">
        <v>40</v>
      </c>
      <c r="B4" s="178" t="s">
        <v>75</v>
      </c>
      <c r="C4" s="179"/>
      <c r="D4" s="180"/>
      <c r="E4" s="82"/>
      <c r="F4" s="97"/>
    </row>
    <row r="5" spans="1:6" ht="15.75" customHeight="1" x14ac:dyDescent="0.2">
      <c r="A5" s="85" t="s">
        <v>32</v>
      </c>
      <c r="B5" s="86" t="s">
        <v>38</v>
      </c>
      <c r="C5" s="87" t="s">
        <v>14</v>
      </c>
      <c r="D5" s="88"/>
      <c r="E5" s="75">
        <f t="shared" ref="E5:E28" si="0">ROUND(E$4,4)</f>
        <v>0</v>
      </c>
      <c r="F5" s="40">
        <f t="shared" ref="F5:F28" si="1">D5*(100%-E5)</f>
        <v>0</v>
      </c>
    </row>
    <row r="6" spans="1:6" ht="15.75" customHeight="1" x14ac:dyDescent="0.2">
      <c r="A6" s="53"/>
      <c r="B6" s="59" t="s">
        <v>76</v>
      </c>
      <c r="C6" s="29" t="s">
        <v>14</v>
      </c>
      <c r="D6" s="26"/>
      <c r="E6" s="27">
        <f t="shared" si="0"/>
        <v>0</v>
      </c>
      <c r="F6" s="28">
        <f t="shared" si="1"/>
        <v>0</v>
      </c>
    </row>
    <row r="7" spans="1:6" ht="15.75" customHeight="1" x14ac:dyDescent="0.2">
      <c r="A7" s="53"/>
      <c r="B7" s="59" t="s">
        <v>78</v>
      </c>
      <c r="C7" s="29" t="s">
        <v>14</v>
      </c>
      <c r="D7" s="26"/>
      <c r="E7" s="27">
        <f t="shared" si="0"/>
        <v>0</v>
      </c>
      <c r="F7" s="28">
        <f t="shared" si="1"/>
        <v>0</v>
      </c>
    </row>
    <row r="8" spans="1:6" ht="15.75" customHeight="1" x14ac:dyDescent="0.2">
      <c r="A8" s="53"/>
      <c r="B8" s="59" t="s">
        <v>15</v>
      </c>
      <c r="C8" s="29" t="s">
        <v>14</v>
      </c>
      <c r="D8" s="26"/>
      <c r="E8" s="27">
        <f t="shared" si="0"/>
        <v>0</v>
      </c>
      <c r="F8" s="28">
        <f t="shared" si="1"/>
        <v>0</v>
      </c>
    </row>
    <row r="9" spans="1:6" ht="15.75" customHeight="1" x14ac:dyDescent="0.2">
      <c r="A9" s="53"/>
      <c r="B9" s="59" t="s">
        <v>15</v>
      </c>
      <c r="C9" s="29" t="s">
        <v>14</v>
      </c>
      <c r="D9" s="26"/>
      <c r="E9" s="27">
        <f t="shared" si="0"/>
        <v>0</v>
      </c>
      <c r="F9" s="28">
        <f t="shared" si="1"/>
        <v>0</v>
      </c>
    </row>
    <row r="10" spans="1:6" ht="15.75" customHeight="1" thickBot="1" x14ac:dyDescent="0.25">
      <c r="A10" s="54"/>
      <c r="B10" s="64" t="s">
        <v>15</v>
      </c>
      <c r="C10" s="31" t="s">
        <v>14</v>
      </c>
      <c r="D10" s="61"/>
      <c r="E10" s="32">
        <f t="shared" si="0"/>
        <v>0</v>
      </c>
      <c r="F10" s="33">
        <f t="shared" si="1"/>
        <v>0</v>
      </c>
    </row>
    <row r="11" spans="1:6" ht="15.75" customHeight="1" x14ac:dyDescent="0.2">
      <c r="A11" s="55" t="s">
        <v>31</v>
      </c>
      <c r="B11" s="83" t="s">
        <v>38</v>
      </c>
      <c r="C11" s="84" t="s">
        <v>14</v>
      </c>
      <c r="D11" s="63"/>
      <c r="E11" s="21">
        <f t="shared" si="0"/>
        <v>0</v>
      </c>
      <c r="F11" s="37">
        <f t="shared" si="1"/>
        <v>0</v>
      </c>
    </row>
    <row r="12" spans="1:6" ht="15.75" customHeight="1" x14ac:dyDescent="0.2">
      <c r="A12" s="53"/>
      <c r="B12" s="59" t="s">
        <v>76</v>
      </c>
      <c r="C12" s="29" t="s">
        <v>14</v>
      </c>
      <c r="D12" s="26"/>
      <c r="E12" s="27">
        <f t="shared" si="0"/>
        <v>0</v>
      </c>
      <c r="F12" s="28">
        <f t="shared" si="1"/>
        <v>0</v>
      </c>
    </row>
    <row r="13" spans="1:6" ht="15.75" customHeight="1" x14ac:dyDescent="0.2">
      <c r="A13" s="53"/>
      <c r="B13" s="59" t="s">
        <v>78</v>
      </c>
      <c r="C13" s="29" t="s">
        <v>14</v>
      </c>
      <c r="D13" s="26"/>
      <c r="E13" s="27">
        <f t="shared" si="0"/>
        <v>0</v>
      </c>
      <c r="F13" s="28">
        <f t="shared" si="1"/>
        <v>0</v>
      </c>
    </row>
    <row r="14" spans="1:6" ht="15.75" customHeight="1" x14ac:dyDescent="0.2">
      <c r="A14" s="53"/>
      <c r="B14" s="59" t="s">
        <v>15</v>
      </c>
      <c r="C14" s="29" t="s">
        <v>14</v>
      </c>
      <c r="D14" s="26"/>
      <c r="E14" s="27">
        <f t="shared" si="0"/>
        <v>0</v>
      </c>
      <c r="F14" s="28">
        <f t="shared" si="1"/>
        <v>0</v>
      </c>
    </row>
    <row r="15" spans="1:6" ht="15.75" customHeight="1" x14ac:dyDescent="0.2">
      <c r="A15" s="53"/>
      <c r="B15" s="59" t="s">
        <v>15</v>
      </c>
      <c r="C15" s="29" t="s">
        <v>14</v>
      </c>
      <c r="D15" s="26"/>
      <c r="E15" s="27">
        <f t="shared" si="0"/>
        <v>0</v>
      </c>
      <c r="F15" s="28">
        <f t="shared" si="1"/>
        <v>0</v>
      </c>
    </row>
    <row r="16" spans="1:6" ht="15.75" customHeight="1" thickBot="1" x14ac:dyDescent="0.25">
      <c r="A16" s="57"/>
      <c r="B16" s="66" t="s">
        <v>15</v>
      </c>
      <c r="C16" s="89" t="s">
        <v>14</v>
      </c>
      <c r="D16" s="90"/>
      <c r="E16" s="91">
        <f t="shared" si="0"/>
        <v>0</v>
      </c>
      <c r="F16" s="58">
        <f t="shared" si="1"/>
        <v>0</v>
      </c>
    </row>
    <row r="17" spans="1:6" ht="15.75" customHeight="1" x14ac:dyDescent="0.2">
      <c r="A17" s="52" t="s">
        <v>30</v>
      </c>
      <c r="B17" s="86" t="s">
        <v>38</v>
      </c>
      <c r="C17" s="87" t="s">
        <v>14</v>
      </c>
      <c r="D17" s="88"/>
      <c r="E17" s="75">
        <f t="shared" si="0"/>
        <v>0</v>
      </c>
      <c r="F17" s="40">
        <f t="shared" si="1"/>
        <v>0</v>
      </c>
    </row>
    <row r="18" spans="1:6" ht="15.75" customHeight="1" x14ac:dyDescent="0.2">
      <c r="A18" s="53"/>
      <c r="B18" s="59" t="s">
        <v>76</v>
      </c>
      <c r="C18" s="29" t="s">
        <v>14</v>
      </c>
      <c r="D18" s="26"/>
      <c r="E18" s="27">
        <f t="shared" si="0"/>
        <v>0</v>
      </c>
      <c r="F18" s="28">
        <f t="shared" si="1"/>
        <v>0</v>
      </c>
    </row>
    <row r="19" spans="1:6" ht="15.75" customHeight="1" x14ac:dyDescent="0.2">
      <c r="A19" s="53"/>
      <c r="B19" s="59" t="s">
        <v>78</v>
      </c>
      <c r="C19" s="29" t="s">
        <v>14</v>
      </c>
      <c r="D19" s="26"/>
      <c r="E19" s="27">
        <f t="shared" si="0"/>
        <v>0</v>
      </c>
      <c r="F19" s="28">
        <f t="shared" si="1"/>
        <v>0</v>
      </c>
    </row>
    <row r="20" spans="1:6" ht="15.75" customHeight="1" x14ac:dyDescent="0.2">
      <c r="A20" s="53"/>
      <c r="B20" s="59" t="s">
        <v>15</v>
      </c>
      <c r="C20" s="29" t="s">
        <v>14</v>
      </c>
      <c r="D20" s="26"/>
      <c r="E20" s="27">
        <f t="shared" si="0"/>
        <v>0</v>
      </c>
      <c r="F20" s="28">
        <f t="shared" si="1"/>
        <v>0</v>
      </c>
    </row>
    <row r="21" spans="1:6" ht="15.75" customHeight="1" x14ac:dyDescent="0.2">
      <c r="A21" s="53"/>
      <c r="B21" s="59" t="s">
        <v>15</v>
      </c>
      <c r="C21" s="29" t="s">
        <v>14</v>
      </c>
      <c r="D21" s="26"/>
      <c r="E21" s="27">
        <f t="shared" si="0"/>
        <v>0</v>
      </c>
      <c r="F21" s="28">
        <f t="shared" si="1"/>
        <v>0</v>
      </c>
    </row>
    <row r="22" spans="1:6" ht="15.75" customHeight="1" thickBot="1" x14ac:dyDescent="0.25">
      <c r="A22" s="54"/>
      <c r="B22" s="64" t="s">
        <v>15</v>
      </c>
      <c r="C22" s="31" t="s">
        <v>14</v>
      </c>
      <c r="D22" s="61"/>
      <c r="E22" s="32">
        <f t="shared" si="0"/>
        <v>0</v>
      </c>
      <c r="F22" s="33">
        <f t="shared" si="1"/>
        <v>0</v>
      </c>
    </row>
    <row r="23" spans="1:6" ht="15.75" customHeight="1" x14ac:dyDescent="0.2">
      <c r="A23" s="55" t="s">
        <v>29</v>
      </c>
      <c r="B23" s="83" t="s">
        <v>38</v>
      </c>
      <c r="C23" s="84" t="s">
        <v>14</v>
      </c>
      <c r="D23" s="63"/>
      <c r="E23" s="21">
        <f t="shared" si="0"/>
        <v>0</v>
      </c>
      <c r="F23" s="37">
        <f t="shared" si="1"/>
        <v>0</v>
      </c>
    </row>
    <row r="24" spans="1:6" ht="15.75" customHeight="1" x14ac:dyDescent="0.2">
      <c r="A24" s="53"/>
      <c r="B24" s="59" t="s">
        <v>76</v>
      </c>
      <c r="C24" s="29" t="s">
        <v>14</v>
      </c>
      <c r="D24" s="26"/>
      <c r="E24" s="27">
        <f t="shared" si="0"/>
        <v>0</v>
      </c>
      <c r="F24" s="28">
        <f t="shared" si="1"/>
        <v>0</v>
      </c>
    </row>
    <row r="25" spans="1:6" ht="15.75" customHeight="1" x14ac:dyDescent="0.2">
      <c r="A25" s="53"/>
      <c r="B25" s="59" t="s">
        <v>78</v>
      </c>
      <c r="C25" s="29" t="s">
        <v>14</v>
      </c>
      <c r="D25" s="26"/>
      <c r="E25" s="27">
        <f t="shared" si="0"/>
        <v>0</v>
      </c>
      <c r="F25" s="28">
        <f t="shared" si="1"/>
        <v>0</v>
      </c>
    </row>
    <row r="26" spans="1:6" ht="15.75" customHeight="1" x14ac:dyDescent="0.2">
      <c r="A26" s="53"/>
      <c r="B26" s="59" t="s">
        <v>15</v>
      </c>
      <c r="C26" s="29" t="s">
        <v>14</v>
      </c>
      <c r="D26" s="26"/>
      <c r="E26" s="27">
        <f t="shared" si="0"/>
        <v>0</v>
      </c>
      <c r="F26" s="28">
        <f t="shared" si="1"/>
        <v>0</v>
      </c>
    </row>
    <row r="27" spans="1:6" ht="15.75" customHeight="1" x14ac:dyDescent="0.2">
      <c r="A27" s="53"/>
      <c r="B27" s="59" t="s">
        <v>15</v>
      </c>
      <c r="C27" s="29" t="s">
        <v>14</v>
      </c>
      <c r="D27" s="26"/>
      <c r="E27" s="27">
        <f t="shared" si="0"/>
        <v>0</v>
      </c>
      <c r="F27" s="28">
        <f t="shared" si="1"/>
        <v>0</v>
      </c>
    </row>
    <row r="28" spans="1:6" ht="15.75" customHeight="1" thickBot="1" x14ac:dyDescent="0.25">
      <c r="A28" s="54"/>
      <c r="B28" s="64" t="s">
        <v>15</v>
      </c>
      <c r="C28" s="31" t="s">
        <v>14</v>
      </c>
      <c r="D28" s="61"/>
      <c r="E28" s="32">
        <f t="shared" si="0"/>
        <v>0</v>
      </c>
      <c r="F28" s="33">
        <f t="shared" si="1"/>
        <v>0</v>
      </c>
    </row>
    <row r="29" spans="1:6" ht="15.75" customHeight="1" thickBot="1" x14ac:dyDescent="0.3">
      <c r="A29" s="47" t="s">
        <v>46</v>
      </c>
      <c r="B29" s="46" t="s">
        <v>45</v>
      </c>
      <c r="C29" s="47" t="s">
        <v>44</v>
      </c>
      <c r="D29" s="48" t="s">
        <v>43</v>
      </c>
      <c r="E29" s="49" t="s">
        <v>42</v>
      </c>
      <c r="F29" s="50" t="s">
        <v>41</v>
      </c>
    </row>
    <row r="30" spans="1:6" ht="15.75" customHeight="1" thickBot="1" x14ac:dyDescent="0.3">
      <c r="A30" s="95" t="s">
        <v>39</v>
      </c>
      <c r="B30" s="181" t="s">
        <v>77</v>
      </c>
      <c r="C30" s="182"/>
      <c r="D30" s="183"/>
      <c r="E30" s="93"/>
      <c r="F30" s="98"/>
    </row>
    <row r="31" spans="1:6" ht="15.75" customHeight="1" x14ac:dyDescent="0.2">
      <c r="A31" s="55" t="s">
        <v>28</v>
      </c>
      <c r="B31" s="83" t="s">
        <v>38</v>
      </c>
      <c r="C31" s="62" t="s">
        <v>14</v>
      </c>
      <c r="D31" s="63"/>
      <c r="E31" s="21">
        <f t="shared" ref="E31:E36" si="2">ROUND(E$30,4)</f>
        <v>0</v>
      </c>
      <c r="F31" s="37">
        <f t="shared" ref="F31:F36" si="3">D31*(100%-E31)</f>
        <v>0</v>
      </c>
    </row>
    <row r="32" spans="1:6" ht="15.75" customHeight="1" x14ac:dyDescent="0.2">
      <c r="A32" s="53"/>
      <c r="B32" s="59" t="s">
        <v>76</v>
      </c>
      <c r="C32" s="24" t="s">
        <v>14</v>
      </c>
      <c r="D32" s="26"/>
      <c r="E32" s="27">
        <f t="shared" si="2"/>
        <v>0</v>
      </c>
      <c r="F32" s="28">
        <f t="shared" si="3"/>
        <v>0</v>
      </c>
    </row>
    <row r="33" spans="1:6" ht="15.75" customHeight="1" x14ac:dyDescent="0.2">
      <c r="A33" s="53"/>
      <c r="B33" s="59" t="s">
        <v>78</v>
      </c>
      <c r="C33" s="24" t="s">
        <v>14</v>
      </c>
      <c r="D33" s="26"/>
      <c r="E33" s="27">
        <f t="shared" si="2"/>
        <v>0</v>
      </c>
      <c r="F33" s="28">
        <f t="shared" si="3"/>
        <v>0</v>
      </c>
    </row>
    <row r="34" spans="1:6" ht="15.75" customHeight="1" x14ac:dyDescent="0.2">
      <c r="A34" s="53"/>
      <c r="B34" s="59" t="s">
        <v>15</v>
      </c>
      <c r="C34" s="24" t="s">
        <v>14</v>
      </c>
      <c r="D34" s="26"/>
      <c r="E34" s="27">
        <f t="shared" si="2"/>
        <v>0</v>
      </c>
      <c r="F34" s="28">
        <f t="shared" si="3"/>
        <v>0</v>
      </c>
    </row>
    <row r="35" spans="1:6" ht="15.75" customHeight="1" x14ac:dyDescent="0.2">
      <c r="A35" s="53"/>
      <c r="B35" s="59" t="s">
        <v>15</v>
      </c>
      <c r="C35" s="24" t="s">
        <v>14</v>
      </c>
      <c r="D35" s="26"/>
      <c r="E35" s="27">
        <f t="shared" si="2"/>
        <v>0</v>
      </c>
      <c r="F35" s="28">
        <f t="shared" si="3"/>
        <v>0</v>
      </c>
    </row>
    <row r="36" spans="1:6" ht="15.75" customHeight="1" thickBot="1" x14ac:dyDescent="0.25">
      <c r="A36" s="54"/>
      <c r="B36" s="64" t="s">
        <v>15</v>
      </c>
      <c r="C36" s="41" t="s">
        <v>14</v>
      </c>
      <c r="D36" s="61"/>
      <c r="E36" s="32">
        <f t="shared" si="2"/>
        <v>0</v>
      </c>
      <c r="F36" s="33">
        <f t="shared" si="3"/>
        <v>0</v>
      </c>
    </row>
    <row r="37" spans="1:6" ht="15.75" customHeight="1" thickBot="1" x14ac:dyDescent="0.3">
      <c r="A37" s="47" t="s">
        <v>46</v>
      </c>
      <c r="B37" s="46" t="s">
        <v>45</v>
      </c>
      <c r="C37" s="47" t="s">
        <v>44</v>
      </c>
      <c r="D37" s="48" t="s">
        <v>43</v>
      </c>
      <c r="E37" s="49" t="s">
        <v>42</v>
      </c>
      <c r="F37" s="50" t="s">
        <v>41</v>
      </c>
    </row>
    <row r="38" spans="1:6" ht="15.75" customHeight="1" thickBot="1" x14ac:dyDescent="0.3">
      <c r="A38" s="96" t="s">
        <v>37</v>
      </c>
      <c r="B38" s="181" t="s">
        <v>79</v>
      </c>
      <c r="C38" s="182"/>
      <c r="D38" s="183"/>
      <c r="E38" s="93"/>
      <c r="F38" s="98"/>
    </row>
    <row r="39" spans="1:6" ht="15.75" customHeight="1" x14ac:dyDescent="0.2">
      <c r="A39" s="55" t="s">
        <v>32</v>
      </c>
      <c r="B39" s="83" t="s">
        <v>80</v>
      </c>
      <c r="C39" s="62" t="s">
        <v>14</v>
      </c>
      <c r="D39" s="63"/>
      <c r="E39" s="21">
        <f t="shared" ref="E39:E47" si="4">ROUND(E$38,4)</f>
        <v>0</v>
      </c>
      <c r="F39" s="37">
        <f t="shared" ref="F39:F47" si="5">D39*(100%-E39)</f>
        <v>0</v>
      </c>
    </row>
    <row r="40" spans="1:6" ht="15.75" customHeight="1" x14ac:dyDescent="0.2">
      <c r="A40" s="53" t="s">
        <v>31</v>
      </c>
      <c r="B40" s="59" t="s">
        <v>81</v>
      </c>
      <c r="C40" s="24" t="s">
        <v>14</v>
      </c>
      <c r="D40" s="26"/>
      <c r="E40" s="27">
        <f t="shared" si="4"/>
        <v>0</v>
      </c>
      <c r="F40" s="28">
        <f t="shared" si="5"/>
        <v>0</v>
      </c>
    </row>
    <row r="41" spans="1:6" ht="15.75" customHeight="1" x14ac:dyDescent="0.2">
      <c r="A41" s="53" t="s">
        <v>30</v>
      </c>
      <c r="B41" s="59" t="s">
        <v>82</v>
      </c>
      <c r="C41" s="24" t="s">
        <v>14</v>
      </c>
      <c r="D41" s="26"/>
      <c r="E41" s="27">
        <f t="shared" si="4"/>
        <v>0</v>
      </c>
      <c r="F41" s="28">
        <f t="shared" si="5"/>
        <v>0</v>
      </c>
    </row>
    <row r="42" spans="1:6" ht="15.75" customHeight="1" x14ac:dyDescent="0.2">
      <c r="A42" s="53" t="s">
        <v>29</v>
      </c>
      <c r="B42" s="59" t="s">
        <v>83</v>
      </c>
      <c r="C42" s="24" t="s">
        <v>14</v>
      </c>
      <c r="D42" s="26"/>
      <c r="E42" s="27">
        <f t="shared" si="4"/>
        <v>0</v>
      </c>
      <c r="F42" s="28">
        <f t="shared" si="5"/>
        <v>0</v>
      </c>
    </row>
    <row r="43" spans="1:6" ht="15.75" customHeight="1" x14ac:dyDescent="0.2">
      <c r="A43" s="53" t="s">
        <v>28</v>
      </c>
      <c r="B43" s="83" t="s">
        <v>84</v>
      </c>
      <c r="C43" s="24" t="s">
        <v>14</v>
      </c>
      <c r="D43" s="26"/>
      <c r="E43" s="27">
        <f t="shared" si="4"/>
        <v>0</v>
      </c>
      <c r="F43" s="28">
        <f t="shared" si="5"/>
        <v>0</v>
      </c>
    </row>
    <row r="44" spans="1:6" ht="15.75" customHeight="1" x14ac:dyDescent="0.2">
      <c r="A44" s="53"/>
      <c r="B44" s="25" t="s">
        <v>15</v>
      </c>
      <c r="C44" s="24" t="s">
        <v>14</v>
      </c>
      <c r="D44" s="26"/>
      <c r="E44" s="27">
        <f t="shared" si="4"/>
        <v>0</v>
      </c>
      <c r="F44" s="28">
        <f t="shared" si="5"/>
        <v>0</v>
      </c>
    </row>
    <row r="45" spans="1:6" ht="15.75" customHeight="1" x14ac:dyDescent="0.2">
      <c r="A45" s="53"/>
      <c r="B45" s="25" t="s">
        <v>15</v>
      </c>
      <c r="C45" s="24" t="s">
        <v>14</v>
      </c>
      <c r="D45" s="26"/>
      <c r="E45" s="27">
        <f t="shared" si="4"/>
        <v>0</v>
      </c>
      <c r="F45" s="28">
        <f t="shared" si="5"/>
        <v>0</v>
      </c>
    </row>
    <row r="46" spans="1:6" ht="15.75" customHeight="1" x14ac:dyDescent="0.25">
      <c r="A46" s="102" t="s">
        <v>137</v>
      </c>
      <c r="B46" s="104" t="s">
        <v>124</v>
      </c>
      <c r="C46" s="24" t="s">
        <v>14</v>
      </c>
      <c r="D46" s="26"/>
      <c r="E46" s="27">
        <f t="shared" si="4"/>
        <v>0</v>
      </c>
      <c r="F46" s="101">
        <f t="shared" si="5"/>
        <v>0</v>
      </c>
    </row>
    <row r="47" spans="1:6" ht="15.75" customHeight="1" thickBot="1" x14ac:dyDescent="0.3">
      <c r="A47" s="102" t="s">
        <v>137</v>
      </c>
      <c r="B47" s="100" t="s">
        <v>125</v>
      </c>
      <c r="C47" s="41" t="s">
        <v>14</v>
      </c>
      <c r="D47" s="61"/>
      <c r="E47" s="27">
        <f t="shared" si="4"/>
        <v>0</v>
      </c>
      <c r="F47" s="103">
        <f t="shared" si="5"/>
        <v>0</v>
      </c>
    </row>
    <row r="48" spans="1:6" ht="15.75" customHeight="1" thickBot="1" x14ac:dyDescent="0.3">
      <c r="A48" s="47" t="s">
        <v>46</v>
      </c>
      <c r="B48" s="46" t="s">
        <v>45</v>
      </c>
      <c r="C48" s="47" t="s">
        <v>44</v>
      </c>
      <c r="D48" s="48" t="s">
        <v>43</v>
      </c>
      <c r="E48" s="49" t="s">
        <v>42</v>
      </c>
      <c r="F48" s="50" t="s">
        <v>41</v>
      </c>
    </row>
    <row r="49" spans="1:6" ht="15.75" thickBot="1" x14ac:dyDescent="0.3">
      <c r="A49" s="96" t="s">
        <v>36</v>
      </c>
      <c r="B49" s="181" t="s">
        <v>91</v>
      </c>
      <c r="C49" s="182"/>
      <c r="D49" s="183"/>
      <c r="E49" s="93"/>
      <c r="F49" s="98"/>
    </row>
    <row r="50" spans="1:6" ht="15.75" customHeight="1" x14ac:dyDescent="0.2">
      <c r="A50" s="55" t="s">
        <v>32</v>
      </c>
      <c r="B50" s="83" t="s">
        <v>86</v>
      </c>
      <c r="C50" s="62" t="s">
        <v>14</v>
      </c>
      <c r="D50" s="63"/>
      <c r="E50" s="21">
        <f t="shared" ref="E50:E55" si="6">ROUND(E$49,4)</f>
        <v>0</v>
      </c>
      <c r="F50" s="37">
        <f t="shared" ref="F50:F55" si="7">D50*(100%-E50)</f>
        <v>0</v>
      </c>
    </row>
    <row r="51" spans="1:6" ht="15.75" customHeight="1" x14ac:dyDescent="0.2">
      <c r="A51" s="53" t="s">
        <v>31</v>
      </c>
      <c r="B51" s="59" t="s">
        <v>87</v>
      </c>
      <c r="C51" s="24" t="s">
        <v>14</v>
      </c>
      <c r="D51" s="26"/>
      <c r="E51" s="27">
        <f t="shared" si="6"/>
        <v>0</v>
      </c>
      <c r="F51" s="28">
        <f t="shared" si="7"/>
        <v>0</v>
      </c>
    </row>
    <row r="52" spans="1:6" ht="15.75" customHeight="1" x14ac:dyDescent="0.2">
      <c r="A52" s="53" t="s">
        <v>30</v>
      </c>
      <c r="B52" s="59" t="s">
        <v>88</v>
      </c>
      <c r="C52" s="24" t="s">
        <v>14</v>
      </c>
      <c r="D52" s="26"/>
      <c r="E52" s="27">
        <f t="shared" si="6"/>
        <v>0</v>
      </c>
      <c r="F52" s="28">
        <f t="shared" si="7"/>
        <v>0</v>
      </c>
    </row>
    <row r="53" spans="1:6" ht="15.75" customHeight="1" x14ac:dyDescent="0.2">
      <c r="A53" s="53" t="s">
        <v>29</v>
      </c>
      <c r="B53" s="59" t="s">
        <v>89</v>
      </c>
      <c r="C53" s="24" t="s">
        <v>14</v>
      </c>
      <c r="D53" s="26"/>
      <c r="E53" s="27">
        <f t="shared" si="6"/>
        <v>0</v>
      </c>
      <c r="F53" s="28">
        <f t="shared" si="7"/>
        <v>0</v>
      </c>
    </row>
    <row r="54" spans="1:6" ht="15.75" customHeight="1" x14ac:dyDescent="0.2">
      <c r="A54" s="53" t="s">
        <v>28</v>
      </c>
      <c r="B54" s="83" t="s">
        <v>90</v>
      </c>
      <c r="C54" s="24" t="s">
        <v>14</v>
      </c>
      <c r="D54" s="26"/>
      <c r="E54" s="27">
        <f t="shared" si="6"/>
        <v>0</v>
      </c>
      <c r="F54" s="28">
        <f t="shared" si="7"/>
        <v>0</v>
      </c>
    </row>
    <row r="55" spans="1:6" ht="15.75" customHeight="1" thickBot="1" x14ac:dyDescent="0.3">
      <c r="A55" s="102" t="s">
        <v>137</v>
      </c>
      <c r="B55" s="100" t="s">
        <v>123</v>
      </c>
      <c r="C55" s="41" t="s">
        <v>14</v>
      </c>
      <c r="D55" s="61"/>
      <c r="E55" s="27">
        <f t="shared" si="6"/>
        <v>0</v>
      </c>
      <c r="F55" s="101">
        <f t="shared" si="7"/>
        <v>0</v>
      </c>
    </row>
    <row r="56" spans="1:6" ht="15.75" customHeight="1" thickBot="1" x14ac:dyDescent="0.3">
      <c r="A56" s="47" t="s">
        <v>46</v>
      </c>
      <c r="B56" s="46" t="s">
        <v>45</v>
      </c>
      <c r="C56" s="47" t="s">
        <v>44</v>
      </c>
      <c r="D56" s="48" t="s">
        <v>43</v>
      </c>
      <c r="E56" s="49" t="s">
        <v>42</v>
      </c>
      <c r="F56" s="50" t="s">
        <v>41</v>
      </c>
    </row>
    <row r="57" spans="1:6" ht="15.75" customHeight="1" thickBot="1" x14ac:dyDescent="0.3">
      <c r="A57" s="96" t="s">
        <v>35</v>
      </c>
      <c r="B57" s="181" t="s">
        <v>92</v>
      </c>
      <c r="C57" s="182"/>
      <c r="D57" s="183"/>
      <c r="E57" s="93"/>
      <c r="F57" s="98"/>
    </row>
    <row r="58" spans="1:6" ht="15.75" customHeight="1" x14ac:dyDescent="0.2">
      <c r="A58" s="53" t="s">
        <v>31</v>
      </c>
      <c r="B58" s="83" t="s">
        <v>93</v>
      </c>
      <c r="C58" s="24" t="s">
        <v>14</v>
      </c>
      <c r="D58" s="26"/>
      <c r="E58" s="27">
        <f>ROUND(E$57,4)</f>
        <v>0</v>
      </c>
      <c r="F58" s="28">
        <f>D58*(100%-E58)</f>
        <v>0</v>
      </c>
    </row>
    <row r="59" spans="1:6" ht="15.75" customHeight="1" x14ac:dyDescent="0.2">
      <c r="A59" s="53"/>
      <c r="B59" s="25" t="s">
        <v>15</v>
      </c>
      <c r="C59" s="24" t="s">
        <v>14</v>
      </c>
      <c r="D59" s="26"/>
      <c r="E59" s="27">
        <f>ROUND(E$57,4)</f>
        <v>0</v>
      </c>
      <c r="F59" s="28">
        <f>D59*(100%-E59)</f>
        <v>0</v>
      </c>
    </row>
    <row r="60" spans="1:6" ht="15.75" customHeight="1" x14ac:dyDescent="0.2">
      <c r="A60" s="53"/>
      <c r="B60" s="25" t="s">
        <v>15</v>
      </c>
      <c r="C60" s="24" t="s">
        <v>14</v>
      </c>
      <c r="D60" s="26"/>
      <c r="E60" s="27">
        <f>ROUND(E$57,4)</f>
        <v>0</v>
      </c>
      <c r="F60" s="28">
        <f>D60*(100%-E60)</f>
        <v>0</v>
      </c>
    </row>
    <row r="61" spans="1:6" ht="15.75" customHeight="1" thickBot="1" x14ac:dyDescent="0.25">
      <c r="A61" s="53"/>
      <c r="B61" s="25" t="s">
        <v>15</v>
      </c>
      <c r="C61" s="24" t="s">
        <v>14</v>
      </c>
      <c r="D61" s="26"/>
      <c r="E61" s="27">
        <f>ROUND(E$57,4)</f>
        <v>0</v>
      </c>
      <c r="F61" s="28">
        <f>D61*(100%-E61)</f>
        <v>0</v>
      </c>
    </row>
    <row r="62" spans="1:6" ht="15.75" customHeight="1" thickBot="1" x14ac:dyDescent="0.3">
      <c r="A62" s="47" t="s">
        <v>46</v>
      </c>
      <c r="B62" s="46" t="s">
        <v>45</v>
      </c>
      <c r="C62" s="47" t="s">
        <v>44</v>
      </c>
      <c r="D62" s="48" t="s">
        <v>43</v>
      </c>
      <c r="E62" s="49" t="s">
        <v>42</v>
      </c>
      <c r="F62" s="50" t="s">
        <v>41</v>
      </c>
    </row>
    <row r="63" spans="1:6" ht="15.75" customHeight="1" thickBot="1" x14ac:dyDescent="0.3">
      <c r="A63" s="96" t="s">
        <v>34</v>
      </c>
      <c r="B63" s="181" t="s">
        <v>94</v>
      </c>
      <c r="C63" s="182"/>
      <c r="D63" s="183"/>
      <c r="E63" s="93"/>
      <c r="F63" s="98"/>
    </row>
    <row r="64" spans="1:6" ht="15.75" customHeight="1" x14ac:dyDescent="0.2">
      <c r="A64" s="60" t="s">
        <v>31</v>
      </c>
      <c r="B64" s="83" t="s">
        <v>100</v>
      </c>
      <c r="C64" s="24" t="s">
        <v>14</v>
      </c>
      <c r="D64" s="26"/>
      <c r="E64" s="27">
        <f>ROUND(E$63,4)</f>
        <v>0</v>
      </c>
      <c r="F64" s="28">
        <f>D64*(100%-E64)</f>
        <v>0</v>
      </c>
    </row>
    <row r="65" spans="1:6" ht="15.75" customHeight="1" x14ac:dyDescent="0.2">
      <c r="A65" s="53"/>
      <c r="B65" s="25" t="s">
        <v>99</v>
      </c>
      <c r="C65" s="24" t="s">
        <v>14</v>
      </c>
      <c r="D65" s="26"/>
      <c r="E65" s="27">
        <f>ROUND(E$63,4)</f>
        <v>0</v>
      </c>
      <c r="F65" s="28">
        <f>D65*(100%-E65)</f>
        <v>0</v>
      </c>
    </row>
    <row r="66" spans="1:6" ht="15.75" customHeight="1" x14ac:dyDescent="0.2">
      <c r="A66" s="53"/>
      <c r="B66" s="25" t="s">
        <v>102</v>
      </c>
      <c r="C66" s="24" t="s">
        <v>14</v>
      </c>
      <c r="D66" s="26"/>
      <c r="E66" s="27">
        <f>ROUND(E$63,4)</f>
        <v>0</v>
      </c>
      <c r="F66" s="28">
        <f>D66*(100%-E66)</f>
        <v>0</v>
      </c>
    </row>
    <row r="67" spans="1:6" ht="15.75" customHeight="1" x14ac:dyDescent="0.2">
      <c r="A67" s="53"/>
      <c r="B67" s="25" t="s">
        <v>15</v>
      </c>
      <c r="C67" s="24" t="s">
        <v>14</v>
      </c>
      <c r="D67" s="26"/>
      <c r="E67" s="27">
        <f>ROUND(E$63,4)</f>
        <v>0</v>
      </c>
      <c r="F67" s="28">
        <f>D67*(100%-E67)</f>
        <v>0</v>
      </c>
    </row>
    <row r="68" spans="1:6" ht="15.75" customHeight="1" thickBot="1" x14ac:dyDescent="0.25">
      <c r="A68" s="54"/>
      <c r="B68" s="38" t="s">
        <v>15</v>
      </c>
      <c r="C68" s="41" t="s">
        <v>14</v>
      </c>
      <c r="D68" s="61"/>
      <c r="E68" s="27">
        <f>ROUND(E$63,4)</f>
        <v>0</v>
      </c>
      <c r="F68" s="33">
        <f>D68*(100%-E68)</f>
        <v>0</v>
      </c>
    </row>
    <row r="69" spans="1:6" ht="15.75" customHeight="1" thickBot="1" x14ac:dyDescent="0.3">
      <c r="A69" s="47" t="s">
        <v>46</v>
      </c>
      <c r="B69" s="46" t="s">
        <v>45</v>
      </c>
      <c r="C69" s="47" t="s">
        <v>44</v>
      </c>
      <c r="D69" s="48" t="s">
        <v>43</v>
      </c>
      <c r="E69" s="49" t="s">
        <v>42</v>
      </c>
      <c r="F69" s="50" t="s">
        <v>41</v>
      </c>
    </row>
    <row r="70" spans="1:6" ht="15.75" customHeight="1" thickBot="1" x14ac:dyDescent="0.3">
      <c r="A70" s="96" t="s">
        <v>72</v>
      </c>
      <c r="B70" s="181" t="s">
        <v>95</v>
      </c>
      <c r="C70" s="182"/>
      <c r="D70" s="183"/>
      <c r="E70" s="93"/>
      <c r="F70" s="98"/>
    </row>
    <row r="71" spans="1:6" ht="15.75" customHeight="1" x14ac:dyDescent="0.2">
      <c r="A71" s="53" t="s">
        <v>30</v>
      </c>
      <c r="B71" s="83" t="s">
        <v>96</v>
      </c>
      <c r="C71" s="24" t="s">
        <v>14</v>
      </c>
      <c r="D71" s="26"/>
      <c r="E71" s="27">
        <f t="shared" ref="E71:E77" si="8">ROUND(E$70,4)</f>
        <v>0</v>
      </c>
      <c r="F71" s="28">
        <f t="shared" ref="F71:F77" si="9">D71*(100%-E71)</f>
        <v>0</v>
      </c>
    </row>
    <row r="72" spans="1:6" ht="15.75" customHeight="1" x14ac:dyDescent="0.2">
      <c r="A72" s="53" t="s">
        <v>29</v>
      </c>
      <c r="B72" s="59" t="s">
        <v>97</v>
      </c>
      <c r="C72" s="24" t="s">
        <v>14</v>
      </c>
      <c r="D72" s="26"/>
      <c r="E72" s="27">
        <f t="shared" si="8"/>
        <v>0</v>
      </c>
      <c r="F72" s="28">
        <f t="shared" si="9"/>
        <v>0</v>
      </c>
    </row>
    <row r="73" spans="1:6" ht="15.75" customHeight="1" x14ac:dyDescent="0.2">
      <c r="A73" s="53" t="s">
        <v>28</v>
      </c>
      <c r="B73" s="59" t="s">
        <v>98</v>
      </c>
      <c r="C73" s="24" t="s">
        <v>14</v>
      </c>
      <c r="D73" s="26"/>
      <c r="E73" s="27">
        <f t="shared" si="8"/>
        <v>0</v>
      </c>
      <c r="F73" s="28">
        <f t="shared" si="9"/>
        <v>0</v>
      </c>
    </row>
    <row r="74" spans="1:6" ht="15.75" customHeight="1" x14ac:dyDescent="0.2">
      <c r="A74" s="53"/>
      <c r="B74" s="25" t="s">
        <v>102</v>
      </c>
      <c r="C74" s="24" t="s">
        <v>14</v>
      </c>
      <c r="D74" s="26"/>
      <c r="E74" s="27">
        <f t="shared" si="8"/>
        <v>0</v>
      </c>
      <c r="F74" s="28">
        <f t="shared" si="9"/>
        <v>0</v>
      </c>
    </row>
    <row r="75" spans="1:6" ht="15.75" customHeight="1" x14ac:dyDescent="0.2">
      <c r="A75" s="53"/>
      <c r="B75" s="25" t="s">
        <v>15</v>
      </c>
      <c r="C75" s="24" t="s">
        <v>14</v>
      </c>
      <c r="D75" s="26"/>
      <c r="E75" s="27">
        <f t="shared" si="8"/>
        <v>0</v>
      </c>
      <c r="F75" s="28">
        <f t="shared" si="9"/>
        <v>0</v>
      </c>
    </row>
    <row r="76" spans="1:6" ht="15.75" customHeight="1" x14ac:dyDescent="0.2">
      <c r="A76" s="53"/>
      <c r="B76" s="25" t="s">
        <v>15</v>
      </c>
      <c r="C76" s="24" t="s">
        <v>14</v>
      </c>
      <c r="D76" s="26"/>
      <c r="E76" s="27">
        <f t="shared" si="8"/>
        <v>0</v>
      </c>
      <c r="F76" s="28">
        <f t="shared" si="9"/>
        <v>0</v>
      </c>
    </row>
    <row r="77" spans="1:6" ht="15.75" customHeight="1" thickBot="1" x14ac:dyDescent="0.25">
      <c r="A77" s="54"/>
      <c r="B77" s="38" t="s">
        <v>15</v>
      </c>
      <c r="C77" s="41" t="s">
        <v>14</v>
      </c>
      <c r="D77" s="61"/>
      <c r="E77" s="27">
        <f t="shared" si="8"/>
        <v>0</v>
      </c>
      <c r="F77" s="33">
        <f t="shared" si="9"/>
        <v>0</v>
      </c>
    </row>
    <row r="78" spans="1:6" ht="15.75" customHeight="1" thickBot="1" x14ac:dyDescent="0.3">
      <c r="A78" s="47" t="s">
        <v>46</v>
      </c>
      <c r="B78" s="46" t="s">
        <v>45</v>
      </c>
      <c r="C78" s="47" t="s">
        <v>44</v>
      </c>
      <c r="D78" s="48" t="s">
        <v>43</v>
      </c>
      <c r="E78" s="49" t="s">
        <v>42</v>
      </c>
      <c r="F78" s="50" t="s">
        <v>41</v>
      </c>
    </row>
    <row r="79" spans="1:6" ht="15.75" customHeight="1" thickBot="1" x14ac:dyDescent="0.3">
      <c r="A79" s="96" t="s">
        <v>33</v>
      </c>
      <c r="B79" s="181" t="s">
        <v>101</v>
      </c>
      <c r="C79" s="182"/>
      <c r="D79" s="183"/>
      <c r="E79" s="93"/>
      <c r="F79" s="98"/>
    </row>
    <row r="80" spans="1:6" ht="15.75" customHeight="1" x14ac:dyDescent="0.2">
      <c r="A80" s="53" t="s">
        <v>32</v>
      </c>
      <c r="B80" s="83" t="s">
        <v>103</v>
      </c>
      <c r="C80" s="24" t="s">
        <v>14</v>
      </c>
      <c r="D80" s="26"/>
      <c r="E80" s="27">
        <f t="shared" ref="E80:E106" si="10">ROUND(E$79,4)</f>
        <v>0</v>
      </c>
      <c r="F80" s="28">
        <f t="shared" ref="F80:F106" si="11">D80*(100%-E80)</f>
        <v>0</v>
      </c>
    </row>
    <row r="81" spans="1:6" ht="15.75" customHeight="1" x14ac:dyDescent="0.2">
      <c r="A81" s="53"/>
      <c r="B81" s="59" t="s">
        <v>104</v>
      </c>
      <c r="C81" s="24" t="s">
        <v>14</v>
      </c>
      <c r="D81" s="26"/>
      <c r="E81" s="27">
        <f t="shared" si="10"/>
        <v>0</v>
      </c>
      <c r="F81" s="28">
        <f t="shared" si="11"/>
        <v>0</v>
      </c>
    </row>
    <row r="82" spans="1:6" ht="15.75" customHeight="1" x14ac:dyDescent="0.2">
      <c r="A82" s="53"/>
      <c r="B82" s="59" t="s">
        <v>105</v>
      </c>
      <c r="C82" s="24" t="s">
        <v>14</v>
      </c>
      <c r="D82" s="26"/>
      <c r="E82" s="27">
        <f t="shared" si="10"/>
        <v>0</v>
      </c>
      <c r="F82" s="28">
        <f t="shared" si="11"/>
        <v>0</v>
      </c>
    </row>
    <row r="83" spans="1:6" ht="15.75" customHeight="1" x14ac:dyDescent="0.2">
      <c r="A83" s="53"/>
      <c r="B83" s="59" t="s">
        <v>27</v>
      </c>
      <c r="C83" s="24" t="s">
        <v>14</v>
      </c>
      <c r="D83" s="26"/>
      <c r="E83" s="27">
        <f t="shared" si="10"/>
        <v>0</v>
      </c>
      <c r="F83" s="28">
        <f t="shared" si="11"/>
        <v>0</v>
      </c>
    </row>
    <row r="84" spans="1:6" ht="15.75" customHeight="1" thickBot="1" x14ac:dyDescent="0.25">
      <c r="A84" s="57"/>
      <c r="B84" s="66" t="s">
        <v>26</v>
      </c>
      <c r="C84" s="65" t="s">
        <v>14</v>
      </c>
      <c r="D84" s="90"/>
      <c r="E84" s="91">
        <f t="shared" si="10"/>
        <v>0</v>
      </c>
      <c r="F84" s="58">
        <f t="shared" si="11"/>
        <v>0</v>
      </c>
    </row>
    <row r="85" spans="1:6" ht="15.75" customHeight="1" x14ac:dyDescent="0.2">
      <c r="A85" s="52" t="s">
        <v>31</v>
      </c>
      <c r="B85" s="86" t="s">
        <v>103</v>
      </c>
      <c r="C85" s="92" t="s">
        <v>14</v>
      </c>
      <c r="D85" s="88"/>
      <c r="E85" s="75">
        <f t="shared" si="10"/>
        <v>0</v>
      </c>
      <c r="F85" s="40">
        <f t="shared" si="11"/>
        <v>0</v>
      </c>
    </row>
    <row r="86" spans="1:6" ht="15.75" customHeight="1" x14ac:dyDescent="0.2">
      <c r="A86" s="53"/>
      <c r="B86" s="59" t="s">
        <v>104</v>
      </c>
      <c r="C86" s="24" t="s">
        <v>14</v>
      </c>
      <c r="D86" s="26"/>
      <c r="E86" s="27">
        <f t="shared" si="10"/>
        <v>0</v>
      </c>
      <c r="F86" s="28">
        <f t="shared" si="11"/>
        <v>0</v>
      </c>
    </row>
    <row r="87" spans="1:6" ht="15.75" customHeight="1" x14ac:dyDescent="0.2">
      <c r="A87" s="53"/>
      <c r="B87" s="59" t="s">
        <v>105</v>
      </c>
      <c r="C87" s="24" t="s">
        <v>14</v>
      </c>
      <c r="D87" s="26"/>
      <c r="E87" s="27">
        <f t="shared" si="10"/>
        <v>0</v>
      </c>
      <c r="F87" s="28">
        <f t="shared" si="11"/>
        <v>0</v>
      </c>
    </row>
    <row r="88" spans="1:6" ht="15.75" customHeight="1" x14ac:dyDescent="0.2">
      <c r="A88" s="53"/>
      <c r="B88" s="59" t="s">
        <v>27</v>
      </c>
      <c r="C88" s="24" t="s">
        <v>14</v>
      </c>
      <c r="D88" s="26"/>
      <c r="E88" s="27">
        <f t="shared" si="10"/>
        <v>0</v>
      </c>
      <c r="F88" s="28">
        <f t="shared" si="11"/>
        <v>0</v>
      </c>
    </row>
    <row r="89" spans="1:6" ht="15.75" customHeight="1" thickBot="1" x14ac:dyDescent="0.25">
      <c r="A89" s="54"/>
      <c r="B89" s="64" t="s">
        <v>26</v>
      </c>
      <c r="C89" s="41" t="s">
        <v>14</v>
      </c>
      <c r="D89" s="61"/>
      <c r="E89" s="32">
        <f t="shared" si="10"/>
        <v>0</v>
      </c>
      <c r="F89" s="33">
        <f t="shared" si="11"/>
        <v>0</v>
      </c>
    </row>
    <row r="90" spans="1:6" ht="15.75" customHeight="1" x14ac:dyDescent="0.2">
      <c r="A90" s="55" t="s">
        <v>30</v>
      </c>
      <c r="B90" s="83" t="s">
        <v>103</v>
      </c>
      <c r="C90" s="62" t="s">
        <v>14</v>
      </c>
      <c r="D90" s="63"/>
      <c r="E90" s="21">
        <f t="shared" si="10"/>
        <v>0</v>
      </c>
      <c r="F90" s="37">
        <f t="shared" si="11"/>
        <v>0</v>
      </c>
    </row>
    <row r="91" spans="1:6" ht="15.75" customHeight="1" x14ac:dyDescent="0.25">
      <c r="A91" s="102" t="s">
        <v>137</v>
      </c>
      <c r="B91" s="104" t="s">
        <v>127</v>
      </c>
      <c r="C91" s="24" t="s">
        <v>14</v>
      </c>
      <c r="D91" s="26"/>
      <c r="E91" s="27">
        <f t="shared" si="10"/>
        <v>0</v>
      </c>
      <c r="F91" s="101">
        <f t="shared" si="11"/>
        <v>0</v>
      </c>
    </row>
    <row r="92" spans="1:6" ht="15.75" customHeight="1" x14ac:dyDescent="0.25">
      <c r="A92" s="102" t="s">
        <v>137</v>
      </c>
      <c r="B92" s="104" t="s">
        <v>128</v>
      </c>
      <c r="C92" s="24" t="s">
        <v>14</v>
      </c>
      <c r="D92" s="26"/>
      <c r="E92" s="27">
        <f t="shared" si="10"/>
        <v>0</v>
      </c>
      <c r="F92" s="101">
        <f t="shared" si="11"/>
        <v>0</v>
      </c>
    </row>
    <row r="93" spans="1:6" ht="15.75" customHeight="1" x14ac:dyDescent="0.25">
      <c r="A93" s="102" t="s">
        <v>137</v>
      </c>
      <c r="B93" s="104" t="s">
        <v>126</v>
      </c>
      <c r="C93" s="24" t="s">
        <v>14</v>
      </c>
      <c r="D93" s="26"/>
      <c r="E93" s="27">
        <f t="shared" si="10"/>
        <v>0</v>
      </c>
      <c r="F93" s="101">
        <f t="shared" si="11"/>
        <v>0</v>
      </c>
    </row>
    <row r="94" spans="1:6" ht="15.75" customHeight="1" thickBot="1" x14ac:dyDescent="0.25">
      <c r="A94" s="57"/>
      <c r="B94" s="66" t="s">
        <v>26</v>
      </c>
      <c r="C94" s="65" t="s">
        <v>14</v>
      </c>
      <c r="D94" s="90"/>
      <c r="E94" s="91">
        <f t="shared" si="10"/>
        <v>0</v>
      </c>
      <c r="F94" s="58">
        <f t="shared" si="11"/>
        <v>0</v>
      </c>
    </row>
    <row r="95" spans="1:6" ht="15.75" customHeight="1" x14ac:dyDescent="0.2">
      <c r="A95" s="52" t="s">
        <v>29</v>
      </c>
      <c r="B95" s="86" t="s">
        <v>103</v>
      </c>
      <c r="C95" s="92" t="s">
        <v>14</v>
      </c>
      <c r="D95" s="88"/>
      <c r="E95" s="75">
        <f t="shared" si="10"/>
        <v>0</v>
      </c>
      <c r="F95" s="40">
        <f t="shared" si="11"/>
        <v>0</v>
      </c>
    </row>
    <row r="96" spans="1:6" ht="15.75" customHeight="1" x14ac:dyDescent="0.2">
      <c r="A96" s="53"/>
      <c r="B96" s="59" t="s">
        <v>104</v>
      </c>
      <c r="C96" s="24" t="s">
        <v>14</v>
      </c>
      <c r="D96" s="26"/>
      <c r="E96" s="27">
        <f t="shared" si="10"/>
        <v>0</v>
      </c>
      <c r="F96" s="28">
        <f t="shared" si="11"/>
        <v>0</v>
      </c>
    </row>
    <row r="97" spans="1:6" ht="15.75" customHeight="1" x14ac:dyDescent="0.2">
      <c r="A97" s="53"/>
      <c r="B97" s="59" t="s">
        <v>105</v>
      </c>
      <c r="C97" s="24" t="s">
        <v>14</v>
      </c>
      <c r="D97" s="26"/>
      <c r="E97" s="27">
        <f t="shared" si="10"/>
        <v>0</v>
      </c>
      <c r="F97" s="28">
        <f t="shared" si="11"/>
        <v>0</v>
      </c>
    </row>
    <row r="98" spans="1:6" ht="15.75" customHeight="1" x14ac:dyDescent="0.2">
      <c r="A98" s="53"/>
      <c r="B98" s="59" t="s">
        <v>27</v>
      </c>
      <c r="C98" s="24" t="s">
        <v>14</v>
      </c>
      <c r="D98" s="26"/>
      <c r="E98" s="27">
        <f t="shared" si="10"/>
        <v>0</v>
      </c>
      <c r="F98" s="28">
        <f t="shared" si="11"/>
        <v>0</v>
      </c>
    </row>
    <row r="99" spans="1:6" ht="15.75" customHeight="1" x14ac:dyDescent="0.2">
      <c r="A99" s="53"/>
      <c r="B99" s="66" t="s">
        <v>26</v>
      </c>
      <c r="C99" s="24" t="s">
        <v>14</v>
      </c>
      <c r="D99" s="26"/>
      <c r="E99" s="27">
        <f t="shared" si="10"/>
        <v>0</v>
      </c>
      <c r="F99" s="28">
        <f t="shared" si="11"/>
        <v>0</v>
      </c>
    </row>
    <row r="100" spans="1:6" ht="15.75" customHeight="1" thickBot="1" x14ac:dyDescent="0.25">
      <c r="A100" s="54"/>
      <c r="B100" s="64" t="s">
        <v>15</v>
      </c>
      <c r="C100" s="41" t="s">
        <v>14</v>
      </c>
      <c r="D100" s="61"/>
      <c r="E100" s="32">
        <f t="shared" si="10"/>
        <v>0</v>
      </c>
      <c r="F100" s="33">
        <f t="shared" si="11"/>
        <v>0</v>
      </c>
    </row>
    <row r="101" spans="1:6" ht="15.75" customHeight="1" x14ac:dyDescent="0.2">
      <c r="A101" s="55" t="s">
        <v>28</v>
      </c>
      <c r="B101" s="83" t="s">
        <v>103</v>
      </c>
      <c r="C101" s="62" t="s">
        <v>14</v>
      </c>
      <c r="D101" s="63"/>
      <c r="E101" s="21">
        <f t="shared" si="10"/>
        <v>0</v>
      </c>
      <c r="F101" s="37">
        <f t="shared" si="11"/>
        <v>0</v>
      </c>
    </row>
    <row r="102" spans="1:6" ht="15.75" customHeight="1" x14ac:dyDescent="0.2">
      <c r="A102" s="53" t="s">
        <v>106</v>
      </c>
      <c r="B102" s="59" t="s">
        <v>104</v>
      </c>
      <c r="C102" s="24" t="s">
        <v>14</v>
      </c>
      <c r="D102" s="26"/>
      <c r="E102" s="27">
        <f t="shared" si="10"/>
        <v>0</v>
      </c>
      <c r="F102" s="28">
        <f t="shared" si="11"/>
        <v>0</v>
      </c>
    </row>
    <row r="103" spans="1:6" ht="15.75" customHeight="1" x14ac:dyDescent="0.2">
      <c r="A103" s="53"/>
      <c r="B103" s="59" t="s">
        <v>105</v>
      </c>
      <c r="C103" s="24" t="s">
        <v>14</v>
      </c>
      <c r="D103" s="26"/>
      <c r="E103" s="27">
        <f t="shared" si="10"/>
        <v>0</v>
      </c>
      <c r="F103" s="28">
        <f t="shared" si="11"/>
        <v>0</v>
      </c>
    </row>
    <row r="104" spans="1:6" ht="15.75" customHeight="1" x14ac:dyDescent="0.2">
      <c r="A104" s="53"/>
      <c r="B104" s="59" t="s">
        <v>27</v>
      </c>
      <c r="C104" s="24" t="s">
        <v>14</v>
      </c>
      <c r="D104" s="26"/>
      <c r="E104" s="27">
        <f t="shared" si="10"/>
        <v>0</v>
      </c>
      <c r="F104" s="28">
        <f t="shared" si="11"/>
        <v>0</v>
      </c>
    </row>
    <row r="105" spans="1:6" ht="15.75" customHeight="1" x14ac:dyDescent="0.2">
      <c r="A105" s="53"/>
      <c r="B105" s="66" t="s">
        <v>26</v>
      </c>
      <c r="C105" s="24" t="s">
        <v>14</v>
      </c>
      <c r="D105" s="26"/>
      <c r="E105" s="27">
        <f t="shared" si="10"/>
        <v>0</v>
      </c>
      <c r="F105" s="28">
        <f t="shared" si="11"/>
        <v>0</v>
      </c>
    </row>
    <row r="106" spans="1:6" ht="15.75" customHeight="1" thickBot="1" x14ac:dyDescent="0.25">
      <c r="A106" s="54"/>
      <c r="B106" s="64" t="s">
        <v>15</v>
      </c>
      <c r="C106" s="41" t="s">
        <v>14</v>
      </c>
      <c r="D106" s="61"/>
      <c r="E106" s="32">
        <f t="shared" si="10"/>
        <v>0</v>
      </c>
      <c r="F106" s="33">
        <f t="shared" si="11"/>
        <v>0</v>
      </c>
    </row>
    <row r="107" spans="1:6" ht="15.75" customHeight="1" thickBot="1" x14ac:dyDescent="0.3">
      <c r="A107" s="141" t="s">
        <v>46</v>
      </c>
      <c r="B107" s="46" t="s">
        <v>45</v>
      </c>
      <c r="C107" s="47" t="s">
        <v>44</v>
      </c>
      <c r="D107" s="48" t="s">
        <v>43</v>
      </c>
      <c r="E107" s="49" t="s">
        <v>42</v>
      </c>
      <c r="F107" s="50" t="s">
        <v>41</v>
      </c>
    </row>
    <row r="108" spans="1:6" ht="15.75" customHeight="1" thickBot="1" x14ac:dyDescent="0.3">
      <c r="A108" s="96" t="s">
        <v>25</v>
      </c>
      <c r="B108" s="189" t="s">
        <v>85</v>
      </c>
      <c r="C108" s="190"/>
      <c r="D108" s="191"/>
      <c r="E108" s="93"/>
      <c r="F108" s="98"/>
    </row>
    <row r="109" spans="1:6" ht="15.75" customHeight="1" x14ac:dyDescent="0.2">
      <c r="A109" s="106" t="s">
        <v>115</v>
      </c>
      <c r="B109" s="83" t="s">
        <v>116</v>
      </c>
      <c r="C109" s="62" t="s">
        <v>14</v>
      </c>
      <c r="D109" s="63"/>
      <c r="E109" s="21">
        <f t="shared" ref="E109:E115" si="12">ROUND(E$108,4)</f>
        <v>0</v>
      </c>
      <c r="F109" s="105">
        <f t="shared" ref="F109:F115" si="13">D109*(100%-E109)</f>
        <v>0</v>
      </c>
    </row>
    <row r="110" spans="1:6" ht="15.75" customHeight="1" x14ac:dyDescent="0.2">
      <c r="A110" s="99" t="s">
        <v>113</v>
      </c>
      <c r="B110" s="59" t="s">
        <v>117</v>
      </c>
      <c r="C110" s="24" t="s">
        <v>14</v>
      </c>
      <c r="D110" s="26"/>
      <c r="E110" s="21">
        <f t="shared" si="12"/>
        <v>0</v>
      </c>
      <c r="F110" s="101">
        <f t="shared" si="13"/>
        <v>0</v>
      </c>
    </row>
    <row r="111" spans="1:6" ht="15.75" customHeight="1" x14ac:dyDescent="0.2">
      <c r="A111" s="53" t="s">
        <v>114</v>
      </c>
      <c r="B111" s="59" t="s">
        <v>24</v>
      </c>
      <c r="C111" s="24" t="s">
        <v>14</v>
      </c>
      <c r="D111" s="26"/>
      <c r="E111" s="21">
        <f t="shared" si="12"/>
        <v>0</v>
      </c>
      <c r="F111" s="28">
        <f t="shared" si="13"/>
        <v>0</v>
      </c>
    </row>
    <row r="112" spans="1:6" ht="15.75" customHeight="1" x14ac:dyDescent="0.2">
      <c r="A112" s="56" t="s">
        <v>112</v>
      </c>
      <c r="B112" s="59" t="s">
        <v>23</v>
      </c>
      <c r="C112" s="24" t="s">
        <v>14</v>
      </c>
      <c r="D112" s="26"/>
      <c r="E112" s="21">
        <f t="shared" si="12"/>
        <v>0</v>
      </c>
      <c r="F112" s="28">
        <f t="shared" si="13"/>
        <v>0</v>
      </c>
    </row>
    <row r="113" spans="1:6" ht="15.75" customHeight="1" x14ac:dyDescent="0.2">
      <c r="A113" s="53"/>
      <c r="B113" s="59" t="s">
        <v>22</v>
      </c>
      <c r="C113" s="24" t="s">
        <v>14</v>
      </c>
      <c r="D113" s="26"/>
      <c r="E113" s="21">
        <f t="shared" si="12"/>
        <v>0</v>
      </c>
      <c r="F113" s="28">
        <f t="shared" si="13"/>
        <v>0</v>
      </c>
    </row>
    <row r="114" spans="1:6" ht="15.75" customHeight="1" x14ac:dyDescent="0.2">
      <c r="A114" s="53"/>
      <c r="B114" s="59" t="s">
        <v>21</v>
      </c>
      <c r="C114" s="24" t="s">
        <v>14</v>
      </c>
      <c r="D114" s="26"/>
      <c r="E114" s="21">
        <f t="shared" si="12"/>
        <v>0</v>
      </c>
      <c r="F114" s="28">
        <f t="shared" si="13"/>
        <v>0</v>
      </c>
    </row>
    <row r="115" spans="1:6" ht="15.75" customHeight="1" thickBot="1" x14ac:dyDescent="0.25">
      <c r="A115" s="54"/>
      <c r="B115" s="64" t="s">
        <v>118</v>
      </c>
      <c r="C115" s="41" t="s">
        <v>14</v>
      </c>
      <c r="D115" s="61"/>
      <c r="E115" s="32">
        <f t="shared" si="12"/>
        <v>0</v>
      </c>
      <c r="F115" s="33">
        <f t="shared" si="13"/>
        <v>0</v>
      </c>
    </row>
    <row r="116" spans="1:6" ht="15.75" customHeight="1" x14ac:dyDescent="0.2">
      <c r="A116" s="15"/>
    </row>
    <row r="117" spans="1:6" ht="15.75" customHeight="1" x14ac:dyDescent="0.2">
      <c r="A117" s="15"/>
    </row>
    <row r="118" spans="1:6" ht="15.75" customHeight="1" x14ac:dyDescent="0.2">
      <c r="A118" s="15"/>
    </row>
    <row r="119" spans="1:6" ht="15.75" customHeight="1" thickBot="1" x14ac:dyDescent="0.25">
      <c r="A119" s="15"/>
    </row>
    <row r="120" spans="1:6" ht="15.75" customHeight="1" thickBot="1" x14ac:dyDescent="0.3">
      <c r="A120" s="118" t="s">
        <v>46</v>
      </c>
      <c r="B120" s="119" t="s">
        <v>45</v>
      </c>
      <c r="C120" s="118" t="s">
        <v>44</v>
      </c>
      <c r="D120" s="120" t="s">
        <v>43</v>
      </c>
      <c r="E120" s="121" t="s">
        <v>42</v>
      </c>
      <c r="F120" s="122" t="s">
        <v>41</v>
      </c>
    </row>
    <row r="121" spans="1:6" ht="15.75" customHeight="1" thickBot="1" x14ac:dyDescent="0.3">
      <c r="A121" s="123" t="s">
        <v>20</v>
      </c>
      <c r="B121" s="186" t="s">
        <v>108</v>
      </c>
      <c r="C121" s="187"/>
      <c r="D121" s="188"/>
      <c r="E121" s="124"/>
      <c r="F121" s="125"/>
    </row>
    <row r="122" spans="1:6" ht="15.75" customHeight="1" x14ac:dyDescent="0.2">
      <c r="A122" s="184" t="s">
        <v>107</v>
      </c>
      <c r="B122" s="126" t="s">
        <v>19</v>
      </c>
      <c r="C122" s="127" t="s">
        <v>14</v>
      </c>
      <c r="D122" s="128"/>
      <c r="E122" s="129"/>
      <c r="F122" s="130">
        <f t="shared" ref="F122:F147" si="14">D122*(100%-E122)</f>
        <v>0</v>
      </c>
    </row>
    <row r="123" spans="1:6" ht="15.75" customHeight="1" x14ac:dyDescent="0.2">
      <c r="A123" s="184"/>
      <c r="B123" s="131" t="s">
        <v>18</v>
      </c>
      <c r="C123" s="132" t="s">
        <v>14</v>
      </c>
      <c r="D123" s="133"/>
      <c r="E123" s="134"/>
      <c r="F123" s="135">
        <f t="shared" si="14"/>
        <v>0</v>
      </c>
    </row>
    <row r="124" spans="1:6" ht="15.75" customHeight="1" x14ac:dyDescent="0.2">
      <c r="A124" s="184"/>
      <c r="B124" s="133" t="s">
        <v>17</v>
      </c>
      <c r="C124" s="132" t="s">
        <v>14</v>
      </c>
      <c r="D124" s="133"/>
      <c r="E124" s="134"/>
      <c r="F124" s="135">
        <f t="shared" si="14"/>
        <v>0</v>
      </c>
    </row>
    <row r="125" spans="1:6" ht="15.75" customHeight="1" x14ac:dyDescent="0.2">
      <c r="A125" s="184"/>
      <c r="B125" s="133" t="s">
        <v>16</v>
      </c>
      <c r="C125" s="132" t="s">
        <v>14</v>
      </c>
      <c r="D125" s="133"/>
      <c r="E125" s="134"/>
      <c r="F125" s="135">
        <f t="shared" si="14"/>
        <v>0</v>
      </c>
    </row>
    <row r="126" spans="1:6" ht="15.75" customHeight="1" x14ac:dyDescent="0.2">
      <c r="A126" s="184"/>
      <c r="B126" s="131" t="s">
        <v>111</v>
      </c>
      <c r="C126" s="132" t="s">
        <v>14</v>
      </c>
      <c r="D126" s="133"/>
      <c r="E126" s="134"/>
      <c r="F126" s="135">
        <f t="shared" si="14"/>
        <v>0</v>
      </c>
    </row>
    <row r="127" spans="1:6" ht="15.75" customHeight="1" x14ac:dyDescent="0.2">
      <c r="A127" s="184"/>
      <c r="B127" s="131" t="s">
        <v>109</v>
      </c>
      <c r="C127" s="132" t="s">
        <v>14</v>
      </c>
      <c r="D127" s="133"/>
      <c r="E127" s="134"/>
      <c r="F127" s="135">
        <f t="shared" si="14"/>
        <v>0</v>
      </c>
    </row>
    <row r="128" spans="1:6" ht="15.75" customHeight="1" x14ac:dyDescent="0.2">
      <c r="A128" s="184"/>
      <c r="B128" s="131" t="s">
        <v>110</v>
      </c>
      <c r="C128" s="132" t="s">
        <v>14</v>
      </c>
      <c r="D128" s="133"/>
      <c r="E128" s="134"/>
      <c r="F128" s="135">
        <f t="shared" si="14"/>
        <v>0</v>
      </c>
    </row>
    <row r="129" spans="1:6" ht="15.75" customHeight="1" x14ac:dyDescent="0.2">
      <c r="A129" s="184"/>
      <c r="B129" s="131" t="s">
        <v>15</v>
      </c>
      <c r="C129" s="132" t="s">
        <v>14</v>
      </c>
      <c r="D129" s="133"/>
      <c r="E129" s="134"/>
      <c r="F129" s="135">
        <f t="shared" si="14"/>
        <v>0</v>
      </c>
    </row>
    <row r="130" spans="1:6" ht="15.75" customHeight="1" x14ac:dyDescent="0.2">
      <c r="A130" s="184"/>
      <c r="B130" s="131" t="s">
        <v>15</v>
      </c>
      <c r="C130" s="132" t="s">
        <v>14</v>
      </c>
      <c r="D130" s="133"/>
      <c r="E130" s="134"/>
      <c r="F130" s="135">
        <f t="shared" si="14"/>
        <v>0</v>
      </c>
    </row>
    <row r="131" spans="1:6" ht="15.75" customHeight="1" x14ac:dyDescent="0.2">
      <c r="A131" s="184"/>
      <c r="B131" s="131" t="s">
        <v>15</v>
      </c>
      <c r="C131" s="132" t="s">
        <v>14</v>
      </c>
      <c r="D131" s="133"/>
      <c r="E131" s="134"/>
      <c r="F131" s="135">
        <f t="shared" si="14"/>
        <v>0</v>
      </c>
    </row>
    <row r="132" spans="1:6" ht="15.75" customHeight="1" x14ac:dyDescent="0.2">
      <c r="A132" s="184"/>
      <c r="B132" s="131" t="s">
        <v>15</v>
      </c>
      <c r="C132" s="132" t="s">
        <v>14</v>
      </c>
      <c r="D132" s="133"/>
      <c r="E132" s="134"/>
      <c r="F132" s="135">
        <f t="shared" si="14"/>
        <v>0</v>
      </c>
    </row>
    <row r="133" spans="1:6" ht="15.75" customHeight="1" x14ac:dyDescent="0.2">
      <c r="A133" s="184"/>
      <c r="B133" s="131" t="s">
        <v>15</v>
      </c>
      <c r="C133" s="132" t="s">
        <v>14</v>
      </c>
      <c r="D133" s="133"/>
      <c r="E133" s="134"/>
      <c r="F133" s="135">
        <f t="shared" si="14"/>
        <v>0</v>
      </c>
    </row>
    <row r="134" spans="1:6" ht="15.75" customHeight="1" x14ac:dyDescent="0.2">
      <c r="A134" s="184"/>
      <c r="B134" s="131" t="s">
        <v>15</v>
      </c>
      <c r="C134" s="132" t="s">
        <v>14</v>
      </c>
      <c r="D134" s="133"/>
      <c r="E134" s="134"/>
      <c r="F134" s="135">
        <f t="shared" si="14"/>
        <v>0</v>
      </c>
    </row>
    <row r="135" spans="1:6" ht="15.75" customHeight="1" x14ac:dyDescent="0.2">
      <c r="A135" s="184"/>
      <c r="B135" s="131" t="s">
        <v>15</v>
      </c>
      <c r="C135" s="132" t="s">
        <v>14</v>
      </c>
      <c r="D135" s="133"/>
      <c r="E135" s="134"/>
      <c r="F135" s="135">
        <f t="shared" si="14"/>
        <v>0</v>
      </c>
    </row>
    <row r="136" spans="1:6" ht="15.75" customHeight="1" x14ac:dyDescent="0.2">
      <c r="A136" s="184"/>
      <c r="B136" s="131" t="s">
        <v>15</v>
      </c>
      <c r="C136" s="132" t="s">
        <v>14</v>
      </c>
      <c r="D136" s="133"/>
      <c r="E136" s="134"/>
      <c r="F136" s="135">
        <f t="shared" si="14"/>
        <v>0</v>
      </c>
    </row>
    <row r="137" spans="1:6" ht="15.75" customHeight="1" x14ac:dyDescent="0.2">
      <c r="A137" s="184"/>
      <c r="B137" s="131" t="s">
        <v>15</v>
      </c>
      <c r="C137" s="132" t="s">
        <v>14</v>
      </c>
      <c r="D137" s="133"/>
      <c r="E137" s="134"/>
      <c r="F137" s="135">
        <f t="shared" si="14"/>
        <v>0</v>
      </c>
    </row>
    <row r="138" spans="1:6" ht="15.75" customHeight="1" x14ac:dyDescent="0.2">
      <c r="A138" s="184"/>
      <c r="B138" s="131" t="s">
        <v>15</v>
      </c>
      <c r="C138" s="132" t="s">
        <v>14</v>
      </c>
      <c r="D138" s="133"/>
      <c r="E138" s="134"/>
      <c r="F138" s="135">
        <f t="shared" si="14"/>
        <v>0</v>
      </c>
    </row>
    <row r="139" spans="1:6" ht="15.75" customHeight="1" x14ac:dyDescent="0.2">
      <c r="A139" s="184"/>
      <c r="B139" s="131" t="s">
        <v>15</v>
      </c>
      <c r="C139" s="132" t="s">
        <v>14</v>
      </c>
      <c r="D139" s="133"/>
      <c r="E139" s="134"/>
      <c r="F139" s="135">
        <f t="shared" si="14"/>
        <v>0</v>
      </c>
    </row>
    <row r="140" spans="1:6" ht="15.75" customHeight="1" x14ac:dyDescent="0.2">
      <c r="A140" s="184"/>
      <c r="B140" s="131" t="s">
        <v>15</v>
      </c>
      <c r="C140" s="132" t="s">
        <v>14</v>
      </c>
      <c r="D140" s="133"/>
      <c r="E140" s="134"/>
      <c r="F140" s="135">
        <f t="shared" si="14"/>
        <v>0</v>
      </c>
    </row>
    <row r="141" spans="1:6" ht="15.75" customHeight="1" x14ac:dyDescent="0.2">
      <c r="A141" s="184"/>
      <c r="B141" s="131" t="s">
        <v>15</v>
      </c>
      <c r="C141" s="132" t="s">
        <v>14</v>
      </c>
      <c r="D141" s="133"/>
      <c r="E141" s="134"/>
      <c r="F141" s="135">
        <f t="shared" si="14"/>
        <v>0</v>
      </c>
    </row>
    <row r="142" spans="1:6" ht="15.75" customHeight="1" x14ac:dyDescent="0.2">
      <c r="A142" s="184"/>
      <c r="B142" s="131" t="s">
        <v>15</v>
      </c>
      <c r="C142" s="132" t="s">
        <v>14</v>
      </c>
      <c r="D142" s="133"/>
      <c r="E142" s="134"/>
      <c r="F142" s="135">
        <f t="shared" si="14"/>
        <v>0</v>
      </c>
    </row>
    <row r="143" spans="1:6" ht="15.75" customHeight="1" x14ac:dyDescent="0.2">
      <c r="A143" s="184"/>
      <c r="B143" s="131" t="s">
        <v>15</v>
      </c>
      <c r="C143" s="132" t="s">
        <v>14</v>
      </c>
      <c r="D143" s="133"/>
      <c r="E143" s="134"/>
      <c r="F143" s="135">
        <f t="shared" si="14"/>
        <v>0</v>
      </c>
    </row>
    <row r="144" spans="1:6" x14ac:dyDescent="0.2">
      <c r="A144" s="184"/>
      <c r="B144" s="131" t="s">
        <v>15</v>
      </c>
      <c r="C144" s="132" t="s">
        <v>14</v>
      </c>
      <c r="D144" s="133"/>
      <c r="E144" s="134"/>
      <c r="F144" s="135">
        <f t="shared" si="14"/>
        <v>0</v>
      </c>
    </row>
    <row r="145" spans="1:6" x14ac:dyDescent="0.2">
      <c r="A145" s="184"/>
      <c r="B145" s="131" t="s">
        <v>15</v>
      </c>
      <c r="C145" s="132" t="s">
        <v>14</v>
      </c>
      <c r="D145" s="133"/>
      <c r="E145" s="134"/>
      <c r="F145" s="135">
        <f t="shared" si="14"/>
        <v>0</v>
      </c>
    </row>
    <row r="146" spans="1:6" x14ac:dyDescent="0.2">
      <c r="A146" s="184"/>
      <c r="B146" s="131" t="s">
        <v>15</v>
      </c>
      <c r="C146" s="132" t="s">
        <v>14</v>
      </c>
      <c r="D146" s="133"/>
      <c r="E146" s="134"/>
      <c r="F146" s="135">
        <f t="shared" si="14"/>
        <v>0</v>
      </c>
    </row>
    <row r="147" spans="1:6" ht="15" thickBot="1" x14ac:dyDescent="0.25">
      <c r="A147" s="185"/>
      <c r="B147" s="136" t="s">
        <v>15</v>
      </c>
      <c r="C147" s="137" t="s">
        <v>14</v>
      </c>
      <c r="D147" s="138"/>
      <c r="E147" s="139"/>
      <c r="F147" s="140">
        <f t="shared" si="14"/>
        <v>0</v>
      </c>
    </row>
    <row r="148" spans="1:6" x14ac:dyDescent="0.2">
      <c r="A148" s="15"/>
    </row>
    <row r="149" spans="1:6" x14ac:dyDescent="0.2">
      <c r="A149" s="15"/>
    </row>
    <row r="150" spans="1:6" x14ac:dyDescent="0.2">
      <c r="A150" s="15"/>
    </row>
    <row r="151" spans="1:6" x14ac:dyDescent="0.2">
      <c r="A151" s="15"/>
    </row>
    <row r="152" spans="1:6" x14ac:dyDescent="0.2">
      <c r="A152" s="15"/>
    </row>
    <row r="153" spans="1:6" x14ac:dyDescent="0.2">
      <c r="A153" s="15"/>
    </row>
    <row r="154" spans="1:6" x14ac:dyDescent="0.2">
      <c r="A154" s="15"/>
    </row>
    <row r="155" spans="1:6" x14ac:dyDescent="0.2">
      <c r="A155" s="15"/>
    </row>
    <row r="156" spans="1:6" x14ac:dyDescent="0.2">
      <c r="A156" s="15"/>
    </row>
    <row r="157" spans="1:6" x14ac:dyDescent="0.2">
      <c r="A157" s="15"/>
    </row>
    <row r="158" spans="1:6" x14ac:dyDescent="0.2">
      <c r="A158" s="15"/>
    </row>
    <row r="159" spans="1:6" x14ac:dyDescent="0.2">
      <c r="A159" s="15"/>
    </row>
    <row r="160" spans="1:6" x14ac:dyDescent="0.2">
      <c r="A160" s="15"/>
    </row>
  </sheetData>
  <sheetProtection algorithmName="SHA-512" hashValue="9GEpahXVpKwfub84ge5DK5btezwq5Co/S/nLTjdBvzYK0po0grLi85k6mkKvQQdY6HqNHD4qUUryZcHtlvG67g==" saltValue="wLD3QGmOVkPDyh2vaHGYrg==" spinCount="100000" sheet="1" formatCells="0" formatColumns="0" formatRows="0" insertColumns="0" insertRows="0" insertHyperlinks="0" deleteColumns="0" deleteRows="0" sort="0" autoFilter="0" pivotTables="0"/>
  <mergeCells count="12">
    <mergeCell ref="A1:F1"/>
    <mergeCell ref="B4:D4"/>
    <mergeCell ref="B30:D30"/>
    <mergeCell ref="B38:D38"/>
    <mergeCell ref="A122:A147"/>
    <mergeCell ref="B121:D121"/>
    <mergeCell ref="B108:D108"/>
    <mergeCell ref="B49:D49"/>
    <mergeCell ref="B57:D57"/>
    <mergeCell ref="B63:D63"/>
    <mergeCell ref="B70:D70"/>
    <mergeCell ref="B79:D79"/>
  </mergeCells>
  <pageMargins left="0.7" right="0.7" top="0.78740157499999996" bottom="0.78740157499999996"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E41D1-86DC-4C23-8FA0-7E29667B4461}">
  <dimension ref="A1:F38"/>
  <sheetViews>
    <sheetView workbookViewId="0">
      <selection activeCell="M13" sqref="M13"/>
    </sheetView>
  </sheetViews>
  <sheetFormatPr baseColWidth="10" defaultColWidth="11.42578125" defaultRowHeight="14.25" x14ac:dyDescent="0.2"/>
  <cols>
    <col min="1" max="1" width="19.140625" style="15" bestFit="1" customWidth="1"/>
    <col min="2" max="2" width="69.28515625" style="42" customWidth="1"/>
    <col min="3" max="3" width="7.7109375" style="15" bestFit="1" customWidth="1"/>
    <col min="4" max="4" width="20.28515625" style="15" bestFit="1" customWidth="1"/>
    <col min="5" max="5" width="8" style="15" bestFit="1" customWidth="1"/>
    <col min="6" max="6" width="12.140625" style="15" customWidth="1"/>
    <col min="7" max="16384" width="11.42578125" style="15"/>
  </cols>
  <sheetData>
    <row r="1" spans="1:6" ht="39.950000000000003" customHeight="1" x14ac:dyDescent="0.2">
      <c r="A1" s="177" t="s">
        <v>8</v>
      </c>
      <c r="B1" s="177"/>
      <c r="C1" s="177"/>
      <c r="D1" s="177"/>
      <c r="E1" s="177"/>
      <c r="F1" s="177"/>
    </row>
    <row r="2" spans="1:6" ht="5.0999999999999996" customHeight="1" thickBot="1" x14ac:dyDescent="0.25"/>
    <row r="3" spans="1:6" ht="15" x14ac:dyDescent="0.25">
      <c r="A3" s="192" t="s">
        <v>45</v>
      </c>
      <c r="B3" s="194" t="s">
        <v>63</v>
      </c>
      <c r="C3" s="196" t="s">
        <v>62</v>
      </c>
      <c r="D3" s="196" t="s">
        <v>61</v>
      </c>
      <c r="E3" s="198" t="s">
        <v>42</v>
      </c>
      <c r="F3" s="16" t="s">
        <v>60</v>
      </c>
    </row>
    <row r="4" spans="1:6" ht="15.75" thickBot="1" x14ac:dyDescent="0.3">
      <c r="A4" s="193"/>
      <c r="B4" s="195"/>
      <c r="C4" s="197"/>
      <c r="D4" s="197"/>
      <c r="E4" s="199"/>
      <c r="F4" s="17">
        <f>SUM(F6:F38)</f>
        <v>0</v>
      </c>
    </row>
    <row r="5" spans="1:6" ht="15" x14ac:dyDescent="0.25">
      <c r="A5" s="68" t="s">
        <v>59</v>
      </c>
      <c r="B5" s="72"/>
      <c r="C5" s="73"/>
      <c r="D5" s="74"/>
      <c r="E5" s="75"/>
      <c r="F5" s="76"/>
    </row>
    <row r="6" spans="1:6" x14ac:dyDescent="0.2">
      <c r="A6" s="23" t="s">
        <v>58</v>
      </c>
      <c r="B6" s="43" t="s">
        <v>14</v>
      </c>
      <c r="C6" s="25">
        <v>1</v>
      </c>
      <c r="D6" s="26"/>
      <c r="E6" s="27">
        <f>'Warenkorb Inhalte + Konditionen'!E$4</f>
        <v>0</v>
      </c>
      <c r="F6" s="28">
        <f t="shared" ref="F6:F17" si="0">C6*D6*(100%-E6)</f>
        <v>0</v>
      </c>
    </row>
    <row r="7" spans="1:6" x14ac:dyDescent="0.2">
      <c r="A7" s="23" t="s">
        <v>57</v>
      </c>
      <c r="B7" s="43" t="s">
        <v>14</v>
      </c>
      <c r="C7" s="25">
        <v>0</v>
      </c>
      <c r="D7" s="26">
        <v>0</v>
      </c>
      <c r="E7" s="27">
        <f>'Warenkorb Inhalte + Konditionen'!E$4</f>
        <v>0</v>
      </c>
      <c r="F7" s="28">
        <f t="shared" si="0"/>
        <v>0</v>
      </c>
    </row>
    <row r="8" spans="1:6" x14ac:dyDescent="0.2">
      <c r="A8" s="23" t="s">
        <v>56</v>
      </c>
      <c r="B8" s="43" t="s">
        <v>14</v>
      </c>
      <c r="C8" s="25">
        <v>0</v>
      </c>
      <c r="D8" s="26">
        <v>0</v>
      </c>
      <c r="E8" s="27">
        <f>'Warenkorb Inhalte + Konditionen'!E$4</f>
        <v>0</v>
      </c>
      <c r="F8" s="28">
        <f t="shared" si="0"/>
        <v>0</v>
      </c>
    </row>
    <row r="9" spans="1:6" x14ac:dyDescent="0.2">
      <c r="A9" s="23" t="s">
        <v>15</v>
      </c>
      <c r="B9" s="43" t="s">
        <v>14</v>
      </c>
      <c r="C9" s="25">
        <v>0</v>
      </c>
      <c r="D9" s="26">
        <v>0</v>
      </c>
      <c r="E9" s="27">
        <f>'Warenkorb Inhalte + Konditionen'!E$4</f>
        <v>0</v>
      </c>
      <c r="F9" s="28">
        <f t="shared" si="0"/>
        <v>0</v>
      </c>
    </row>
    <row r="10" spans="1:6" x14ac:dyDescent="0.2">
      <c r="A10" s="23" t="s">
        <v>15</v>
      </c>
      <c r="B10" s="43" t="s">
        <v>14</v>
      </c>
      <c r="C10" s="25">
        <v>0</v>
      </c>
      <c r="D10" s="26">
        <v>0</v>
      </c>
      <c r="E10" s="27">
        <f>'Warenkorb Inhalte + Konditionen'!E$4</f>
        <v>0</v>
      </c>
      <c r="F10" s="28">
        <f t="shared" si="0"/>
        <v>0</v>
      </c>
    </row>
    <row r="11" spans="1:6" x14ac:dyDescent="0.2">
      <c r="A11" s="23" t="s">
        <v>15</v>
      </c>
      <c r="B11" s="43" t="s">
        <v>14</v>
      </c>
      <c r="C11" s="25">
        <v>0</v>
      </c>
      <c r="D11" s="26">
        <v>0</v>
      </c>
      <c r="E11" s="27">
        <f>'Warenkorb Inhalte + Konditionen'!E$4</f>
        <v>0</v>
      </c>
      <c r="F11" s="28">
        <f t="shared" si="0"/>
        <v>0</v>
      </c>
    </row>
    <row r="12" spans="1:6" x14ac:dyDescent="0.2">
      <c r="A12" s="23" t="s">
        <v>15</v>
      </c>
      <c r="B12" s="43" t="s">
        <v>14</v>
      </c>
      <c r="C12" s="25">
        <v>0</v>
      </c>
      <c r="D12" s="26">
        <v>0</v>
      </c>
      <c r="E12" s="27">
        <f>'Warenkorb Inhalte + Konditionen'!E$4</f>
        <v>0</v>
      </c>
      <c r="F12" s="28">
        <f t="shared" si="0"/>
        <v>0</v>
      </c>
    </row>
    <row r="13" spans="1:6" x14ac:dyDescent="0.2">
      <c r="A13" s="23" t="s">
        <v>15</v>
      </c>
      <c r="B13" s="43" t="s">
        <v>14</v>
      </c>
      <c r="C13" s="25">
        <v>0</v>
      </c>
      <c r="D13" s="26">
        <v>0</v>
      </c>
      <c r="E13" s="27">
        <f>'Warenkorb Inhalte + Konditionen'!E$4</f>
        <v>0</v>
      </c>
      <c r="F13" s="28">
        <f t="shared" si="0"/>
        <v>0</v>
      </c>
    </row>
    <row r="14" spans="1:6" x14ac:dyDescent="0.2">
      <c r="A14" s="23" t="s">
        <v>15</v>
      </c>
      <c r="B14" s="43" t="s">
        <v>14</v>
      </c>
      <c r="C14" s="25">
        <v>0</v>
      </c>
      <c r="D14" s="26">
        <v>0</v>
      </c>
      <c r="E14" s="27">
        <f>'Warenkorb Inhalte + Konditionen'!E$4</f>
        <v>0</v>
      </c>
      <c r="F14" s="28">
        <f t="shared" si="0"/>
        <v>0</v>
      </c>
    </row>
    <row r="15" spans="1:6" x14ac:dyDescent="0.2">
      <c r="A15" s="23" t="s">
        <v>15</v>
      </c>
      <c r="B15" s="43" t="s">
        <v>14</v>
      </c>
      <c r="C15" s="25">
        <v>0</v>
      </c>
      <c r="D15" s="26">
        <v>0</v>
      </c>
      <c r="E15" s="27">
        <f>'Warenkorb Inhalte + Konditionen'!E$4</f>
        <v>0</v>
      </c>
      <c r="F15" s="28">
        <f t="shared" si="0"/>
        <v>0</v>
      </c>
    </row>
    <row r="16" spans="1:6" x14ac:dyDescent="0.2">
      <c r="A16" s="23" t="s">
        <v>15</v>
      </c>
      <c r="B16" s="43" t="s">
        <v>14</v>
      </c>
      <c r="C16" s="25">
        <v>0</v>
      </c>
      <c r="D16" s="26">
        <v>0</v>
      </c>
      <c r="E16" s="27">
        <f>'Warenkorb Inhalte + Konditionen'!E$4</f>
        <v>0</v>
      </c>
      <c r="F16" s="28">
        <f t="shared" si="0"/>
        <v>0</v>
      </c>
    </row>
    <row r="17" spans="1:6" ht="15" thickBot="1" x14ac:dyDescent="0.25">
      <c r="A17" s="30" t="s">
        <v>15</v>
      </c>
      <c r="B17" s="44" t="s">
        <v>14</v>
      </c>
      <c r="C17" s="38">
        <v>0</v>
      </c>
      <c r="D17" s="61">
        <v>0</v>
      </c>
      <c r="E17" s="32">
        <f>'Warenkorb Inhalte + Konditionen'!E$4</f>
        <v>0</v>
      </c>
      <c r="F17" s="33">
        <f t="shared" si="0"/>
        <v>0</v>
      </c>
    </row>
    <row r="18" spans="1:6" ht="15" x14ac:dyDescent="0.25">
      <c r="A18" s="68" t="s">
        <v>37</v>
      </c>
      <c r="B18" s="45"/>
      <c r="C18" s="35"/>
      <c r="D18" s="39"/>
      <c r="E18" s="75"/>
      <c r="F18" s="40"/>
    </row>
    <row r="19" spans="1:6" x14ac:dyDescent="0.2">
      <c r="A19" s="23" t="s">
        <v>55</v>
      </c>
      <c r="B19" s="43" t="s">
        <v>14</v>
      </c>
      <c r="C19" s="25">
        <v>0</v>
      </c>
      <c r="D19" s="26">
        <v>0</v>
      </c>
      <c r="E19" s="27">
        <f>'Warenkorb Inhalte + Konditionen'!E$38</f>
        <v>0</v>
      </c>
      <c r="F19" s="28">
        <f>C19*D19*(100%-E19)</f>
        <v>0</v>
      </c>
    </row>
    <row r="20" spans="1:6" x14ac:dyDescent="0.2">
      <c r="A20" s="23" t="s">
        <v>54</v>
      </c>
      <c r="B20" s="43" t="s">
        <v>14</v>
      </c>
      <c r="C20" s="25">
        <v>0</v>
      </c>
      <c r="D20" s="26">
        <v>0</v>
      </c>
      <c r="E20" s="27">
        <f>'Warenkorb Inhalte + Konditionen'!E$38</f>
        <v>0</v>
      </c>
      <c r="F20" s="28">
        <f>C20*D20*(100%-E20)</f>
        <v>0</v>
      </c>
    </row>
    <row r="21" spans="1:6" x14ac:dyDescent="0.2">
      <c r="A21" s="23" t="s">
        <v>53</v>
      </c>
      <c r="B21" s="43" t="s">
        <v>14</v>
      </c>
      <c r="C21" s="25">
        <v>0</v>
      </c>
      <c r="D21" s="26">
        <v>0</v>
      </c>
      <c r="E21" s="27">
        <f>'Warenkorb Inhalte + Konditionen'!E$38</f>
        <v>0</v>
      </c>
      <c r="F21" s="28">
        <f>C21*D21*(100%-E21)</f>
        <v>0</v>
      </c>
    </row>
    <row r="22" spans="1:6" x14ac:dyDescent="0.2">
      <c r="A22" s="77" t="s">
        <v>15</v>
      </c>
      <c r="B22" s="43" t="s">
        <v>14</v>
      </c>
      <c r="C22" s="25">
        <v>0</v>
      </c>
      <c r="D22" s="26">
        <v>0</v>
      </c>
      <c r="E22" s="27">
        <f>'Warenkorb Inhalte + Konditionen'!E$38</f>
        <v>0</v>
      </c>
      <c r="F22" s="28">
        <f>C22*D22*(100%-E22)</f>
        <v>0</v>
      </c>
    </row>
    <row r="23" spans="1:6" ht="15" thickBot="1" x14ac:dyDescent="0.25">
      <c r="A23" s="78" t="s">
        <v>15</v>
      </c>
      <c r="B23" s="44" t="s">
        <v>14</v>
      </c>
      <c r="C23" s="38">
        <v>0</v>
      </c>
      <c r="D23" s="61">
        <v>0</v>
      </c>
      <c r="E23" s="32">
        <f>'Warenkorb Inhalte + Konditionen'!E$38</f>
        <v>0</v>
      </c>
      <c r="F23" s="33">
        <f>C23*D23*(100%-E23)</f>
        <v>0</v>
      </c>
    </row>
    <row r="24" spans="1:6" ht="15" x14ac:dyDescent="0.25">
      <c r="A24" s="69" t="s">
        <v>52</v>
      </c>
      <c r="B24" s="70"/>
      <c r="C24" s="71"/>
      <c r="D24" s="36"/>
      <c r="E24" s="21"/>
      <c r="F24" s="37"/>
    </row>
    <row r="25" spans="1:6" x14ac:dyDescent="0.2">
      <c r="A25" s="23" t="s">
        <v>51</v>
      </c>
      <c r="B25" s="43" t="s">
        <v>14</v>
      </c>
      <c r="C25" s="25">
        <v>0</v>
      </c>
      <c r="D25" s="26">
        <v>0</v>
      </c>
      <c r="E25" s="27">
        <f>'Warenkorb Inhalte + Konditionen'!E$49</f>
        <v>0</v>
      </c>
      <c r="F25" s="28">
        <f>C25*D25*(100%-E25)</f>
        <v>0</v>
      </c>
    </row>
    <row r="26" spans="1:6" ht="15" thickBot="1" x14ac:dyDescent="0.25">
      <c r="A26" s="25" t="s">
        <v>15</v>
      </c>
      <c r="B26" s="43" t="s">
        <v>14</v>
      </c>
      <c r="C26" s="38">
        <v>0</v>
      </c>
      <c r="D26" s="26">
        <v>0</v>
      </c>
      <c r="E26" s="32">
        <f>'Warenkorb Inhalte + Konditionen'!E$49</f>
        <v>0</v>
      </c>
      <c r="F26" s="33">
        <f>C26*D26*(100%-E26)</f>
        <v>0</v>
      </c>
    </row>
    <row r="27" spans="1:6" ht="15" x14ac:dyDescent="0.25">
      <c r="A27" s="68" t="s">
        <v>34</v>
      </c>
      <c r="B27" s="45"/>
      <c r="C27" s="35"/>
      <c r="D27" s="39"/>
      <c r="E27" s="21"/>
      <c r="F27" s="40"/>
    </row>
    <row r="28" spans="1:6" x14ac:dyDescent="0.2">
      <c r="A28" s="23" t="s">
        <v>50</v>
      </c>
      <c r="B28" s="43" t="s">
        <v>14</v>
      </c>
      <c r="C28" s="25">
        <v>0</v>
      </c>
      <c r="D28" s="26">
        <v>0</v>
      </c>
      <c r="E28" s="27">
        <f>'Warenkorb Inhalte + Konditionen'!E$63</f>
        <v>0</v>
      </c>
      <c r="F28" s="28">
        <f>C28*D28*(100%-E28)</f>
        <v>0</v>
      </c>
    </row>
    <row r="29" spans="1:6" ht="15" thickBot="1" x14ac:dyDescent="0.25">
      <c r="A29" s="25" t="s">
        <v>15</v>
      </c>
      <c r="B29" s="43" t="s">
        <v>14</v>
      </c>
      <c r="C29" s="38">
        <v>0</v>
      </c>
      <c r="D29" s="26">
        <v>0</v>
      </c>
      <c r="E29" s="32">
        <f>'Warenkorb Inhalte + Konditionen'!E$63</f>
        <v>0</v>
      </c>
      <c r="F29" s="33">
        <f>C29*D29*(100%-E29)</f>
        <v>0</v>
      </c>
    </row>
    <row r="30" spans="1:6" ht="15" x14ac:dyDescent="0.25">
      <c r="A30" s="68" t="s">
        <v>72</v>
      </c>
      <c r="B30" s="45"/>
      <c r="C30" s="35"/>
      <c r="D30" s="39"/>
      <c r="E30" s="21"/>
      <c r="F30" s="40"/>
    </row>
    <row r="31" spans="1:6" x14ac:dyDescent="0.2">
      <c r="A31" s="23" t="s">
        <v>50</v>
      </c>
      <c r="B31" s="43" t="s">
        <v>14</v>
      </c>
      <c r="C31" s="25">
        <v>0</v>
      </c>
      <c r="D31" s="26">
        <v>0</v>
      </c>
      <c r="E31" s="27">
        <f>'Warenkorb Inhalte + Konditionen'!E$70</f>
        <v>0</v>
      </c>
      <c r="F31" s="28">
        <f>C31*D31*(100%-E31)</f>
        <v>0</v>
      </c>
    </row>
    <row r="32" spans="1:6" ht="15" thickBot="1" x14ac:dyDescent="0.25">
      <c r="A32" s="25" t="s">
        <v>15</v>
      </c>
      <c r="B32" s="43" t="s">
        <v>14</v>
      </c>
      <c r="C32" s="38">
        <v>0</v>
      </c>
      <c r="D32" s="26">
        <v>0</v>
      </c>
      <c r="E32" s="32">
        <f>'Warenkorb Inhalte + Konditionen'!E$70</f>
        <v>0</v>
      </c>
      <c r="F32" s="33">
        <f>C32*D32*(100%-E32)</f>
        <v>0</v>
      </c>
    </row>
    <row r="33" spans="1:6" ht="15" x14ac:dyDescent="0.25">
      <c r="A33" s="68" t="s">
        <v>33</v>
      </c>
      <c r="B33" s="45"/>
      <c r="C33" s="35"/>
      <c r="D33" s="39"/>
      <c r="E33" s="75"/>
      <c r="F33" s="40"/>
    </row>
    <row r="34" spans="1:6" x14ac:dyDescent="0.2">
      <c r="A34" s="23" t="s">
        <v>49</v>
      </c>
      <c r="B34" s="43" t="s">
        <v>14</v>
      </c>
      <c r="C34" s="25">
        <v>0</v>
      </c>
      <c r="D34" s="26">
        <v>0</v>
      </c>
      <c r="E34" s="27">
        <f>'Warenkorb Inhalte + Konditionen'!E$79</f>
        <v>0</v>
      </c>
      <c r="F34" s="28">
        <f>C34*D34*(100%-E34)</f>
        <v>0</v>
      </c>
    </row>
    <row r="35" spans="1:6" x14ac:dyDescent="0.2">
      <c r="A35" s="23" t="s">
        <v>48</v>
      </c>
      <c r="B35" s="43" t="s">
        <v>14</v>
      </c>
      <c r="C35" s="25">
        <v>0</v>
      </c>
      <c r="D35" s="26">
        <v>0</v>
      </c>
      <c r="E35" s="27">
        <f>'Warenkorb Inhalte + Konditionen'!E$79</f>
        <v>0</v>
      </c>
      <c r="F35" s="28">
        <f>C35*D35*(100%-E35)</f>
        <v>0</v>
      </c>
    </row>
    <row r="36" spans="1:6" x14ac:dyDescent="0.2">
      <c r="A36" s="23" t="s">
        <v>47</v>
      </c>
      <c r="B36" s="43" t="s">
        <v>14</v>
      </c>
      <c r="C36" s="25">
        <v>0</v>
      </c>
      <c r="D36" s="26">
        <v>0</v>
      </c>
      <c r="E36" s="27">
        <f>'Warenkorb Inhalte + Konditionen'!E$79</f>
        <v>0</v>
      </c>
      <c r="F36" s="28">
        <f>C36*D36*(100%-E36)</f>
        <v>0</v>
      </c>
    </row>
    <row r="37" spans="1:6" x14ac:dyDescent="0.2">
      <c r="A37" s="77" t="s">
        <v>15</v>
      </c>
      <c r="B37" s="43" t="s">
        <v>14</v>
      </c>
      <c r="C37" s="25">
        <v>0</v>
      </c>
      <c r="D37" s="26">
        <v>0</v>
      </c>
      <c r="E37" s="27">
        <f>'Warenkorb Inhalte + Konditionen'!E$79</f>
        <v>0</v>
      </c>
      <c r="F37" s="28">
        <f>C37*D37*(100%-E37)</f>
        <v>0</v>
      </c>
    </row>
    <row r="38" spans="1:6" ht="15" thickBot="1" x14ac:dyDescent="0.25">
      <c r="A38" s="78" t="s">
        <v>15</v>
      </c>
      <c r="B38" s="44" t="s">
        <v>14</v>
      </c>
      <c r="C38" s="38">
        <v>0</v>
      </c>
      <c r="D38" s="61">
        <v>0</v>
      </c>
      <c r="E38" s="32">
        <f>'Warenkorb Inhalte + Konditionen'!E$79</f>
        <v>0</v>
      </c>
      <c r="F38" s="33">
        <f>C38*D38*(100%-E38)</f>
        <v>0</v>
      </c>
    </row>
  </sheetData>
  <sheetProtection algorithmName="SHA-512" hashValue="Joz8esPyPcqjnRLS8Sgm7DuanlPZhSjw2vNthitZZ6r++7uI0WUOZIcp6Hz9J2wD2+jISjWe8lh2DJdzVr0mJw==" saltValue="3/jhlxPhvpAh6EK64HKfxQ==" spinCount="100000" sheet="1" formatCells="0" formatColumns="0" formatRows="0" insertColumns="0" insertRows="0" insertHyperlinks="0" deleteColumns="0" deleteRows="0" sort="0" autoFilter="0" pivotTables="0"/>
  <mergeCells count="6">
    <mergeCell ref="A1:F1"/>
    <mergeCell ref="A3:A4"/>
    <mergeCell ref="B3:B4"/>
    <mergeCell ref="C3:C4"/>
    <mergeCell ref="D3:D4"/>
    <mergeCell ref="E3:E4"/>
  </mergeCells>
  <pageMargins left="0.7" right="0.7" top="0.78740157499999996" bottom="0.78740157499999996"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13A96-EF67-4027-B3BC-357983FA7989}">
  <dimension ref="A1:P42"/>
  <sheetViews>
    <sheetView workbookViewId="0">
      <selection activeCell="E42" sqref="E42"/>
    </sheetView>
  </sheetViews>
  <sheetFormatPr baseColWidth="10" defaultColWidth="11.42578125" defaultRowHeight="14.25" x14ac:dyDescent="0.2"/>
  <cols>
    <col min="1" max="1" width="19.140625" style="12" bestFit="1" customWidth="1"/>
    <col min="2" max="2" width="69.28515625" style="12" customWidth="1"/>
    <col min="3" max="3" width="7.28515625" style="12" customWidth="1"/>
    <col min="4" max="4" width="20.28515625" style="12" bestFit="1" customWidth="1"/>
    <col min="5" max="5" width="8" style="12" bestFit="1" customWidth="1"/>
    <col min="6" max="6" width="12.140625" style="12" customWidth="1"/>
    <col min="7" max="16384" width="11.42578125" style="12"/>
  </cols>
  <sheetData>
    <row r="1" spans="1:16" ht="39.950000000000003" customHeight="1" x14ac:dyDescent="0.2">
      <c r="A1" s="200" t="s">
        <v>9</v>
      </c>
      <c r="B1" s="200"/>
      <c r="C1" s="200"/>
      <c r="D1" s="200"/>
      <c r="E1" s="200"/>
      <c r="F1" s="200"/>
    </row>
    <row r="2" spans="1:16" ht="5.0999999999999996" customHeight="1" thickBot="1" x14ac:dyDescent="0.25"/>
    <row r="3" spans="1:16" ht="15" x14ac:dyDescent="0.25">
      <c r="A3" s="192" t="s">
        <v>45</v>
      </c>
      <c r="B3" s="194" t="s">
        <v>63</v>
      </c>
      <c r="C3" s="196" t="s">
        <v>62</v>
      </c>
      <c r="D3" s="196" t="s">
        <v>61</v>
      </c>
      <c r="E3" s="198" t="s">
        <v>42</v>
      </c>
      <c r="F3" s="16" t="s">
        <v>60</v>
      </c>
    </row>
    <row r="4" spans="1:16" ht="15.75" thickBot="1" x14ac:dyDescent="0.3">
      <c r="A4" s="193"/>
      <c r="B4" s="195"/>
      <c r="C4" s="197"/>
      <c r="D4" s="197"/>
      <c r="E4" s="199"/>
      <c r="F4" s="17">
        <f>SUM(F6:F42)</f>
        <v>0</v>
      </c>
    </row>
    <row r="5" spans="1:16" ht="15" x14ac:dyDescent="0.25">
      <c r="A5" s="69" t="s">
        <v>59</v>
      </c>
      <c r="B5" s="18"/>
      <c r="C5" s="19"/>
      <c r="D5" s="20"/>
      <c r="E5" s="21"/>
      <c r="F5" s="22"/>
      <c r="H5" s="13"/>
      <c r="I5" s="13"/>
      <c r="J5" s="13"/>
      <c r="K5" s="13"/>
      <c r="L5" s="13"/>
      <c r="M5" s="13"/>
      <c r="N5" s="13"/>
      <c r="O5" s="13"/>
      <c r="P5" s="13"/>
    </row>
    <row r="6" spans="1:16" x14ac:dyDescent="0.2">
      <c r="A6" s="23" t="s">
        <v>58</v>
      </c>
      <c r="B6" s="24" t="s">
        <v>14</v>
      </c>
      <c r="C6" s="25">
        <v>1</v>
      </c>
      <c r="D6" s="26"/>
      <c r="E6" s="27">
        <f>'Warenkorb Inhalte + Konditionen'!E$4</f>
        <v>0</v>
      </c>
      <c r="F6" s="28">
        <f t="shared" ref="F6:F17" si="0">C6*D6*(100%-E6)</f>
        <v>0</v>
      </c>
      <c r="H6" s="13"/>
      <c r="I6" s="13"/>
      <c r="J6" s="13"/>
      <c r="K6" s="13"/>
      <c r="L6" s="13"/>
      <c r="M6" s="13"/>
      <c r="N6" s="13"/>
      <c r="O6" s="13"/>
      <c r="P6" s="13"/>
    </row>
    <row r="7" spans="1:16" x14ac:dyDescent="0.2">
      <c r="A7" s="23" t="s">
        <v>57</v>
      </c>
      <c r="B7" s="24" t="s">
        <v>14</v>
      </c>
      <c r="C7" s="25">
        <v>0</v>
      </c>
      <c r="D7" s="26">
        <v>0</v>
      </c>
      <c r="E7" s="27">
        <f>'Warenkorb Inhalte + Konditionen'!E$4</f>
        <v>0</v>
      </c>
      <c r="F7" s="28">
        <f t="shared" si="0"/>
        <v>0</v>
      </c>
      <c r="H7" s="13"/>
      <c r="I7" s="13"/>
      <c r="J7" s="13"/>
      <c r="K7" s="13"/>
      <c r="L7" s="13"/>
      <c r="M7" s="13"/>
      <c r="N7" s="13"/>
      <c r="O7" s="13"/>
      <c r="P7" s="13"/>
    </row>
    <row r="8" spans="1:16" x14ac:dyDescent="0.2">
      <c r="A8" s="23" t="s">
        <v>56</v>
      </c>
      <c r="B8" s="24" t="s">
        <v>14</v>
      </c>
      <c r="C8" s="25">
        <v>0</v>
      </c>
      <c r="D8" s="26">
        <v>0</v>
      </c>
      <c r="E8" s="27">
        <f>'Warenkorb Inhalte + Konditionen'!E$4</f>
        <v>0</v>
      </c>
      <c r="F8" s="28">
        <f t="shared" si="0"/>
        <v>0</v>
      </c>
      <c r="H8" s="13"/>
      <c r="I8" s="13"/>
      <c r="J8" s="13"/>
      <c r="K8" s="13"/>
      <c r="L8" s="13"/>
      <c r="M8" s="13"/>
      <c r="N8" s="13"/>
      <c r="O8" s="13"/>
      <c r="P8" s="13"/>
    </row>
    <row r="9" spans="1:16" x14ac:dyDescent="0.2">
      <c r="A9" s="23" t="s">
        <v>15</v>
      </c>
      <c r="B9" s="29" t="s">
        <v>14</v>
      </c>
      <c r="C9" s="25">
        <v>0</v>
      </c>
      <c r="D9" s="26">
        <v>0</v>
      </c>
      <c r="E9" s="27">
        <f>'Warenkorb Inhalte + Konditionen'!E$4</f>
        <v>0</v>
      </c>
      <c r="F9" s="28">
        <f t="shared" si="0"/>
        <v>0</v>
      </c>
      <c r="H9" s="13"/>
      <c r="I9" s="13"/>
      <c r="J9" s="13"/>
      <c r="K9" s="13"/>
      <c r="L9" s="13"/>
      <c r="M9" s="13"/>
      <c r="N9" s="13"/>
      <c r="O9" s="13"/>
      <c r="P9" s="13"/>
    </row>
    <row r="10" spans="1:16" x14ac:dyDescent="0.2">
      <c r="A10" s="23" t="s">
        <v>15</v>
      </c>
      <c r="B10" s="29" t="s">
        <v>14</v>
      </c>
      <c r="C10" s="25">
        <v>0</v>
      </c>
      <c r="D10" s="26">
        <v>0</v>
      </c>
      <c r="E10" s="27">
        <f>'Warenkorb Inhalte + Konditionen'!E$4</f>
        <v>0</v>
      </c>
      <c r="F10" s="28">
        <f t="shared" si="0"/>
        <v>0</v>
      </c>
      <c r="H10" s="13"/>
      <c r="I10" s="13"/>
      <c r="J10" s="13"/>
      <c r="K10" s="13"/>
      <c r="L10" s="13"/>
      <c r="M10" s="13"/>
      <c r="N10" s="13"/>
      <c r="O10" s="13"/>
      <c r="P10" s="13"/>
    </row>
    <row r="11" spans="1:16" x14ac:dyDescent="0.2">
      <c r="A11" s="23" t="s">
        <v>15</v>
      </c>
      <c r="B11" s="29" t="s">
        <v>14</v>
      </c>
      <c r="C11" s="25">
        <v>0</v>
      </c>
      <c r="D11" s="26">
        <v>0</v>
      </c>
      <c r="E11" s="27">
        <f>'Warenkorb Inhalte + Konditionen'!E$4</f>
        <v>0</v>
      </c>
      <c r="F11" s="28">
        <f t="shared" si="0"/>
        <v>0</v>
      </c>
    </row>
    <row r="12" spans="1:16" x14ac:dyDescent="0.2">
      <c r="A12" s="23" t="s">
        <v>15</v>
      </c>
      <c r="B12" s="29" t="s">
        <v>14</v>
      </c>
      <c r="C12" s="25">
        <v>0</v>
      </c>
      <c r="D12" s="26">
        <v>0</v>
      </c>
      <c r="E12" s="27">
        <f>'Warenkorb Inhalte + Konditionen'!E$4</f>
        <v>0</v>
      </c>
      <c r="F12" s="28">
        <f t="shared" si="0"/>
        <v>0</v>
      </c>
    </row>
    <row r="13" spans="1:16" x14ac:dyDescent="0.2">
      <c r="A13" s="23" t="s">
        <v>15</v>
      </c>
      <c r="B13" s="29" t="s">
        <v>14</v>
      </c>
      <c r="C13" s="25">
        <v>0</v>
      </c>
      <c r="D13" s="26">
        <v>0</v>
      </c>
      <c r="E13" s="27">
        <f>'Warenkorb Inhalte + Konditionen'!E$4</f>
        <v>0</v>
      </c>
      <c r="F13" s="28">
        <f t="shared" si="0"/>
        <v>0</v>
      </c>
    </row>
    <row r="14" spans="1:16" x14ac:dyDescent="0.2">
      <c r="A14" s="23" t="s">
        <v>15</v>
      </c>
      <c r="B14" s="29" t="s">
        <v>14</v>
      </c>
      <c r="C14" s="25">
        <v>0</v>
      </c>
      <c r="D14" s="26">
        <v>0</v>
      </c>
      <c r="E14" s="27">
        <f>'Warenkorb Inhalte + Konditionen'!E$4</f>
        <v>0</v>
      </c>
      <c r="F14" s="28">
        <f t="shared" si="0"/>
        <v>0</v>
      </c>
    </row>
    <row r="15" spans="1:16" x14ac:dyDescent="0.2">
      <c r="A15" s="23" t="s">
        <v>15</v>
      </c>
      <c r="B15" s="29" t="s">
        <v>14</v>
      </c>
      <c r="C15" s="25">
        <v>0</v>
      </c>
      <c r="D15" s="26">
        <v>0</v>
      </c>
      <c r="E15" s="27">
        <f>'Warenkorb Inhalte + Konditionen'!E$4</f>
        <v>0</v>
      </c>
      <c r="F15" s="28">
        <f t="shared" si="0"/>
        <v>0</v>
      </c>
    </row>
    <row r="16" spans="1:16" x14ac:dyDescent="0.2">
      <c r="A16" s="23" t="s">
        <v>15</v>
      </c>
      <c r="B16" s="29" t="s">
        <v>14</v>
      </c>
      <c r="C16" s="25">
        <v>0</v>
      </c>
      <c r="D16" s="26">
        <v>0</v>
      </c>
      <c r="E16" s="27">
        <f>'Warenkorb Inhalte + Konditionen'!E$4</f>
        <v>0</v>
      </c>
      <c r="F16" s="28">
        <f t="shared" si="0"/>
        <v>0</v>
      </c>
    </row>
    <row r="17" spans="1:6" ht="15" thickBot="1" x14ac:dyDescent="0.25">
      <c r="A17" s="30" t="s">
        <v>15</v>
      </c>
      <c r="B17" s="31" t="s">
        <v>14</v>
      </c>
      <c r="C17" s="25">
        <v>0</v>
      </c>
      <c r="D17" s="26">
        <v>0</v>
      </c>
      <c r="E17" s="32">
        <f>'Warenkorb Inhalte + Konditionen'!E$4</f>
        <v>0</v>
      </c>
      <c r="F17" s="33">
        <f t="shared" si="0"/>
        <v>0</v>
      </c>
    </row>
    <row r="18" spans="1:6" ht="15" x14ac:dyDescent="0.25">
      <c r="A18" s="68" t="s">
        <v>37</v>
      </c>
      <c r="B18" s="34"/>
      <c r="C18" s="35"/>
      <c r="D18" s="39"/>
      <c r="E18" s="21"/>
      <c r="F18" s="40"/>
    </row>
    <row r="19" spans="1:6" x14ac:dyDescent="0.2">
      <c r="A19" s="23" t="s">
        <v>55</v>
      </c>
      <c r="B19" s="24" t="s">
        <v>14</v>
      </c>
      <c r="C19" s="25">
        <v>0</v>
      </c>
      <c r="D19" s="26">
        <v>0</v>
      </c>
      <c r="E19" s="27">
        <f>'Warenkorb Inhalte + Konditionen'!E$38</f>
        <v>0</v>
      </c>
      <c r="F19" s="28">
        <f>C19*D19*(100%-E19)</f>
        <v>0</v>
      </c>
    </row>
    <row r="20" spans="1:6" x14ac:dyDescent="0.2">
      <c r="A20" s="23" t="s">
        <v>54</v>
      </c>
      <c r="B20" s="24" t="s">
        <v>14</v>
      </c>
      <c r="C20" s="25">
        <v>0</v>
      </c>
      <c r="D20" s="26">
        <v>0</v>
      </c>
      <c r="E20" s="27">
        <f>'Warenkorb Inhalte + Konditionen'!E$38</f>
        <v>0</v>
      </c>
      <c r="F20" s="28">
        <f>C20*D20*(100%-E20)</f>
        <v>0</v>
      </c>
    </row>
    <row r="21" spans="1:6" x14ac:dyDescent="0.2">
      <c r="A21" s="23" t="s">
        <v>53</v>
      </c>
      <c r="B21" s="24" t="s">
        <v>14</v>
      </c>
      <c r="C21" s="25">
        <v>0</v>
      </c>
      <c r="D21" s="26">
        <v>0</v>
      </c>
      <c r="E21" s="27">
        <f>'Warenkorb Inhalte + Konditionen'!E$38</f>
        <v>0</v>
      </c>
      <c r="F21" s="28">
        <f>C21*D21*(100%-E21)</f>
        <v>0</v>
      </c>
    </row>
    <row r="22" spans="1:6" x14ac:dyDescent="0.2">
      <c r="A22" s="23" t="s">
        <v>15</v>
      </c>
      <c r="B22" s="29" t="s">
        <v>14</v>
      </c>
      <c r="C22" s="25">
        <v>0</v>
      </c>
      <c r="D22" s="26">
        <v>0</v>
      </c>
      <c r="E22" s="27">
        <f>'Warenkorb Inhalte + Konditionen'!E$38</f>
        <v>0</v>
      </c>
      <c r="F22" s="28">
        <f>C22*D22*(100%-E22)</f>
        <v>0</v>
      </c>
    </row>
    <row r="23" spans="1:6" ht="15" thickBot="1" x14ac:dyDescent="0.25">
      <c r="A23" s="30" t="s">
        <v>15</v>
      </c>
      <c r="B23" s="31" t="s">
        <v>14</v>
      </c>
      <c r="C23" s="25">
        <v>0</v>
      </c>
      <c r="D23" s="26">
        <v>0</v>
      </c>
      <c r="E23" s="32">
        <f>'Warenkorb Inhalte + Konditionen'!E$38</f>
        <v>0</v>
      </c>
      <c r="F23" s="33">
        <f>C23*D23*(100%-E23)</f>
        <v>0</v>
      </c>
    </row>
    <row r="24" spans="1:6" ht="15" x14ac:dyDescent="0.25">
      <c r="A24" s="68" t="s">
        <v>52</v>
      </c>
      <c r="B24" s="34"/>
      <c r="C24" s="35"/>
      <c r="D24" s="39"/>
      <c r="E24" s="21"/>
      <c r="F24" s="40"/>
    </row>
    <row r="25" spans="1:6" x14ac:dyDescent="0.2">
      <c r="A25" s="23" t="s">
        <v>64</v>
      </c>
      <c r="B25" s="24" t="s">
        <v>14</v>
      </c>
      <c r="C25" s="25">
        <v>0</v>
      </c>
      <c r="D25" s="26">
        <v>0</v>
      </c>
      <c r="E25" s="27">
        <f>'Warenkorb Inhalte + Konditionen'!E$49</f>
        <v>0</v>
      </c>
      <c r="F25" s="28">
        <f>C25*D25*(100%-E25)</f>
        <v>0</v>
      </c>
    </row>
    <row r="26" spans="1:6" ht="15" thickBot="1" x14ac:dyDescent="0.25">
      <c r="A26" s="30" t="s">
        <v>15</v>
      </c>
      <c r="B26" s="41" t="s">
        <v>14</v>
      </c>
      <c r="C26" s="25">
        <v>0</v>
      </c>
      <c r="D26" s="26">
        <v>0</v>
      </c>
      <c r="E26" s="32">
        <f>'Warenkorb Inhalte + Konditionen'!E$49</f>
        <v>0</v>
      </c>
      <c r="F26" s="33">
        <f>C26*D26*(100%-E26)</f>
        <v>0</v>
      </c>
    </row>
    <row r="27" spans="1:6" ht="15" x14ac:dyDescent="0.25">
      <c r="A27" s="68" t="s">
        <v>34</v>
      </c>
      <c r="B27" s="34"/>
      <c r="C27" s="35"/>
      <c r="D27" s="39"/>
      <c r="E27" s="21"/>
      <c r="F27" s="40"/>
    </row>
    <row r="28" spans="1:6" x14ac:dyDescent="0.2">
      <c r="A28" s="23" t="s">
        <v>50</v>
      </c>
      <c r="B28" s="24" t="s">
        <v>14</v>
      </c>
      <c r="C28" s="25">
        <v>0</v>
      </c>
      <c r="D28" s="26">
        <v>0</v>
      </c>
      <c r="E28" s="27">
        <f>'Warenkorb Inhalte + Konditionen'!E$63</f>
        <v>0</v>
      </c>
      <c r="F28" s="28">
        <f>C28*D28*(100%-E28)</f>
        <v>0</v>
      </c>
    </row>
    <row r="29" spans="1:6" ht="15" thickBot="1" x14ac:dyDescent="0.25">
      <c r="A29" s="30" t="s">
        <v>15</v>
      </c>
      <c r="B29" s="41" t="s">
        <v>14</v>
      </c>
      <c r="C29" s="25">
        <v>0</v>
      </c>
      <c r="D29" s="26">
        <v>0</v>
      </c>
      <c r="E29" s="32">
        <f>'Warenkorb Inhalte + Konditionen'!E$63</f>
        <v>0</v>
      </c>
      <c r="F29" s="33">
        <f>C29*D29*(100%-E29)</f>
        <v>0</v>
      </c>
    </row>
    <row r="30" spans="1:6" ht="15" x14ac:dyDescent="0.25">
      <c r="A30" s="68" t="s">
        <v>72</v>
      </c>
      <c r="B30" s="34"/>
      <c r="C30" s="35"/>
      <c r="D30" s="39"/>
      <c r="E30" s="21"/>
      <c r="F30" s="40"/>
    </row>
    <row r="31" spans="1:6" x14ac:dyDescent="0.2">
      <c r="A31" s="23" t="s">
        <v>50</v>
      </c>
      <c r="B31" s="24" t="s">
        <v>14</v>
      </c>
      <c r="C31" s="25">
        <v>0</v>
      </c>
      <c r="D31" s="26">
        <v>0</v>
      </c>
      <c r="E31" s="27">
        <f>'Warenkorb Inhalte + Konditionen'!E$70</f>
        <v>0</v>
      </c>
      <c r="F31" s="28">
        <f>C31*D31*(100%-E31)</f>
        <v>0</v>
      </c>
    </row>
    <row r="32" spans="1:6" ht="15" thickBot="1" x14ac:dyDescent="0.25">
      <c r="A32" s="30"/>
      <c r="B32" s="41"/>
      <c r="C32" s="25">
        <v>0</v>
      </c>
      <c r="D32" s="26">
        <v>0</v>
      </c>
      <c r="E32" s="32">
        <f>'Warenkorb Inhalte + Konditionen'!E$70</f>
        <v>0</v>
      </c>
      <c r="F32" s="33">
        <f>C32*D32*(100%-E32)</f>
        <v>0</v>
      </c>
    </row>
    <row r="33" spans="1:6" ht="15" x14ac:dyDescent="0.25">
      <c r="A33" s="68" t="s">
        <v>33</v>
      </c>
      <c r="B33" s="34"/>
      <c r="C33" s="35"/>
      <c r="D33" s="39"/>
      <c r="E33" s="21"/>
      <c r="F33" s="40"/>
    </row>
    <row r="34" spans="1:6" x14ac:dyDescent="0.2">
      <c r="A34" s="23" t="s">
        <v>49</v>
      </c>
      <c r="B34" s="24" t="s">
        <v>14</v>
      </c>
      <c r="C34" s="25">
        <v>0</v>
      </c>
      <c r="D34" s="26">
        <v>0</v>
      </c>
      <c r="E34" s="27">
        <f>'Warenkorb Inhalte + Konditionen'!E$79</f>
        <v>0</v>
      </c>
      <c r="F34" s="28">
        <f>C34*D34*(100%-E34)</f>
        <v>0</v>
      </c>
    </row>
    <row r="35" spans="1:6" x14ac:dyDescent="0.2">
      <c r="A35" s="23" t="s">
        <v>48</v>
      </c>
      <c r="B35" s="24" t="s">
        <v>14</v>
      </c>
      <c r="C35" s="25">
        <v>0</v>
      </c>
      <c r="D35" s="26">
        <v>0</v>
      </c>
      <c r="E35" s="27">
        <f>'Warenkorb Inhalte + Konditionen'!E$79</f>
        <v>0</v>
      </c>
      <c r="F35" s="28">
        <f>C35*D35*(100%-E35)</f>
        <v>0</v>
      </c>
    </row>
    <row r="36" spans="1:6" x14ac:dyDescent="0.2">
      <c r="A36" s="23" t="s">
        <v>47</v>
      </c>
      <c r="B36" s="24" t="s">
        <v>14</v>
      </c>
      <c r="C36" s="25">
        <v>0</v>
      </c>
      <c r="D36" s="26">
        <v>0</v>
      </c>
      <c r="E36" s="27">
        <f>'Warenkorb Inhalte + Konditionen'!E$79</f>
        <v>0</v>
      </c>
      <c r="F36" s="28">
        <f>C36*D36*(100%-E36)</f>
        <v>0</v>
      </c>
    </row>
    <row r="37" spans="1:6" x14ac:dyDescent="0.2">
      <c r="A37" s="23" t="s">
        <v>15</v>
      </c>
      <c r="B37" s="29" t="s">
        <v>14</v>
      </c>
      <c r="C37" s="25">
        <v>0</v>
      </c>
      <c r="D37" s="26">
        <v>0</v>
      </c>
      <c r="E37" s="27">
        <f>'Warenkorb Inhalte + Konditionen'!E$79</f>
        <v>0</v>
      </c>
      <c r="F37" s="28">
        <f>C37*D37*(100%-E37)</f>
        <v>0</v>
      </c>
    </row>
    <row r="38" spans="1:6" ht="15" thickBot="1" x14ac:dyDescent="0.25">
      <c r="A38" s="30" t="s">
        <v>15</v>
      </c>
      <c r="B38" s="31" t="s">
        <v>14</v>
      </c>
      <c r="C38" s="25">
        <v>0</v>
      </c>
      <c r="D38" s="26">
        <v>0</v>
      </c>
      <c r="E38" s="32">
        <f>'Warenkorb Inhalte + Konditionen'!E$79</f>
        <v>0</v>
      </c>
      <c r="F38" s="33">
        <f>C38*D38*(100%-E38)</f>
        <v>0</v>
      </c>
    </row>
    <row r="39" spans="1:6" ht="15" x14ac:dyDescent="0.25">
      <c r="A39" s="68" t="s">
        <v>35</v>
      </c>
      <c r="B39" s="34"/>
      <c r="C39" s="35"/>
      <c r="D39" s="39"/>
      <c r="E39" s="75"/>
      <c r="F39" s="40"/>
    </row>
    <row r="40" spans="1:6" x14ac:dyDescent="0.2">
      <c r="A40" s="79" t="s">
        <v>35</v>
      </c>
      <c r="B40" s="24" t="s">
        <v>14</v>
      </c>
      <c r="C40" s="25">
        <v>0</v>
      </c>
      <c r="D40" s="26">
        <v>0</v>
      </c>
      <c r="E40" s="27">
        <f>'Warenkorb Inhalte + Konditionen'!E$57</f>
        <v>0</v>
      </c>
      <c r="F40" s="28">
        <f>C40*D40*(100%-E40)</f>
        <v>0</v>
      </c>
    </row>
    <row r="41" spans="1:6" x14ac:dyDescent="0.2">
      <c r="A41" s="23" t="s">
        <v>15</v>
      </c>
      <c r="B41" s="24" t="s">
        <v>14</v>
      </c>
      <c r="C41" s="25">
        <v>0</v>
      </c>
      <c r="D41" s="26">
        <v>0</v>
      </c>
      <c r="E41" s="27">
        <f>'Warenkorb Inhalte + Konditionen'!E$57</f>
        <v>0</v>
      </c>
      <c r="F41" s="28">
        <f>C41*D41*(100%-E41)</f>
        <v>0</v>
      </c>
    </row>
    <row r="42" spans="1:6" ht="15" thickBot="1" x14ac:dyDescent="0.25">
      <c r="A42" s="30" t="s">
        <v>15</v>
      </c>
      <c r="B42" s="31" t="s">
        <v>14</v>
      </c>
      <c r="C42" s="38">
        <v>0</v>
      </c>
      <c r="D42" s="61">
        <v>0</v>
      </c>
      <c r="E42" s="32">
        <f>'Warenkorb Inhalte + Konditionen'!E$57</f>
        <v>0</v>
      </c>
      <c r="F42" s="33">
        <f>C42*D42*(100%-E42)</f>
        <v>0</v>
      </c>
    </row>
  </sheetData>
  <sheetProtection algorithmName="SHA-512" hashValue="uoo0LWchFJ0MeV0shrQoMPQdQDC0A7OnVbfpRalFy+tbHhttgVg0hKlHq0EX4Q/LZKxXVWaDlrxFM6/S44R9Nw==" saltValue="GMrGi3Mt6fqGlcH4ugRoFQ==" spinCount="100000" sheet="1" formatCells="0" formatColumns="0" formatRows="0" insertColumns="0" insertRows="0" insertHyperlinks="0" deleteColumns="0" deleteRows="0" sort="0" autoFilter="0" pivotTables="0"/>
  <mergeCells count="6">
    <mergeCell ref="A1:F1"/>
    <mergeCell ref="A3:A4"/>
    <mergeCell ref="B3:B4"/>
    <mergeCell ref="C3:C4"/>
    <mergeCell ref="D3:D4"/>
    <mergeCell ref="E3:E4"/>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6E8FB-3612-4D04-87EF-4377925BD707}">
  <dimension ref="A1:F38"/>
  <sheetViews>
    <sheetView workbookViewId="0">
      <selection activeCell="D6" sqref="D6"/>
    </sheetView>
  </sheetViews>
  <sheetFormatPr baseColWidth="10" defaultColWidth="11.42578125" defaultRowHeight="14.25" x14ac:dyDescent="0.2"/>
  <cols>
    <col min="1" max="1" width="19.140625" style="15" bestFit="1" customWidth="1"/>
    <col min="2" max="2" width="69.28515625" style="15" customWidth="1"/>
    <col min="3" max="3" width="7.7109375" style="15" bestFit="1" customWidth="1"/>
    <col min="4" max="4" width="20.28515625" style="15" bestFit="1" customWidth="1"/>
    <col min="5" max="5" width="8" style="15" bestFit="1" customWidth="1"/>
    <col min="6" max="6" width="11.85546875" style="15" bestFit="1" customWidth="1"/>
    <col min="7" max="16384" width="11.42578125" style="15"/>
  </cols>
  <sheetData>
    <row r="1" spans="1:6" ht="39.950000000000003" customHeight="1" x14ac:dyDescent="0.2">
      <c r="A1" s="177" t="s">
        <v>10</v>
      </c>
      <c r="B1" s="177"/>
      <c r="C1" s="177"/>
      <c r="D1" s="177"/>
      <c r="E1" s="177"/>
      <c r="F1" s="177"/>
    </row>
    <row r="2" spans="1:6" ht="5.0999999999999996" customHeight="1" thickBot="1" x14ac:dyDescent="0.25"/>
    <row r="3" spans="1:6" ht="15" x14ac:dyDescent="0.25">
      <c r="A3" s="192" t="s">
        <v>45</v>
      </c>
      <c r="B3" s="194" t="s">
        <v>63</v>
      </c>
      <c r="C3" s="196" t="s">
        <v>62</v>
      </c>
      <c r="D3" s="196" t="s">
        <v>61</v>
      </c>
      <c r="E3" s="198" t="s">
        <v>42</v>
      </c>
      <c r="F3" s="16" t="s">
        <v>60</v>
      </c>
    </row>
    <row r="4" spans="1:6" ht="15.75" thickBot="1" x14ac:dyDescent="0.3">
      <c r="A4" s="193"/>
      <c r="B4" s="195"/>
      <c r="C4" s="197"/>
      <c r="D4" s="197"/>
      <c r="E4" s="199"/>
      <c r="F4" s="17">
        <f>SUM(F6:F38)</f>
        <v>0</v>
      </c>
    </row>
    <row r="5" spans="1:6" ht="15" x14ac:dyDescent="0.25">
      <c r="A5" s="69" t="s">
        <v>59</v>
      </c>
      <c r="B5" s="18"/>
      <c r="C5" s="19"/>
      <c r="D5" s="20"/>
      <c r="E5" s="21"/>
      <c r="F5" s="22"/>
    </row>
    <row r="6" spans="1:6" x14ac:dyDescent="0.2">
      <c r="A6" s="23" t="s">
        <v>58</v>
      </c>
      <c r="B6" s="24" t="s">
        <v>14</v>
      </c>
      <c r="C6" s="25">
        <v>1</v>
      </c>
      <c r="D6" s="26"/>
      <c r="E6" s="27">
        <f>'Warenkorb Inhalte + Konditionen'!E$4</f>
        <v>0</v>
      </c>
      <c r="F6" s="28">
        <f t="shared" ref="F6:F17" si="0">C6*D6*(100%-E6)</f>
        <v>0</v>
      </c>
    </row>
    <row r="7" spans="1:6" x14ac:dyDescent="0.2">
      <c r="A7" s="23" t="s">
        <v>57</v>
      </c>
      <c r="B7" s="24" t="s">
        <v>14</v>
      </c>
      <c r="C7" s="25">
        <v>0</v>
      </c>
      <c r="D7" s="26">
        <v>0</v>
      </c>
      <c r="E7" s="27">
        <f>'Warenkorb Inhalte + Konditionen'!E$4</f>
        <v>0</v>
      </c>
      <c r="F7" s="28">
        <f t="shared" si="0"/>
        <v>0</v>
      </c>
    </row>
    <row r="8" spans="1:6" x14ac:dyDescent="0.2">
      <c r="A8" s="23" t="s">
        <v>56</v>
      </c>
      <c r="B8" s="24" t="s">
        <v>14</v>
      </c>
      <c r="C8" s="25">
        <v>0</v>
      </c>
      <c r="D8" s="26">
        <v>0</v>
      </c>
      <c r="E8" s="27">
        <f>'Warenkorb Inhalte + Konditionen'!E$4</f>
        <v>0</v>
      </c>
      <c r="F8" s="28">
        <f t="shared" si="0"/>
        <v>0</v>
      </c>
    </row>
    <row r="9" spans="1:6" x14ac:dyDescent="0.2">
      <c r="A9" s="23" t="s">
        <v>15</v>
      </c>
      <c r="B9" s="29" t="s">
        <v>14</v>
      </c>
      <c r="C9" s="25">
        <v>0</v>
      </c>
      <c r="D9" s="26">
        <v>0</v>
      </c>
      <c r="E9" s="27">
        <f>'Warenkorb Inhalte + Konditionen'!E$4</f>
        <v>0</v>
      </c>
      <c r="F9" s="28">
        <f t="shared" si="0"/>
        <v>0</v>
      </c>
    </row>
    <row r="10" spans="1:6" x14ac:dyDescent="0.2">
      <c r="A10" s="23" t="s">
        <v>15</v>
      </c>
      <c r="B10" s="29" t="s">
        <v>14</v>
      </c>
      <c r="C10" s="25">
        <v>0</v>
      </c>
      <c r="D10" s="26">
        <v>0</v>
      </c>
      <c r="E10" s="27">
        <f>'Warenkorb Inhalte + Konditionen'!E$4</f>
        <v>0</v>
      </c>
      <c r="F10" s="28">
        <f t="shared" si="0"/>
        <v>0</v>
      </c>
    </row>
    <row r="11" spans="1:6" x14ac:dyDescent="0.2">
      <c r="A11" s="23" t="s">
        <v>15</v>
      </c>
      <c r="B11" s="29" t="s">
        <v>14</v>
      </c>
      <c r="C11" s="25">
        <v>0</v>
      </c>
      <c r="D11" s="26">
        <v>0</v>
      </c>
      <c r="E11" s="27">
        <f>'Warenkorb Inhalte + Konditionen'!E$4</f>
        <v>0</v>
      </c>
      <c r="F11" s="28">
        <f t="shared" si="0"/>
        <v>0</v>
      </c>
    </row>
    <row r="12" spans="1:6" x14ac:dyDescent="0.2">
      <c r="A12" s="23" t="s">
        <v>15</v>
      </c>
      <c r="B12" s="29" t="s">
        <v>14</v>
      </c>
      <c r="C12" s="25">
        <v>0</v>
      </c>
      <c r="D12" s="26">
        <v>0</v>
      </c>
      <c r="E12" s="27">
        <f>'Warenkorb Inhalte + Konditionen'!E$4</f>
        <v>0</v>
      </c>
      <c r="F12" s="28">
        <f t="shared" si="0"/>
        <v>0</v>
      </c>
    </row>
    <row r="13" spans="1:6" x14ac:dyDescent="0.2">
      <c r="A13" s="23" t="s">
        <v>15</v>
      </c>
      <c r="B13" s="29" t="s">
        <v>14</v>
      </c>
      <c r="C13" s="25">
        <v>0</v>
      </c>
      <c r="D13" s="26">
        <v>0</v>
      </c>
      <c r="E13" s="27">
        <f>'Warenkorb Inhalte + Konditionen'!E$4</f>
        <v>0</v>
      </c>
      <c r="F13" s="28">
        <f t="shared" si="0"/>
        <v>0</v>
      </c>
    </row>
    <row r="14" spans="1:6" x14ac:dyDescent="0.2">
      <c r="A14" s="23" t="s">
        <v>15</v>
      </c>
      <c r="B14" s="29" t="s">
        <v>14</v>
      </c>
      <c r="C14" s="25">
        <v>0</v>
      </c>
      <c r="D14" s="26">
        <v>0</v>
      </c>
      <c r="E14" s="27">
        <f>'Warenkorb Inhalte + Konditionen'!E$4</f>
        <v>0</v>
      </c>
      <c r="F14" s="28">
        <f t="shared" si="0"/>
        <v>0</v>
      </c>
    </row>
    <row r="15" spans="1:6" x14ac:dyDescent="0.2">
      <c r="A15" s="23" t="s">
        <v>15</v>
      </c>
      <c r="B15" s="29" t="s">
        <v>14</v>
      </c>
      <c r="C15" s="25">
        <v>0</v>
      </c>
      <c r="D15" s="26">
        <v>0</v>
      </c>
      <c r="E15" s="27">
        <f>'Warenkorb Inhalte + Konditionen'!E$4</f>
        <v>0</v>
      </c>
      <c r="F15" s="28">
        <f t="shared" si="0"/>
        <v>0</v>
      </c>
    </row>
    <row r="16" spans="1:6" x14ac:dyDescent="0.2">
      <c r="A16" s="23" t="s">
        <v>15</v>
      </c>
      <c r="B16" s="29" t="s">
        <v>14</v>
      </c>
      <c r="C16" s="25">
        <v>0</v>
      </c>
      <c r="D16" s="26">
        <v>0</v>
      </c>
      <c r="E16" s="27">
        <f>'Warenkorb Inhalte + Konditionen'!E$4</f>
        <v>0</v>
      </c>
      <c r="F16" s="28">
        <f t="shared" si="0"/>
        <v>0</v>
      </c>
    </row>
    <row r="17" spans="1:6" ht="15" thickBot="1" x14ac:dyDescent="0.25">
      <c r="A17" s="30" t="s">
        <v>15</v>
      </c>
      <c r="B17" s="31" t="s">
        <v>14</v>
      </c>
      <c r="C17" s="25">
        <v>0</v>
      </c>
      <c r="D17" s="26">
        <v>0</v>
      </c>
      <c r="E17" s="32">
        <f>'Warenkorb Inhalte + Konditionen'!E$4</f>
        <v>0</v>
      </c>
      <c r="F17" s="33">
        <f t="shared" si="0"/>
        <v>0</v>
      </c>
    </row>
    <row r="18" spans="1:6" ht="15" x14ac:dyDescent="0.25">
      <c r="A18" s="68" t="s">
        <v>37</v>
      </c>
      <c r="B18" s="34"/>
      <c r="C18" s="35"/>
      <c r="D18" s="39"/>
      <c r="E18" s="21"/>
      <c r="F18" s="40"/>
    </row>
    <row r="19" spans="1:6" x14ac:dyDescent="0.2">
      <c r="A19" s="23" t="s">
        <v>55</v>
      </c>
      <c r="B19" s="24" t="s">
        <v>14</v>
      </c>
      <c r="C19" s="25">
        <v>0</v>
      </c>
      <c r="D19" s="26">
        <v>0</v>
      </c>
      <c r="E19" s="27">
        <f>'Warenkorb Inhalte + Konditionen'!E$38</f>
        <v>0</v>
      </c>
      <c r="F19" s="28">
        <f>C19*D19*(100%-E19)</f>
        <v>0</v>
      </c>
    </row>
    <row r="20" spans="1:6" x14ac:dyDescent="0.2">
      <c r="A20" s="23" t="s">
        <v>54</v>
      </c>
      <c r="B20" s="24" t="s">
        <v>14</v>
      </c>
      <c r="C20" s="25">
        <v>0</v>
      </c>
      <c r="D20" s="26">
        <v>0</v>
      </c>
      <c r="E20" s="27">
        <f>'Warenkorb Inhalte + Konditionen'!E$38</f>
        <v>0</v>
      </c>
      <c r="F20" s="28">
        <f>C20*D20*(100%-E20)</f>
        <v>0</v>
      </c>
    </row>
    <row r="21" spans="1:6" x14ac:dyDescent="0.2">
      <c r="A21" s="23" t="s">
        <v>53</v>
      </c>
      <c r="B21" s="24" t="s">
        <v>14</v>
      </c>
      <c r="C21" s="25">
        <v>0</v>
      </c>
      <c r="D21" s="26">
        <v>0</v>
      </c>
      <c r="E21" s="27">
        <f>'Warenkorb Inhalte + Konditionen'!E$38</f>
        <v>0</v>
      </c>
      <c r="F21" s="28">
        <f>C21*D21*(100%-E21)</f>
        <v>0</v>
      </c>
    </row>
    <row r="22" spans="1:6" x14ac:dyDescent="0.2">
      <c r="A22" s="23" t="s">
        <v>15</v>
      </c>
      <c r="B22" s="29" t="s">
        <v>14</v>
      </c>
      <c r="C22" s="25">
        <v>0</v>
      </c>
      <c r="D22" s="26">
        <v>0</v>
      </c>
      <c r="E22" s="27">
        <f>'Warenkorb Inhalte + Konditionen'!E$38</f>
        <v>0</v>
      </c>
      <c r="F22" s="28">
        <f>C22*D22*(100%-E22)</f>
        <v>0</v>
      </c>
    </row>
    <row r="23" spans="1:6" ht="15" thickBot="1" x14ac:dyDescent="0.25">
      <c r="A23" s="30" t="s">
        <v>15</v>
      </c>
      <c r="B23" s="31" t="s">
        <v>14</v>
      </c>
      <c r="C23" s="25">
        <v>0</v>
      </c>
      <c r="D23" s="26">
        <v>0</v>
      </c>
      <c r="E23" s="32">
        <f>'Warenkorb Inhalte + Konditionen'!E$38</f>
        <v>0</v>
      </c>
      <c r="F23" s="33">
        <f>C23*D23*(100%-E23)</f>
        <v>0</v>
      </c>
    </row>
    <row r="24" spans="1:6" ht="15" x14ac:dyDescent="0.25">
      <c r="A24" s="68" t="s">
        <v>52</v>
      </c>
      <c r="B24" s="34"/>
      <c r="C24" s="35"/>
      <c r="D24" s="39"/>
      <c r="E24" s="21"/>
      <c r="F24" s="40"/>
    </row>
    <row r="25" spans="1:6" x14ac:dyDescent="0.2">
      <c r="A25" s="23" t="s">
        <v>64</v>
      </c>
      <c r="B25" s="24" t="s">
        <v>14</v>
      </c>
      <c r="C25" s="25">
        <v>0</v>
      </c>
      <c r="D25" s="26">
        <v>0</v>
      </c>
      <c r="E25" s="27">
        <f>'Warenkorb Inhalte + Konditionen'!E$49</f>
        <v>0</v>
      </c>
      <c r="F25" s="28">
        <f>C25*D25*(100%-E25)</f>
        <v>0</v>
      </c>
    </row>
    <row r="26" spans="1:6" ht="15" thickBot="1" x14ac:dyDescent="0.25">
      <c r="A26" s="30" t="s">
        <v>15</v>
      </c>
      <c r="B26" s="41" t="s">
        <v>14</v>
      </c>
      <c r="C26" s="25">
        <v>0</v>
      </c>
      <c r="D26" s="26">
        <v>0</v>
      </c>
      <c r="E26" s="32">
        <f>'Warenkorb Inhalte + Konditionen'!E$49</f>
        <v>0</v>
      </c>
      <c r="F26" s="33">
        <f>C26*D26*(100%-E26)</f>
        <v>0</v>
      </c>
    </row>
    <row r="27" spans="1:6" ht="15" x14ac:dyDescent="0.25">
      <c r="A27" s="68" t="s">
        <v>34</v>
      </c>
      <c r="B27" s="34"/>
      <c r="C27" s="35"/>
      <c r="D27" s="39"/>
      <c r="E27" s="21"/>
      <c r="F27" s="40"/>
    </row>
    <row r="28" spans="1:6" x14ac:dyDescent="0.2">
      <c r="A28" s="23" t="s">
        <v>50</v>
      </c>
      <c r="B28" s="24" t="s">
        <v>14</v>
      </c>
      <c r="C28" s="25">
        <v>0</v>
      </c>
      <c r="D28" s="26">
        <v>0</v>
      </c>
      <c r="E28" s="27">
        <f>'Warenkorb Inhalte + Konditionen'!E$63</f>
        <v>0</v>
      </c>
      <c r="F28" s="28">
        <f>C28*D28*(100%-E28)</f>
        <v>0</v>
      </c>
    </row>
    <row r="29" spans="1:6" ht="15" thickBot="1" x14ac:dyDescent="0.25">
      <c r="A29" s="30" t="s">
        <v>15</v>
      </c>
      <c r="B29" s="41" t="s">
        <v>14</v>
      </c>
      <c r="C29" s="25">
        <v>0</v>
      </c>
      <c r="D29" s="26">
        <v>0</v>
      </c>
      <c r="E29" s="32">
        <f>'Warenkorb Inhalte + Konditionen'!E$63</f>
        <v>0</v>
      </c>
      <c r="F29" s="33">
        <f>C29*D29*(100%-E29)</f>
        <v>0</v>
      </c>
    </row>
    <row r="30" spans="1:6" ht="15" x14ac:dyDescent="0.25">
      <c r="A30" s="68" t="s">
        <v>72</v>
      </c>
      <c r="B30" s="34"/>
      <c r="C30" s="35"/>
      <c r="D30" s="39"/>
      <c r="E30" s="21"/>
      <c r="F30" s="40"/>
    </row>
    <row r="31" spans="1:6" x14ac:dyDescent="0.2">
      <c r="A31" s="23" t="s">
        <v>50</v>
      </c>
      <c r="B31" s="24" t="s">
        <v>14</v>
      </c>
      <c r="C31" s="25">
        <v>0</v>
      </c>
      <c r="D31" s="26">
        <v>0</v>
      </c>
      <c r="E31" s="27">
        <f>'Warenkorb Inhalte + Konditionen'!E$70</f>
        <v>0</v>
      </c>
      <c r="F31" s="28">
        <f>C31*D31*(100%-E31)</f>
        <v>0</v>
      </c>
    </row>
    <row r="32" spans="1:6" ht="15" thickBot="1" x14ac:dyDescent="0.25">
      <c r="A32" s="30" t="s">
        <v>15</v>
      </c>
      <c r="B32" s="41" t="s">
        <v>14</v>
      </c>
      <c r="C32" s="38">
        <v>0</v>
      </c>
      <c r="D32" s="61">
        <v>0</v>
      </c>
      <c r="E32" s="32">
        <f>'Warenkorb Inhalte + Konditionen'!E$70</f>
        <v>0</v>
      </c>
      <c r="F32" s="33">
        <f>C32*D32*(100%-E32)</f>
        <v>0</v>
      </c>
    </row>
    <row r="33" spans="1:6" ht="15" x14ac:dyDescent="0.25">
      <c r="A33" s="68" t="s">
        <v>33</v>
      </c>
      <c r="B33" s="34"/>
      <c r="C33" s="35"/>
      <c r="D33" s="39"/>
      <c r="E33" s="75"/>
      <c r="F33" s="40"/>
    </row>
    <row r="34" spans="1:6" x14ac:dyDescent="0.2">
      <c r="A34" s="23" t="s">
        <v>49</v>
      </c>
      <c r="B34" s="24" t="s">
        <v>14</v>
      </c>
      <c r="C34" s="25">
        <v>0</v>
      </c>
      <c r="D34" s="26">
        <v>0</v>
      </c>
      <c r="E34" s="27">
        <f>'Warenkorb Inhalte + Konditionen'!E$79</f>
        <v>0</v>
      </c>
      <c r="F34" s="28">
        <f>C34*D34*(100%-E34)</f>
        <v>0</v>
      </c>
    </row>
    <row r="35" spans="1:6" x14ac:dyDescent="0.2">
      <c r="A35" s="23" t="s">
        <v>48</v>
      </c>
      <c r="B35" s="24" t="s">
        <v>14</v>
      </c>
      <c r="C35" s="25">
        <v>0</v>
      </c>
      <c r="D35" s="26">
        <v>0</v>
      </c>
      <c r="E35" s="27">
        <f>'Warenkorb Inhalte + Konditionen'!E$79</f>
        <v>0</v>
      </c>
      <c r="F35" s="28">
        <f>C35*D35*(100%-E35)</f>
        <v>0</v>
      </c>
    </row>
    <row r="36" spans="1:6" x14ac:dyDescent="0.2">
      <c r="A36" s="23" t="s">
        <v>47</v>
      </c>
      <c r="B36" s="24" t="s">
        <v>14</v>
      </c>
      <c r="C36" s="25">
        <v>0</v>
      </c>
      <c r="D36" s="26">
        <v>0</v>
      </c>
      <c r="E36" s="27">
        <f>'Warenkorb Inhalte + Konditionen'!E$79</f>
        <v>0</v>
      </c>
      <c r="F36" s="28">
        <f>C36*D36*(100%-E36)</f>
        <v>0</v>
      </c>
    </row>
    <row r="37" spans="1:6" x14ac:dyDescent="0.2">
      <c r="A37" s="23" t="s">
        <v>15</v>
      </c>
      <c r="B37" s="29" t="s">
        <v>14</v>
      </c>
      <c r="C37" s="25">
        <v>0</v>
      </c>
      <c r="D37" s="26">
        <v>0</v>
      </c>
      <c r="E37" s="27">
        <f>'Warenkorb Inhalte + Konditionen'!E$79</f>
        <v>0</v>
      </c>
      <c r="F37" s="28">
        <f>C37*D37*(100%-E37)</f>
        <v>0</v>
      </c>
    </row>
    <row r="38" spans="1:6" ht="15" thickBot="1" x14ac:dyDescent="0.25">
      <c r="A38" s="30" t="s">
        <v>15</v>
      </c>
      <c r="B38" s="31" t="s">
        <v>14</v>
      </c>
      <c r="C38" s="38">
        <v>0</v>
      </c>
      <c r="D38" s="61">
        <v>0</v>
      </c>
      <c r="E38" s="32">
        <f>'Warenkorb Inhalte + Konditionen'!E$79</f>
        <v>0</v>
      </c>
      <c r="F38" s="33">
        <f>C38*D38*(100%-E38)</f>
        <v>0</v>
      </c>
    </row>
  </sheetData>
  <sheetProtection algorithmName="SHA-512" hashValue="0zac7G3scvSLgJixCSJdzX7RWzRdnsN+UK+vnwtYHwFH/aX/AE9+q9redYTN/lTUhVTip9MW9CJDmw7yUlh7Fg==" saltValue="FWz/E4BLYa/BMnCm2vxCfQ==" spinCount="100000" sheet="1" formatCells="0" formatColumns="0" formatRows="0" insertColumns="0" insertRows="0" insertHyperlinks="0" deleteColumns="0" deleteRows="0" sort="0" autoFilter="0" pivotTables="0"/>
  <mergeCells count="6">
    <mergeCell ref="A1:F1"/>
    <mergeCell ref="A3:A4"/>
    <mergeCell ref="B3:B4"/>
    <mergeCell ref="C3:C4"/>
    <mergeCell ref="D3:D4"/>
    <mergeCell ref="E3:E4"/>
  </mergeCell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E9254-90CB-4658-879B-44DC114E99EF}">
  <dimension ref="A1:F38"/>
  <sheetViews>
    <sheetView workbookViewId="0">
      <selection activeCell="D6" sqref="D6"/>
    </sheetView>
  </sheetViews>
  <sheetFormatPr baseColWidth="10" defaultColWidth="11.42578125" defaultRowHeight="14.25" x14ac:dyDescent="0.2"/>
  <cols>
    <col min="1" max="1" width="19.140625" style="15" bestFit="1" customWidth="1"/>
    <col min="2" max="2" width="69.28515625" style="15" customWidth="1"/>
    <col min="3" max="3" width="7.7109375" style="15" bestFit="1" customWidth="1"/>
    <col min="4" max="4" width="20.28515625" style="15" bestFit="1" customWidth="1"/>
    <col min="5" max="5" width="8" style="15" bestFit="1" customWidth="1"/>
    <col min="6" max="6" width="12.140625" style="15" customWidth="1"/>
    <col min="7" max="16384" width="11.42578125" style="15"/>
  </cols>
  <sheetData>
    <row r="1" spans="1:6" ht="39.950000000000003" customHeight="1" x14ac:dyDescent="0.2">
      <c r="A1" s="177" t="s">
        <v>11</v>
      </c>
      <c r="B1" s="177"/>
      <c r="C1" s="177"/>
      <c r="D1" s="177"/>
      <c r="E1" s="177"/>
      <c r="F1" s="177"/>
    </row>
    <row r="2" spans="1:6" ht="5.0999999999999996" customHeight="1" thickBot="1" x14ac:dyDescent="0.25"/>
    <row r="3" spans="1:6" ht="15" x14ac:dyDescent="0.25">
      <c r="A3" s="192" t="s">
        <v>45</v>
      </c>
      <c r="B3" s="194" t="s">
        <v>63</v>
      </c>
      <c r="C3" s="196" t="s">
        <v>62</v>
      </c>
      <c r="D3" s="196" t="s">
        <v>61</v>
      </c>
      <c r="E3" s="198" t="s">
        <v>42</v>
      </c>
      <c r="F3" s="16" t="s">
        <v>60</v>
      </c>
    </row>
    <row r="4" spans="1:6" ht="15.75" thickBot="1" x14ac:dyDescent="0.3">
      <c r="A4" s="193"/>
      <c r="B4" s="195"/>
      <c r="C4" s="197"/>
      <c r="D4" s="197"/>
      <c r="E4" s="199"/>
      <c r="F4" s="17">
        <f>SUM(F6:F38)</f>
        <v>0</v>
      </c>
    </row>
    <row r="5" spans="1:6" ht="15" x14ac:dyDescent="0.25">
      <c r="A5" s="69" t="s">
        <v>59</v>
      </c>
      <c r="B5" s="18"/>
      <c r="C5" s="19"/>
      <c r="D5" s="20"/>
      <c r="E5" s="21"/>
      <c r="F5" s="22"/>
    </row>
    <row r="6" spans="1:6" x14ac:dyDescent="0.2">
      <c r="A6" s="23" t="s">
        <v>58</v>
      </c>
      <c r="B6" s="24" t="s">
        <v>14</v>
      </c>
      <c r="C6" s="25">
        <v>1</v>
      </c>
      <c r="D6" s="26"/>
      <c r="E6" s="27">
        <f>'Warenkorb Inhalte + Konditionen'!E$4</f>
        <v>0</v>
      </c>
      <c r="F6" s="28">
        <f t="shared" ref="F6:F17" si="0">C6*D6*(100%-E6)</f>
        <v>0</v>
      </c>
    </row>
    <row r="7" spans="1:6" x14ac:dyDescent="0.2">
      <c r="A7" s="23" t="s">
        <v>57</v>
      </c>
      <c r="B7" s="24" t="s">
        <v>14</v>
      </c>
      <c r="C7" s="25">
        <v>0</v>
      </c>
      <c r="D7" s="26">
        <v>0</v>
      </c>
      <c r="E7" s="27">
        <f>'Warenkorb Inhalte + Konditionen'!E$4</f>
        <v>0</v>
      </c>
      <c r="F7" s="28">
        <f t="shared" si="0"/>
        <v>0</v>
      </c>
    </row>
    <row r="8" spans="1:6" x14ac:dyDescent="0.2">
      <c r="A8" s="23" t="s">
        <v>56</v>
      </c>
      <c r="B8" s="24" t="s">
        <v>14</v>
      </c>
      <c r="C8" s="25">
        <v>0</v>
      </c>
      <c r="D8" s="26">
        <v>0</v>
      </c>
      <c r="E8" s="27">
        <f>'Warenkorb Inhalte + Konditionen'!E$4</f>
        <v>0</v>
      </c>
      <c r="F8" s="28">
        <f t="shared" si="0"/>
        <v>0</v>
      </c>
    </row>
    <row r="9" spans="1:6" x14ac:dyDescent="0.2">
      <c r="A9" s="23" t="s">
        <v>15</v>
      </c>
      <c r="B9" s="29" t="s">
        <v>14</v>
      </c>
      <c r="C9" s="25">
        <v>0</v>
      </c>
      <c r="D9" s="26">
        <v>0</v>
      </c>
      <c r="E9" s="27">
        <f>'Warenkorb Inhalte + Konditionen'!E$4</f>
        <v>0</v>
      </c>
      <c r="F9" s="28">
        <f t="shared" si="0"/>
        <v>0</v>
      </c>
    </row>
    <row r="10" spans="1:6" x14ac:dyDescent="0.2">
      <c r="A10" s="23" t="s">
        <v>15</v>
      </c>
      <c r="B10" s="29" t="s">
        <v>14</v>
      </c>
      <c r="C10" s="25">
        <v>0</v>
      </c>
      <c r="D10" s="26">
        <v>0</v>
      </c>
      <c r="E10" s="27">
        <f>'Warenkorb Inhalte + Konditionen'!E$4</f>
        <v>0</v>
      </c>
      <c r="F10" s="28">
        <f t="shared" si="0"/>
        <v>0</v>
      </c>
    </row>
    <row r="11" spans="1:6" x14ac:dyDescent="0.2">
      <c r="A11" s="23" t="s">
        <v>15</v>
      </c>
      <c r="B11" s="29" t="s">
        <v>14</v>
      </c>
      <c r="C11" s="25">
        <v>0</v>
      </c>
      <c r="D11" s="26">
        <v>0</v>
      </c>
      <c r="E11" s="27">
        <f>'Warenkorb Inhalte + Konditionen'!E$4</f>
        <v>0</v>
      </c>
      <c r="F11" s="28">
        <f t="shared" si="0"/>
        <v>0</v>
      </c>
    </row>
    <row r="12" spans="1:6" x14ac:dyDescent="0.2">
      <c r="A12" s="23" t="s">
        <v>15</v>
      </c>
      <c r="B12" s="29" t="s">
        <v>14</v>
      </c>
      <c r="C12" s="25">
        <v>0</v>
      </c>
      <c r="D12" s="26">
        <v>0</v>
      </c>
      <c r="E12" s="27">
        <f>'Warenkorb Inhalte + Konditionen'!E$4</f>
        <v>0</v>
      </c>
      <c r="F12" s="28">
        <f t="shared" si="0"/>
        <v>0</v>
      </c>
    </row>
    <row r="13" spans="1:6" x14ac:dyDescent="0.2">
      <c r="A13" s="23" t="s">
        <v>15</v>
      </c>
      <c r="B13" s="29" t="s">
        <v>14</v>
      </c>
      <c r="C13" s="25">
        <v>0</v>
      </c>
      <c r="D13" s="26">
        <v>0</v>
      </c>
      <c r="E13" s="27">
        <f>'Warenkorb Inhalte + Konditionen'!E$4</f>
        <v>0</v>
      </c>
      <c r="F13" s="28">
        <f t="shared" si="0"/>
        <v>0</v>
      </c>
    </row>
    <row r="14" spans="1:6" x14ac:dyDescent="0.2">
      <c r="A14" s="23" t="s">
        <v>15</v>
      </c>
      <c r="B14" s="29" t="s">
        <v>14</v>
      </c>
      <c r="C14" s="25">
        <v>0</v>
      </c>
      <c r="D14" s="26">
        <v>0</v>
      </c>
      <c r="E14" s="27">
        <f>'Warenkorb Inhalte + Konditionen'!E$4</f>
        <v>0</v>
      </c>
      <c r="F14" s="28">
        <f t="shared" si="0"/>
        <v>0</v>
      </c>
    </row>
    <row r="15" spans="1:6" x14ac:dyDescent="0.2">
      <c r="A15" s="23" t="s">
        <v>15</v>
      </c>
      <c r="B15" s="29" t="s">
        <v>14</v>
      </c>
      <c r="C15" s="25">
        <v>0</v>
      </c>
      <c r="D15" s="26">
        <v>0</v>
      </c>
      <c r="E15" s="27">
        <f>'Warenkorb Inhalte + Konditionen'!E$4</f>
        <v>0</v>
      </c>
      <c r="F15" s="28">
        <f t="shared" si="0"/>
        <v>0</v>
      </c>
    </row>
    <row r="16" spans="1:6" x14ac:dyDescent="0.2">
      <c r="A16" s="23" t="s">
        <v>15</v>
      </c>
      <c r="B16" s="29" t="s">
        <v>14</v>
      </c>
      <c r="C16" s="25">
        <v>0</v>
      </c>
      <c r="D16" s="26">
        <v>0</v>
      </c>
      <c r="E16" s="27">
        <f>'Warenkorb Inhalte + Konditionen'!E$4</f>
        <v>0</v>
      </c>
      <c r="F16" s="28">
        <f t="shared" si="0"/>
        <v>0</v>
      </c>
    </row>
    <row r="17" spans="1:6" ht="15" thickBot="1" x14ac:dyDescent="0.25">
      <c r="A17" s="30" t="s">
        <v>15</v>
      </c>
      <c r="B17" s="31" t="s">
        <v>14</v>
      </c>
      <c r="C17" s="25">
        <v>0</v>
      </c>
      <c r="D17" s="26">
        <v>0</v>
      </c>
      <c r="E17" s="32">
        <f>'Warenkorb Inhalte + Konditionen'!E$4</f>
        <v>0</v>
      </c>
      <c r="F17" s="33">
        <f t="shared" si="0"/>
        <v>0</v>
      </c>
    </row>
    <row r="18" spans="1:6" ht="15" x14ac:dyDescent="0.25">
      <c r="A18" s="68" t="s">
        <v>37</v>
      </c>
      <c r="B18" s="34"/>
      <c r="C18" s="35"/>
      <c r="D18" s="39"/>
      <c r="E18" s="21"/>
      <c r="F18" s="40"/>
    </row>
    <row r="19" spans="1:6" x14ac:dyDescent="0.2">
      <c r="A19" s="23" t="s">
        <v>55</v>
      </c>
      <c r="B19" s="24" t="s">
        <v>14</v>
      </c>
      <c r="C19" s="25">
        <v>0</v>
      </c>
      <c r="D19" s="26">
        <v>0</v>
      </c>
      <c r="E19" s="27">
        <f>'Warenkorb Inhalte + Konditionen'!E$38</f>
        <v>0</v>
      </c>
      <c r="F19" s="28">
        <f>C19*D19*(100%-E19)</f>
        <v>0</v>
      </c>
    </row>
    <row r="20" spans="1:6" x14ac:dyDescent="0.2">
      <c r="A20" s="23" t="s">
        <v>54</v>
      </c>
      <c r="B20" s="24" t="s">
        <v>14</v>
      </c>
      <c r="C20" s="25">
        <v>0</v>
      </c>
      <c r="D20" s="26">
        <v>0</v>
      </c>
      <c r="E20" s="27">
        <f>'Warenkorb Inhalte + Konditionen'!E$38</f>
        <v>0</v>
      </c>
      <c r="F20" s="28">
        <f>C20*D20*(100%-E20)</f>
        <v>0</v>
      </c>
    </row>
    <row r="21" spans="1:6" x14ac:dyDescent="0.2">
      <c r="A21" s="23" t="s">
        <v>53</v>
      </c>
      <c r="B21" s="24" t="s">
        <v>14</v>
      </c>
      <c r="C21" s="25">
        <v>0</v>
      </c>
      <c r="D21" s="26">
        <v>0</v>
      </c>
      <c r="E21" s="27">
        <f>'Warenkorb Inhalte + Konditionen'!E$38</f>
        <v>0</v>
      </c>
      <c r="F21" s="28">
        <f>C21*D21*(100%-E21)</f>
        <v>0</v>
      </c>
    </row>
    <row r="22" spans="1:6" x14ac:dyDescent="0.2">
      <c r="A22" s="23" t="s">
        <v>15</v>
      </c>
      <c r="B22" s="29" t="s">
        <v>14</v>
      </c>
      <c r="C22" s="25">
        <v>0</v>
      </c>
      <c r="D22" s="26">
        <v>0</v>
      </c>
      <c r="E22" s="27">
        <f>'Warenkorb Inhalte + Konditionen'!E$38</f>
        <v>0</v>
      </c>
      <c r="F22" s="28">
        <f>C22*D22*(100%-E22)</f>
        <v>0</v>
      </c>
    </row>
    <row r="23" spans="1:6" ht="15" thickBot="1" x14ac:dyDescent="0.25">
      <c r="A23" s="30" t="s">
        <v>15</v>
      </c>
      <c r="B23" s="31" t="s">
        <v>14</v>
      </c>
      <c r="C23" s="25">
        <v>0</v>
      </c>
      <c r="D23" s="26">
        <v>0</v>
      </c>
      <c r="E23" s="32">
        <f>'Warenkorb Inhalte + Konditionen'!E$38</f>
        <v>0</v>
      </c>
      <c r="F23" s="33">
        <f>C23*D23*(100%-E23)</f>
        <v>0</v>
      </c>
    </row>
    <row r="24" spans="1:6" ht="15" x14ac:dyDescent="0.25">
      <c r="A24" s="68" t="s">
        <v>52</v>
      </c>
      <c r="B24" s="34"/>
      <c r="C24" s="35"/>
      <c r="D24" s="39"/>
      <c r="E24" s="21"/>
      <c r="F24" s="40"/>
    </row>
    <row r="25" spans="1:6" x14ac:dyDescent="0.2">
      <c r="A25" s="23" t="s">
        <v>51</v>
      </c>
      <c r="B25" s="24" t="s">
        <v>14</v>
      </c>
      <c r="C25" s="25">
        <v>0</v>
      </c>
      <c r="D25" s="26">
        <v>0</v>
      </c>
      <c r="E25" s="27">
        <f>'Warenkorb Inhalte + Konditionen'!E$49</f>
        <v>0</v>
      </c>
      <c r="F25" s="28">
        <f>C25*D25*(100%-E25)</f>
        <v>0</v>
      </c>
    </row>
    <row r="26" spans="1:6" ht="15" thickBot="1" x14ac:dyDescent="0.25">
      <c r="A26" s="30" t="s">
        <v>15</v>
      </c>
      <c r="B26" s="41" t="s">
        <v>14</v>
      </c>
      <c r="C26" s="25">
        <v>0</v>
      </c>
      <c r="D26" s="26">
        <v>0</v>
      </c>
      <c r="E26" s="32">
        <f>'Warenkorb Inhalte + Konditionen'!E$49</f>
        <v>0</v>
      </c>
      <c r="F26" s="33">
        <f>C26*D26*(100%-E26)</f>
        <v>0</v>
      </c>
    </row>
    <row r="27" spans="1:6" ht="15" x14ac:dyDescent="0.25">
      <c r="A27" s="68" t="s">
        <v>34</v>
      </c>
      <c r="B27" s="34"/>
      <c r="C27" s="35"/>
      <c r="D27" s="39"/>
      <c r="E27" s="21"/>
      <c r="F27" s="40"/>
    </row>
    <row r="28" spans="1:6" x14ac:dyDescent="0.2">
      <c r="A28" s="23" t="s">
        <v>50</v>
      </c>
      <c r="B28" s="24" t="s">
        <v>14</v>
      </c>
      <c r="C28" s="25">
        <v>0</v>
      </c>
      <c r="D28" s="26">
        <v>0</v>
      </c>
      <c r="E28" s="27">
        <f>'Warenkorb Inhalte + Konditionen'!E$63</f>
        <v>0</v>
      </c>
      <c r="F28" s="28">
        <f>C28*D28*(100%-E28)</f>
        <v>0</v>
      </c>
    </row>
    <row r="29" spans="1:6" ht="15" thickBot="1" x14ac:dyDescent="0.25">
      <c r="A29" s="30" t="s">
        <v>15</v>
      </c>
      <c r="B29" s="41" t="s">
        <v>14</v>
      </c>
      <c r="C29" s="25">
        <v>0</v>
      </c>
      <c r="D29" s="26">
        <v>0</v>
      </c>
      <c r="E29" s="32">
        <f>'Warenkorb Inhalte + Konditionen'!E$63</f>
        <v>0</v>
      </c>
      <c r="F29" s="33">
        <f>C29*D29*(100%-E29)</f>
        <v>0</v>
      </c>
    </row>
    <row r="30" spans="1:6" ht="15" x14ac:dyDescent="0.25">
      <c r="A30" s="68" t="s">
        <v>72</v>
      </c>
      <c r="B30" s="34"/>
      <c r="C30" s="35"/>
      <c r="D30" s="39"/>
      <c r="E30" s="21"/>
      <c r="F30" s="40"/>
    </row>
    <row r="31" spans="1:6" x14ac:dyDescent="0.2">
      <c r="A31" s="23" t="s">
        <v>50</v>
      </c>
      <c r="B31" s="24" t="s">
        <v>14</v>
      </c>
      <c r="C31" s="25">
        <v>0</v>
      </c>
      <c r="D31" s="26">
        <v>0</v>
      </c>
      <c r="E31" s="27">
        <f>'Warenkorb Inhalte + Konditionen'!E$70</f>
        <v>0</v>
      </c>
      <c r="F31" s="28">
        <f>C31*D31*(100%-E31)</f>
        <v>0</v>
      </c>
    </row>
    <row r="32" spans="1:6" ht="15" thickBot="1" x14ac:dyDescent="0.25">
      <c r="A32" s="30" t="s">
        <v>15</v>
      </c>
      <c r="B32" s="41" t="s">
        <v>14</v>
      </c>
      <c r="C32" s="25">
        <v>0</v>
      </c>
      <c r="D32" s="26">
        <v>0</v>
      </c>
      <c r="E32" s="32">
        <f>'Warenkorb Inhalte + Konditionen'!E$70</f>
        <v>0</v>
      </c>
      <c r="F32" s="33">
        <f>C32*D32*(100%-E32)</f>
        <v>0</v>
      </c>
    </row>
    <row r="33" spans="1:6" ht="15" x14ac:dyDescent="0.25">
      <c r="A33" s="68" t="s">
        <v>33</v>
      </c>
      <c r="B33" s="34"/>
      <c r="C33" s="35"/>
      <c r="D33" s="39"/>
      <c r="E33" s="75"/>
      <c r="F33" s="40"/>
    </row>
    <row r="34" spans="1:6" x14ac:dyDescent="0.2">
      <c r="A34" s="23" t="s">
        <v>49</v>
      </c>
      <c r="B34" s="24" t="s">
        <v>14</v>
      </c>
      <c r="C34" s="25">
        <v>0</v>
      </c>
      <c r="D34" s="26">
        <v>0</v>
      </c>
      <c r="E34" s="27">
        <f>'Warenkorb Inhalte + Konditionen'!E$79</f>
        <v>0</v>
      </c>
      <c r="F34" s="28">
        <f>C34*D34*(100%-E34)</f>
        <v>0</v>
      </c>
    </row>
    <row r="35" spans="1:6" x14ac:dyDescent="0.2">
      <c r="A35" s="23" t="s">
        <v>48</v>
      </c>
      <c r="B35" s="24" t="s">
        <v>14</v>
      </c>
      <c r="C35" s="25">
        <v>0</v>
      </c>
      <c r="D35" s="26">
        <v>0</v>
      </c>
      <c r="E35" s="27">
        <f>'Warenkorb Inhalte + Konditionen'!E$79</f>
        <v>0</v>
      </c>
      <c r="F35" s="28">
        <f>C35*D35*(100%-E35)</f>
        <v>0</v>
      </c>
    </row>
    <row r="36" spans="1:6" x14ac:dyDescent="0.2">
      <c r="A36" s="23" t="s">
        <v>47</v>
      </c>
      <c r="B36" s="24" t="s">
        <v>14</v>
      </c>
      <c r="C36" s="25">
        <v>0</v>
      </c>
      <c r="D36" s="26">
        <v>0</v>
      </c>
      <c r="E36" s="27">
        <f>'Warenkorb Inhalte + Konditionen'!E$79</f>
        <v>0</v>
      </c>
      <c r="F36" s="28">
        <f>C36*D36*(100%-E36)</f>
        <v>0</v>
      </c>
    </row>
    <row r="37" spans="1:6" x14ac:dyDescent="0.2">
      <c r="A37" s="23" t="s">
        <v>15</v>
      </c>
      <c r="B37" s="29" t="s">
        <v>14</v>
      </c>
      <c r="C37" s="25">
        <v>0</v>
      </c>
      <c r="D37" s="26">
        <v>0</v>
      </c>
      <c r="E37" s="27">
        <f>'Warenkorb Inhalte + Konditionen'!E$79</f>
        <v>0</v>
      </c>
      <c r="F37" s="28">
        <f>C37*D37*(100%-E37)</f>
        <v>0</v>
      </c>
    </row>
    <row r="38" spans="1:6" ht="15" thickBot="1" x14ac:dyDescent="0.25">
      <c r="A38" s="30" t="s">
        <v>15</v>
      </c>
      <c r="B38" s="31" t="s">
        <v>14</v>
      </c>
      <c r="C38" s="38">
        <v>0</v>
      </c>
      <c r="D38" s="61">
        <v>0</v>
      </c>
      <c r="E38" s="32">
        <f>'Warenkorb Inhalte + Konditionen'!E$79</f>
        <v>0</v>
      </c>
      <c r="F38" s="33">
        <f>C38*D38*(100%-E38)</f>
        <v>0</v>
      </c>
    </row>
  </sheetData>
  <sheetProtection algorithmName="SHA-512" hashValue="qhevTQIg9Qkm4xDQk/pJEK4ig4OF1kNldoU+kvBD/e3GogVb1sUT1dwMMD7N0eniaq5t1q8+37qtcmQesGbKgA==" saltValue="QDUdM3KnOAhRL1GqZKxwYQ==" spinCount="100000" sheet="1" formatCells="0" formatColumns="0" formatRows="0" insertColumns="0" insertRows="0" insertHyperlinks="0" deleteColumns="0" deleteRows="0" sort="0" autoFilter="0" pivotTables="0"/>
  <mergeCells count="6">
    <mergeCell ref="A1:F1"/>
    <mergeCell ref="A3:A4"/>
    <mergeCell ref="B3:B4"/>
    <mergeCell ref="C3:C4"/>
    <mergeCell ref="D3:D4"/>
    <mergeCell ref="E3:E4"/>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B15FE-BD80-4E60-8934-7578739516A4}">
  <dimension ref="A1:F38"/>
  <sheetViews>
    <sheetView workbookViewId="0">
      <selection activeCell="H8" sqref="H8"/>
    </sheetView>
  </sheetViews>
  <sheetFormatPr baseColWidth="10" defaultColWidth="11.42578125" defaultRowHeight="14.25" x14ac:dyDescent="0.2"/>
  <cols>
    <col min="1" max="1" width="19.140625" style="15" bestFit="1" customWidth="1"/>
    <col min="2" max="2" width="69.28515625" style="15" customWidth="1"/>
    <col min="3" max="3" width="7.7109375" style="15" bestFit="1" customWidth="1"/>
    <col min="4" max="4" width="20.28515625" style="15" bestFit="1" customWidth="1"/>
    <col min="5" max="5" width="8" style="15" bestFit="1" customWidth="1"/>
    <col min="6" max="6" width="13" style="15" bestFit="1" customWidth="1"/>
    <col min="7" max="16384" width="11.42578125" style="15"/>
  </cols>
  <sheetData>
    <row r="1" spans="1:6" ht="39.950000000000003" customHeight="1" x14ac:dyDescent="0.2">
      <c r="A1" s="177" t="s">
        <v>12</v>
      </c>
      <c r="B1" s="177"/>
      <c r="C1" s="177"/>
      <c r="D1" s="177"/>
      <c r="E1" s="177"/>
      <c r="F1" s="177"/>
    </row>
    <row r="2" spans="1:6" s="67" customFormat="1" ht="5.0999999999999996" customHeight="1" thickBot="1" x14ac:dyDescent="0.25">
      <c r="B2" s="14"/>
      <c r="C2" s="14"/>
      <c r="D2" s="14"/>
      <c r="E2" s="14"/>
      <c r="F2" s="14"/>
    </row>
    <row r="3" spans="1:6" ht="15" x14ac:dyDescent="0.25">
      <c r="A3" s="192" t="s">
        <v>45</v>
      </c>
      <c r="B3" s="194" t="s">
        <v>63</v>
      </c>
      <c r="C3" s="196" t="s">
        <v>62</v>
      </c>
      <c r="D3" s="196" t="s">
        <v>61</v>
      </c>
      <c r="E3" s="198" t="s">
        <v>42</v>
      </c>
      <c r="F3" s="16" t="s">
        <v>60</v>
      </c>
    </row>
    <row r="4" spans="1:6" ht="15.75" thickBot="1" x14ac:dyDescent="0.3">
      <c r="A4" s="193"/>
      <c r="B4" s="195"/>
      <c r="C4" s="197"/>
      <c r="D4" s="197"/>
      <c r="E4" s="199"/>
      <c r="F4" s="17"/>
    </row>
    <row r="5" spans="1:6" ht="15" x14ac:dyDescent="0.25">
      <c r="A5" s="69" t="s">
        <v>59</v>
      </c>
      <c r="B5" s="18"/>
      <c r="C5" s="19"/>
      <c r="D5" s="20"/>
      <c r="E5" s="21"/>
      <c r="F5" s="22"/>
    </row>
    <row r="6" spans="1:6" x14ac:dyDescent="0.2">
      <c r="A6" s="23" t="s">
        <v>58</v>
      </c>
      <c r="B6" s="24" t="s">
        <v>14</v>
      </c>
      <c r="C6" s="25">
        <v>1</v>
      </c>
      <c r="D6" s="26"/>
      <c r="E6" s="27">
        <f>'Warenkorb Inhalte + Konditionen'!E$30</f>
        <v>0</v>
      </c>
      <c r="F6" s="28">
        <f t="shared" ref="F6:F17" si="0">C6*D6*(100%-E6)</f>
        <v>0</v>
      </c>
    </row>
    <row r="7" spans="1:6" x14ac:dyDescent="0.2">
      <c r="A7" s="23" t="s">
        <v>57</v>
      </c>
      <c r="B7" s="24" t="s">
        <v>14</v>
      </c>
      <c r="C7" s="25">
        <v>0</v>
      </c>
      <c r="D7" s="26">
        <v>0</v>
      </c>
      <c r="E7" s="27">
        <f>'Warenkorb Inhalte + Konditionen'!E$30</f>
        <v>0</v>
      </c>
      <c r="F7" s="28">
        <f t="shared" si="0"/>
        <v>0</v>
      </c>
    </row>
    <row r="8" spans="1:6" x14ac:dyDescent="0.2">
      <c r="A8" s="23" t="s">
        <v>56</v>
      </c>
      <c r="B8" s="24" t="s">
        <v>14</v>
      </c>
      <c r="C8" s="25">
        <v>0</v>
      </c>
      <c r="D8" s="26">
        <v>0</v>
      </c>
      <c r="E8" s="27">
        <f>'Warenkorb Inhalte + Konditionen'!E$30</f>
        <v>0</v>
      </c>
      <c r="F8" s="28">
        <f t="shared" si="0"/>
        <v>0</v>
      </c>
    </row>
    <row r="9" spans="1:6" x14ac:dyDescent="0.2">
      <c r="A9" s="23" t="s">
        <v>15</v>
      </c>
      <c r="B9" s="29" t="s">
        <v>14</v>
      </c>
      <c r="C9" s="25">
        <v>0</v>
      </c>
      <c r="D9" s="26">
        <v>0</v>
      </c>
      <c r="E9" s="27">
        <f>'Warenkorb Inhalte + Konditionen'!E$30</f>
        <v>0</v>
      </c>
      <c r="F9" s="28">
        <f t="shared" si="0"/>
        <v>0</v>
      </c>
    </row>
    <row r="10" spans="1:6" x14ac:dyDescent="0.2">
      <c r="A10" s="23" t="s">
        <v>15</v>
      </c>
      <c r="B10" s="29" t="s">
        <v>14</v>
      </c>
      <c r="C10" s="25">
        <v>0</v>
      </c>
      <c r="D10" s="26">
        <v>0</v>
      </c>
      <c r="E10" s="27">
        <f>'Warenkorb Inhalte + Konditionen'!E$30</f>
        <v>0</v>
      </c>
      <c r="F10" s="28">
        <f t="shared" si="0"/>
        <v>0</v>
      </c>
    </row>
    <row r="11" spans="1:6" x14ac:dyDescent="0.2">
      <c r="A11" s="23" t="s">
        <v>15</v>
      </c>
      <c r="B11" s="29" t="s">
        <v>14</v>
      </c>
      <c r="C11" s="25">
        <v>0</v>
      </c>
      <c r="D11" s="26">
        <v>0</v>
      </c>
      <c r="E11" s="27">
        <f>'Warenkorb Inhalte + Konditionen'!E$30</f>
        <v>0</v>
      </c>
      <c r="F11" s="28">
        <f t="shared" si="0"/>
        <v>0</v>
      </c>
    </row>
    <row r="12" spans="1:6" x14ac:dyDescent="0.2">
      <c r="A12" s="23" t="s">
        <v>15</v>
      </c>
      <c r="B12" s="29" t="s">
        <v>14</v>
      </c>
      <c r="C12" s="25">
        <v>0</v>
      </c>
      <c r="D12" s="26">
        <v>0</v>
      </c>
      <c r="E12" s="27">
        <f>'Warenkorb Inhalte + Konditionen'!E$30</f>
        <v>0</v>
      </c>
      <c r="F12" s="28">
        <f t="shared" si="0"/>
        <v>0</v>
      </c>
    </row>
    <row r="13" spans="1:6" x14ac:dyDescent="0.2">
      <c r="A13" s="23" t="s">
        <v>15</v>
      </c>
      <c r="B13" s="29" t="s">
        <v>14</v>
      </c>
      <c r="C13" s="25">
        <v>0</v>
      </c>
      <c r="D13" s="26">
        <v>0</v>
      </c>
      <c r="E13" s="27">
        <f>'Warenkorb Inhalte + Konditionen'!E$30</f>
        <v>0</v>
      </c>
      <c r="F13" s="28">
        <f t="shared" si="0"/>
        <v>0</v>
      </c>
    </row>
    <row r="14" spans="1:6" x14ac:dyDescent="0.2">
      <c r="A14" s="23" t="s">
        <v>15</v>
      </c>
      <c r="B14" s="29" t="s">
        <v>14</v>
      </c>
      <c r="C14" s="25">
        <v>0</v>
      </c>
      <c r="D14" s="26">
        <v>0</v>
      </c>
      <c r="E14" s="27">
        <f>'Warenkorb Inhalte + Konditionen'!E$30</f>
        <v>0</v>
      </c>
      <c r="F14" s="28">
        <f t="shared" si="0"/>
        <v>0</v>
      </c>
    </row>
    <row r="15" spans="1:6" x14ac:dyDescent="0.2">
      <c r="A15" s="23" t="s">
        <v>15</v>
      </c>
      <c r="B15" s="29" t="s">
        <v>14</v>
      </c>
      <c r="C15" s="25">
        <v>0</v>
      </c>
      <c r="D15" s="26">
        <v>0</v>
      </c>
      <c r="E15" s="27">
        <f>'Warenkorb Inhalte + Konditionen'!E$30</f>
        <v>0</v>
      </c>
      <c r="F15" s="28">
        <f t="shared" si="0"/>
        <v>0</v>
      </c>
    </row>
    <row r="16" spans="1:6" x14ac:dyDescent="0.2">
      <c r="A16" s="23" t="s">
        <v>15</v>
      </c>
      <c r="B16" s="29" t="s">
        <v>14</v>
      </c>
      <c r="C16" s="25">
        <v>0</v>
      </c>
      <c r="D16" s="26">
        <v>0</v>
      </c>
      <c r="E16" s="27">
        <f>'Warenkorb Inhalte + Konditionen'!E$30</f>
        <v>0</v>
      </c>
      <c r="F16" s="28">
        <f t="shared" si="0"/>
        <v>0</v>
      </c>
    </row>
    <row r="17" spans="1:6" ht="15" thickBot="1" x14ac:dyDescent="0.25">
      <c r="A17" s="30" t="s">
        <v>15</v>
      </c>
      <c r="B17" s="31" t="s">
        <v>14</v>
      </c>
      <c r="C17" s="25">
        <v>0</v>
      </c>
      <c r="D17" s="26">
        <v>0</v>
      </c>
      <c r="E17" s="32">
        <f>'Warenkorb Inhalte + Konditionen'!E$30</f>
        <v>0</v>
      </c>
      <c r="F17" s="33">
        <f t="shared" si="0"/>
        <v>0</v>
      </c>
    </row>
    <row r="18" spans="1:6" ht="15" x14ac:dyDescent="0.25">
      <c r="A18" s="68" t="s">
        <v>37</v>
      </c>
      <c r="B18" s="34"/>
      <c r="C18" s="35"/>
      <c r="D18" s="39"/>
      <c r="E18" s="21"/>
      <c r="F18" s="40"/>
    </row>
    <row r="19" spans="1:6" x14ac:dyDescent="0.2">
      <c r="A19" s="23" t="s">
        <v>55</v>
      </c>
      <c r="B19" s="24" t="s">
        <v>14</v>
      </c>
      <c r="C19" s="25">
        <v>0</v>
      </c>
      <c r="D19" s="26">
        <v>0</v>
      </c>
      <c r="E19" s="27">
        <f>'Warenkorb Inhalte + Konditionen'!E$38</f>
        <v>0</v>
      </c>
      <c r="F19" s="28">
        <f>C19*D19*(100%-E19)</f>
        <v>0</v>
      </c>
    </row>
    <row r="20" spans="1:6" x14ac:dyDescent="0.2">
      <c r="A20" s="23" t="s">
        <v>54</v>
      </c>
      <c r="B20" s="24" t="s">
        <v>14</v>
      </c>
      <c r="C20" s="25">
        <v>0</v>
      </c>
      <c r="D20" s="26">
        <v>0</v>
      </c>
      <c r="E20" s="27">
        <f>'Warenkorb Inhalte + Konditionen'!E$38</f>
        <v>0</v>
      </c>
      <c r="F20" s="28">
        <f>C20*D20*(100%-E20)</f>
        <v>0</v>
      </c>
    </row>
    <row r="21" spans="1:6" x14ac:dyDescent="0.2">
      <c r="A21" s="23" t="s">
        <v>53</v>
      </c>
      <c r="B21" s="24" t="s">
        <v>14</v>
      </c>
      <c r="C21" s="25">
        <v>0</v>
      </c>
      <c r="D21" s="26">
        <v>0</v>
      </c>
      <c r="E21" s="27">
        <f>'Warenkorb Inhalte + Konditionen'!E$38</f>
        <v>0</v>
      </c>
      <c r="F21" s="28">
        <f>C21*D21*(100%-E21)</f>
        <v>0</v>
      </c>
    </row>
    <row r="22" spans="1:6" x14ac:dyDescent="0.2">
      <c r="A22" s="23" t="s">
        <v>15</v>
      </c>
      <c r="B22" s="29" t="s">
        <v>14</v>
      </c>
      <c r="C22" s="25">
        <v>0</v>
      </c>
      <c r="D22" s="26">
        <v>0</v>
      </c>
      <c r="E22" s="27">
        <f>'Warenkorb Inhalte + Konditionen'!E$38</f>
        <v>0</v>
      </c>
      <c r="F22" s="28">
        <f>C22*D22*(100%-E22)</f>
        <v>0</v>
      </c>
    </row>
    <row r="23" spans="1:6" ht="15" thickBot="1" x14ac:dyDescent="0.25">
      <c r="A23" s="30" t="s">
        <v>15</v>
      </c>
      <c r="B23" s="31" t="s">
        <v>14</v>
      </c>
      <c r="C23" s="25">
        <v>0</v>
      </c>
      <c r="D23" s="26">
        <v>0</v>
      </c>
      <c r="E23" s="32">
        <f>'Warenkorb Inhalte + Konditionen'!E$38</f>
        <v>0</v>
      </c>
      <c r="F23" s="33">
        <f>C23*D23*(100%-E23)</f>
        <v>0</v>
      </c>
    </row>
    <row r="24" spans="1:6" ht="15" x14ac:dyDescent="0.25">
      <c r="A24" s="68" t="s">
        <v>52</v>
      </c>
      <c r="B24" s="34"/>
      <c r="C24" s="35"/>
      <c r="D24" s="39"/>
      <c r="E24" s="21"/>
      <c r="F24" s="40"/>
    </row>
    <row r="25" spans="1:6" x14ac:dyDescent="0.2">
      <c r="A25" s="23" t="s">
        <v>51</v>
      </c>
      <c r="B25" s="24" t="s">
        <v>14</v>
      </c>
      <c r="C25" s="25">
        <v>0</v>
      </c>
      <c r="D25" s="26">
        <v>0</v>
      </c>
      <c r="E25" s="27">
        <f>'Warenkorb Inhalte + Konditionen'!E$49</f>
        <v>0</v>
      </c>
      <c r="F25" s="28">
        <f>C25*D25*(100%-E25)</f>
        <v>0</v>
      </c>
    </row>
    <row r="26" spans="1:6" ht="15" thickBot="1" x14ac:dyDescent="0.25">
      <c r="A26" s="30" t="s">
        <v>15</v>
      </c>
      <c r="B26" s="41" t="s">
        <v>14</v>
      </c>
      <c r="C26" s="38">
        <v>0</v>
      </c>
      <c r="D26" s="26">
        <v>0</v>
      </c>
      <c r="E26" s="32">
        <f>'Warenkorb Inhalte + Konditionen'!E$49</f>
        <v>0</v>
      </c>
      <c r="F26" s="33">
        <f>C26*D26*(100%-E26)</f>
        <v>0</v>
      </c>
    </row>
    <row r="27" spans="1:6" ht="15" x14ac:dyDescent="0.25">
      <c r="A27" s="68" t="s">
        <v>34</v>
      </c>
      <c r="B27" s="34"/>
      <c r="C27" s="35"/>
      <c r="D27" s="39"/>
      <c r="E27" s="21"/>
      <c r="F27" s="40"/>
    </row>
    <row r="28" spans="1:6" x14ac:dyDescent="0.2">
      <c r="A28" s="23" t="s">
        <v>50</v>
      </c>
      <c r="B28" s="24" t="s">
        <v>14</v>
      </c>
      <c r="C28" s="25">
        <v>0</v>
      </c>
      <c r="D28" s="26">
        <v>0</v>
      </c>
      <c r="E28" s="27">
        <f>'Warenkorb Inhalte + Konditionen'!E$63</f>
        <v>0</v>
      </c>
      <c r="F28" s="28">
        <f>C28*D28*(100%-E28)</f>
        <v>0</v>
      </c>
    </row>
    <row r="29" spans="1:6" ht="15" thickBot="1" x14ac:dyDescent="0.25">
      <c r="A29" s="30" t="s">
        <v>15</v>
      </c>
      <c r="B29" s="41" t="s">
        <v>14</v>
      </c>
      <c r="C29" s="25">
        <v>0</v>
      </c>
      <c r="D29" s="26">
        <v>0</v>
      </c>
      <c r="E29" s="32">
        <f>'Warenkorb Inhalte + Konditionen'!E$63</f>
        <v>0</v>
      </c>
      <c r="F29" s="33">
        <f>C29*D29*(100%-E29)</f>
        <v>0</v>
      </c>
    </row>
    <row r="30" spans="1:6" ht="15" x14ac:dyDescent="0.25">
      <c r="A30" s="68" t="s">
        <v>72</v>
      </c>
      <c r="B30" s="34"/>
      <c r="C30" s="35"/>
      <c r="D30" s="39"/>
      <c r="E30" s="21"/>
      <c r="F30" s="40"/>
    </row>
    <row r="31" spans="1:6" x14ac:dyDescent="0.2">
      <c r="A31" s="23" t="s">
        <v>50</v>
      </c>
      <c r="B31" s="24" t="s">
        <v>14</v>
      </c>
      <c r="C31" s="25">
        <v>0</v>
      </c>
      <c r="D31" s="26">
        <v>0</v>
      </c>
      <c r="E31" s="27">
        <f>'Warenkorb Inhalte + Konditionen'!E$70</f>
        <v>0</v>
      </c>
      <c r="F31" s="28">
        <f>C31*D31*(100%-E31)</f>
        <v>0</v>
      </c>
    </row>
    <row r="32" spans="1:6" ht="15" thickBot="1" x14ac:dyDescent="0.25">
      <c r="A32" s="30" t="s">
        <v>15</v>
      </c>
      <c r="B32" s="41" t="s">
        <v>14</v>
      </c>
      <c r="C32" s="25">
        <v>0</v>
      </c>
      <c r="D32" s="26">
        <v>0</v>
      </c>
      <c r="E32" s="32">
        <f>'Warenkorb Inhalte + Konditionen'!E$70</f>
        <v>0</v>
      </c>
      <c r="F32" s="33">
        <f>C32*D32*(100%-E32)</f>
        <v>0</v>
      </c>
    </row>
    <row r="33" spans="1:6" ht="15" x14ac:dyDescent="0.25">
      <c r="A33" s="68" t="s">
        <v>33</v>
      </c>
      <c r="B33" s="34"/>
      <c r="C33" s="35"/>
      <c r="D33" s="39"/>
      <c r="E33" s="75"/>
      <c r="F33" s="40"/>
    </row>
    <row r="34" spans="1:6" x14ac:dyDescent="0.2">
      <c r="A34" s="23" t="s">
        <v>49</v>
      </c>
      <c r="B34" s="24" t="s">
        <v>14</v>
      </c>
      <c r="C34" s="25">
        <v>0</v>
      </c>
      <c r="D34" s="26">
        <v>0</v>
      </c>
      <c r="E34" s="27">
        <f>'Warenkorb Inhalte + Konditionen'!E$79</f>
        <v>0</v>
      </c>
      <c r="F34" s="28">
        <f>C34*D34*(100%-E34)</f>
        <v>0</v>
      </c>
    </row>
    <row r="35" spans="1:6" x14ac:dyDescent="0.2">
      <c r="A35" s="23" t="s">
        <v>48</v>
      </c>
      <c r="B35" s="24" t="s">
        <v>14</v>
      </c>
      <c r="C35" s="25">
        <v>0</v>
      </c>
      <c r="D35" s="26">
        <v>0</v>
      </c>
      <c r="E35" s="27">
        <f>'Warenkorb Inhalte + Konditionen'!E$79</f>
        <v>0</v>
      </c>
      <c r="F35" s="28">
        <f>C35*D35*(100%-E35)</f>
        <v>0</v>
      </c>
    </row>
    <row r="36" spans="1:6" x14ac:dyDescent="0.2">
      <c r="A36" s="23" t="s">
        <v>47</v>
      </c>
      <c r="B36" s="24" t="s">
        <v>14</v>
      </c>
      <c r="C36" s="25">
        <v>0</v>
      </c>
      <c r="D36" s="26">
        <v>0</v>
      </c>
      <c r="E36" s="27">
        <f>'Warenkorb Inhalte + Konditionen'!E$79</f>
        <v>0</v>
      </c>
      <c r="F36" s="28">
        <f>C36*D36*(100%-E36)</f>
        <v>0</v>
      </c>
    </row>
    <row r="37" spans="1:6" x14ac:dyDescent="0.2">
      <c r="A37" s="23" t="s">
        <v>15</v>
      </c>
      <c r="B37" s="29" t="s">
        <v>14</v>
      </c>
      <c r="C37" s="25">
        <v>0</v>
      </c>
      <c r="D37" s="26">
        <v>0</v>
      </c>
      <c r="E37" s="27">
        <f>'Warenkorb Inhalte + Konditionen'!E$79</f>
        <v>0</v>
      </c>
      <c r="F37" s="28">
        <f>C37*D37*(100%-E37)</f>
        <v>0</v>
      </c>
    </row>
    <row r="38" spans="1:6" ht="15" thickBot="1" x14ac:dyDescent="0.25">
      <c r="A38" s="30" t="s">
        <v>15</v>
      </c>
      <c r="B38" s="31" t="s">
        <v>14</v>
      </c>
      <c r="C38" s="38">
        <v>0</v>
      </c>
      <c r="D38" s="61">
        <v>0</v>
      </c>
      <c r="E38" s="32">
        <f>'Warenkorb Inhalte + Konditionen'!E$79</f>
        <v>0</v>
      </c>
      <c r="F38" s="33">
        <f>C38*D38*(100%-E38)</f>
        <v>0</v>
      </c>
    </row>
  </sheetData>
  <sheetProtection algorithmName="SHA-512" hashValue="AZl/X6tR1Ygwt8p26OgI98+P8gj0cQOf2cOj5CbIiq6g84Js+3h/pQsDcxi1gs8nMmdw94dB2RjKxckzqzNWOA==" saltValue="iwftzf5eCdHMLeOxTYRUgg==" spinCount="100000" sheet="1" formatCells="0" formatColumns="0" formatRows="0" insertColumns="0" insertRows="0" insertHyperlinks="0" deleteColumns="0" deleteRows="0" sort="0" autoFilter="0" pivotTables="0"/>
  <mergeCells count="6">
    <mergeCell ref="A1:F1"/>
    <mergeCell ref="A3:A4"/>
    <mergeCell ref="B3:B4"/>
    <mergeCell ref="C3:C4"/>
    <mergeCell ref="D3:D4"/>
    <mergeCell ref="E3:E4"/>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2</vt:i4>
      </vt:variant>
    </vt:vector>
  </HeadingPairs>
  <TitlesOfParts>
    <vt:vector size="10" baseType="lpstr">
      <vt:lpstr>Handlungsanweisung</vt:lpstr>
      <vt:lpstr>Gesamtwertungspreis</vt:lpstr>
      <vt:lpstr>Warenkorb Inhalte + Konditionen</vt:lpstr>
      <vt:lpstr>Referenzsystem-1</vt:lpstr>
      <vt:lpstr>Referenzsystem-2</vt:lpstr>
      <vt:lpstr>Referenzsystem-3</vt:lpstr>
      <vt:lpstr>Referenzsystem-4</vt:lpstr>
      <vt:lpstr>Referenzsystem-5</vt:lpstr>
      <vt:lpstr>Handlungsanweisung!_Toc318383125</vt:lpstr>
      <vt:lpstr>Gesamtwertungspreis!Druckbereich</vt:lpstr>
    </vt:vector>
  </TitlesOfParts>
  <Company>KKH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u603678</dc:creator>
  <cp:lastModifiedBy>Rost, Kord Wolfgang</cp:lastModifiedBy>
  <cp:lastPrinted>2021-11-17T09:42:18Z</cp:lastPrinted>
  <dcterms:created xsi:type="dcterms:W3CDTF">2013-09-12T08:27:50Z</dcterms:created>
  <dcterms:modified xsi:type="dcterms:W3CDTF">2026-04-20T09:14:26Z</dcterms:modified>
</cp:coreProperties>
</file>