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Neu/1464-0726 Kontaktmittel/04_Vergabeunterlagen/DTVP/"/>
    </mc:Choice>
  </mc:AlternateContent>
  <xr:revisionPtr revIDLastSave="54" documentId="13_ncr:1_{68C7A931-A065-4E72-AA81-828A21301F38}" xr6:coauthVersionLast="47" xr6:coauthVersionMax="47" xr10:uidLastSave="{6C833284-CEF3-4B43-9893-D26B216F0859}"/>
  <bookViews>
    <workbookView xWindow="-103" yWindow="-103" windowWidth="22149" windowHeight="12103" xr2:uid="{00000000-000D-0000-FFFF-FFFF00000000}"/>
  </bookViews>
  <sheets>
    <sheet name="Preisblatt Los 1-14" sheetId="1" r:id="rId1"/>
  </sheets>
  <definedNames>
    <definedName name="_xlnm.Print_Titles" localSheetId="0">'Preisblatt Los 1-14'!$1:$8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F50" i="1" s="1"/>
  <c r="E47" i="1"/>
  <c r="F47" i="1" s="1"/>
  <c r="E44" i="1"/>
  <c r="F44" i="1" s="1"/>
  <c r="E41" i="1"/>
  <c r="F41" i="1" s="1"/>
  <c r="E38" i="1"/>
  <c r="F38" i="1" s="1"/>
  <c r="E35" i="1"/>
  <c r="F35" i="1" s="1"/>
  <c r="E32" i="1"/>
  <c r="F32" i="1" s="1"/>
  <c r="E29" i="1"/>
  <c r="F29" i="1" s="1"/>
  <c r="E26" i="1"/>
  <c r="F26" i="1" s="1"/>
  <c r="E23" i="1"/>
  <c r="F23" i="1" s="1"/>
  <c r="E20" i="1"/>
  <c r="F20" i="1" s="1"/>
  <c r="E17" i="1"/>
  <c r="F17" i="1" s="1"/>
  <c r="E14" i="1"/>
  <c r="F14" i="1" s="1"/>
  <c r="E11" i="1"/>
  <c r="F11" i="1" s="1"/>
</calcChain>
</file>

<file path=xl/sharedStrings.xml><?xml version="1.0" encoding="utf-8"?>
<sst xmlns="http://schemas.openxmlformats.org/spreadsheetml/2006/main" count="104" uniqueCount="26">
  <si>
    <t>Artikel</t>
  </si>
  <si>
    <t>Einzelpreis</t>
  </si>
  <si>
    <t>Gesamtwert</t>
  </si>
  <si>
    <t>Bestellmenge*</t>
  </si>
  <si>
    <t>Los</t>
  </si>
  <si>
    <t>Wertungspreis</t>
  </si>
  <si>
    <t>bitte unbedingt ausfüllen</t>
  </si>
  <si>
    <t>Straßenmalkreide</t>
  </si>
  <si>
    <t>RPET-Tragetasche</t>
  </si>
  <si>
    <t>Pflasterheftchen</t>
  </si>
  <si>
    <t>Kugelschreiber Zuckerrohr Koralle</t>
  </si>
  <si>
    <t>Medaille für Kinder</t>
  </si>
  <si>
    <t>Brotdose mit Bambusdeckel</t>
  </si>
  <si>
    <t>Name des Bieters</t>
  </si>
  <si>
    <t>Felder dieser Farbe sind vom Bieter auszufüllen</t>
  </si>
  <si>
    <t>Kaffeetasse     (Motiv 1 und 2)</t>
  </si>
  <si>
    <t>Spiralblock A5</t>
  </si>
  <si>
    <t>Lippenpflegestift</t>
  </si>
  <si>
    <t xml:space="preserve">Für die Bepreisung sind die unter LB I und II festgelegten Bedingungen, Arbeitsschritte und  Aufgaben zu berücksichtigen.
Angebots- und somit Vertragsbasis ist der Gesamtwert. Dieser versteht sich als Pauschalnettofestpreis und schließt Nachforderungen gleich welcher Art aus, sodaß sämtliche Nebenkosten des Auftragnehmers  (wie z.B. Vor- und Werkzeugkosten, 1 Freigabemuster, Lieferung, Frachtkosten, Verpackung, etc.) abgegolten sind (siehe auch Bewerbungsbedingungen Punkt 10 und LB I, Punkt 3.). 
Zahlung: 100% bei Abnahme  /  Zahlungsbedingungen: innerhalb 30 Tagen netto </t>
  </si>
  <si>
    <r>
      <rPr>
        <b/>
        <sz val="11"/>
        <color rgb="FFFF0000"/>
        <rFont val="Arial"/>
        <family val="2"/>
      </rPr>
      <t xml:space="preserve">ACHTUNG: 
</t>
    </r>
    <r>
      <rPr>
        <b/>
        <sz val="11"/>
        <rFont val="Arial"/>
        <family val="2"/>
      </rPr>
      <t xml:space="preserve">Wird ein Los nicht angeboten, ist/sind die Zelle/n für den „Einzelpreis“ mit XXX auszufüllen !
*Bestellmenge inklusiv Belegmuster (s. LB I, Punkt 2.2.2) Wertungspreis enthält derzeit gesetztl. geltende MwSt. (19%)
Gemäß Bewerbungsbedingungen, Punkt 10 und Leistungsbeschreibung I, Punkt 3):
</t>
    </r>
    <r>
      <rPr>
        <b/>
        <sz val="11"/>
        <color rgb="FFFF0000"/>
        <rFont val="Arial"/>
        <family val="2"/>
      </rPr>
      <t>Der abzugebende Angebotspreis / Einzelpreis darf die Höhe von 6,65 € netto nicht überschreiten.</t>
    </r>
  </si>
  <si>
    <t>Teebeutel</t>
  </si>
  <si>
    <t>Minirucksack Baumwolle</t>
  </si>
  <si>
    <t>Kaugummi</t>
  </si>
  <si>
    <t>Kondome</t>
  </si>
  <si>
    <t>Zelte</t>
  </si>
  <si>
    <t>Preisblatt zur Vergabe 1464-0726 Kontaktmittel &amp; Zelte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</si>
</sst>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165" fontId="3" fillId="3" borderId="5" xfId="0" applyNumberFormat="1" applyFont="1" applyFill="1" applyBorder="1" applyAlignment="1" applyProtection="1">
      <alignment vertical="center"/>
      <protection locked="0"/>
    </xf>
    <xf numFmtId="9" fontId="3" fillId="0" borderId="0" xfId="1" applyFont="1" applyFill="1" applyBorder="1" applyAlignment="1" applyProtection="1">
      <alignment vertical="center" wrapText="1"/>
    </xf>
    <xf numFmtId="165" fontId="3" fillId="3" borderId="12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3" fontId="3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/>
    </xf>
    <xf numFmtId="164" fontId="2" fillId="4" borderId="6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3" fontId="1" fillId="2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Border="1" applyAlignment="1">
      <alignment vertical="center"/>
    </xf>
    <xf numFmtId="164" fontId="2" fillId="4" borderId="13" xfId="0" applyNumberFormat="1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quotePrefix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3" borderId="20" xfId="0" applyFont="1" applyFill="1" applyBorder="1" applyAlignment="1" applyProtection="1">
      <alignment horizontal="center" vertical="center" wrapText="1"/>
      <protection locked="0"/>
    </xf>
    <xf numFmtId="0" fontId="3" fillId="3" borderId="21" xfId="0" applyFont="1" applyFill="1" applyBorder="1" applyAlignment="1" applyProtection="1">
      <alignment horizontal="center" vertical="center" wrapText="1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showGridLines="0" tabSelected="1" topLeftCell="A3" zoomScale="55" zoomScaleNormal="55" zoomScaleSheetLayoutView="55" zoomScalePageLayoutView="55" workbookViewId="0">
      <selection activeCell="E3" sqref="E3:F3"/>
    </sheetView>
  </sheetViews>
  <sheetFormatPr baseColWidth="10" defaultColWidth="11" defaultRowHeight="14.15" x14ac:dyDescent="0.35"/>
  <cols>
    <col min="1" max="1" width="7.35546875" style="23" customWidth="1"/>
    <col min="2" max="2" width="40.640625" style="24" customWidth="1"/>
    <col min="3" max="3" width="14.140625" style="17" customWidth="1"/>
    <col min="4" max="4" width="12.7109375" style="17" customWidth="1"/>
    <col min="5" max="5" width="18.42578125" style="17" customWidth="1"/>
    <col min="6" max="6" width="22.140625" style="17" customWidth="1"/>
    <col min="7" max="16384" width="11" style="17"/>
  </cols>
  <sheetData>
    <row r="1" spans="1:13" s="4" customFormat="1" ht="20.149999999999999" customHeight="1" thickBot="1" x14ac:dyDescent="0.4">
      <c r="A1" s="39" t="s">
        <v>25</v>
      </c>
      <c r="B1" s="40"/>
      <c r="C1" s="40"/>
      <c r="D1" s="40"/>
      <c r="E1" s="40"/>
      <c r="F1" s="41"/>
    </row>
    <row r="2" spans="1:13" s="4" customFormat="1" ht="28.3" customHeight="1" x14ac:dyDescent="0.35">
      <c r="A2" s="31" t="s">
        <v>18</v>
      </c>
      <c r="B2" s="32"/>
      <c r="C2" s="32"/>
      <c r="D2" s="32"/>
      <c r="E2" s="45" t="s">
        <v>13</v>
      </c>
      <c r="F2" s="46"/>
    </row>
    <row r="3" spans="1:13" s="4" customFormat="1" ht="71.150000000000006" customHeight="1" x14ac:dyDescent="0.35">
      <c r="A3" s="33"/>
      <c r="B3" s="34"/>
      <c r="C3" s="34"/>
      <c r="D3" s="34"/>
      <c r="E3" s="49"/>
      <c r="F3" s="50"/>
    </row>
    <row r="4" spans="1:13" s="4" customFormat="1" ht="35.15" customHeight="1" x14ac:dyDescent="0.35">
      <c r="A4" s="33"/>
      <c r="B4" s="34"/>
      <c r="C4" s="34"/>
      <c r="D4" s="34"/>
      <c r="E4" s="47" t="s">
        <v>6</v>
      </c>
      <c r="F4" s="48"/>
    </row>
    <row r="5" spans="1:13" s="4" customFormat="1" ht="6.45" customHeight="1" thickBot="1" x14ac:dyDescent="0.4">
      <c r="A5" s="35"/>
      <c r="B5" s="36"/>
      <c r="C5" s="36"/>
      <c r="D5" s="36"/>
      <c r="E5" s="5"/>
      <c r="F5" s="6"/>
    </row>
    <row r="6" spans="1:13" s="4" customFormat="1" ht="11.15" customHeight="1" thickBot="1" x14ac:dyDescent="0.4">
      <c r="A6" s="7"/>
      <c r="B6" s="7"/>
      <c r="C6" s="7"/>
      <c r="D6" s="7"/>
      <c r="E6" s="2"/>
    </row>
    <row r="7" spans="1:13" s="4" customFormat="1" ht="90.9" customHeight="1" thickBot="1" x14ac:dyDescent="0.4">
      <c r="A7" s="42" t="s">
        <v>19</v>
      </c>
      <c r="B7" s="43"/>
      <c r="C7" s="43"/>
      <c r="D7" s="43"/>
      <c r="E7" s="43"/>
      <c r="F7" s="44"/>
      <c r="M7" s="8"/>
    </row>
    <row r="8" spans="1:13" s="4" customFormat="1" ht="20.6" customHeight="1" thickBot="1" x14ac:dyDescent="0.4">
      <c r="A8" s="9"/>
      <c r="B8" s="37" t="s">
        <v>14</v>
      </c>
      <c r="C8" s="38"/>
      <c r="D8" s="10"/>
      <c r="E8" s="10"/>
      <c r="F8" s="11"/>
    </row>
    <row r="9" spans="1:13" s="4" customFormat="1" ht="14.7" customHeight="1" thickBot="1" x14ac:dyDescent="0.4">
      <c r="A9" s="8"/>
      <c r="B9" s="12"/>
    </row>
    <row r="10" spans="1:13" ht="26.7" customHeight="1" thickBot="1" x14ac:dyDescent="0.4">
      <c r="A10" s="13" t="s">
        <v>4</v>
      </c>
      <c r="B10" s="14" t="s">
        <v>0</v>
      </c>
      <c r="C10" s="15" t="s">
        <v>3</v>
      </c>
      <c r="D10" s="14" t="s">
        <v>1</v>
      </c>
      <c r="E10" s="14" t="s">
        <v>2</v>
      </c>
      <c r="F10" s="16" t="s">
        <v>5</v>
      </c>
    </row>
    <row r="11" spans="1:13" ht="26.7" customHeight="1" thickBot="1" x14ac:dyDescent="0.4">
      <c r="A11" s="18">
        <v>1</v>
      </c>
      <c r="B11" s="19" t="s">
        <v>12</v>
      </c>
      <c r="C11" s="20">
        <v>15000</v>
      </c>
      <c r="D11" s="1"/>
      <c r="E11" s="21">
        <f>$D11*$C11</f>
        <v>0</v>
      </c>
      <c r="F11" s="22">
        <f>$E11*1.19</f>
        <v>0</v>
      </c>
    </row>
    <row r="12" spans="1:13" ht="14.6" thickBot="1" x14ac:dyDescent="0.4"/>
    <row r="13" spans="1:13" ht="26.7" customHeight="1" thickBot="1" x14ac:dyDescent="0.4">
      <c r="A13" s="13" t="s">
        <v>4</v>
      </c>
      <c r="B13" s="14" t="s">
        <v>0</v>
      </c>
      <c r="C13" s="15" t="s">
        <v>3</v>
      </c>
      <c r="D13" s="14" t="s">
        <v>1</v>
      </c>
      <c r="E13" s="14" t="s">
        <v>2</v>
      </c>
      <c r="F13" s="16" t="s">
        <v>5</v>
      </c>
    </row>
    <row r="14" spans="1:13" ht="26.7" customHeight="1" thickBot="1" x14ac:dyDescent="0.4">
      <c r="A14" s="18">
        <v>2</v>
      </c>
      <c r="B14" s="19" t="s">
        <v>7</v>
      </c>
      <c r="C14" s="20">
        <v>15000</v>
      </c>
      <c r="D14" s="1"/>
      <c r="E14" s="21">
        <f>$D14*$C14</f>
        <v>0</v>
      </c>
      <c r="F14" s="22">
        <f>$E14*1.19</f>
        <v>0</v>
      </c>
    </row>
    <row r="15" spans="1:13" ht="14.6" thickBot="1" x14ac:dyDescent="0.4"/>
    <row r="16" spans="1:13" ht="26.7" customHeight="1" thickBot="1" x14ac:dyDescent="0.4">
      <c r="A16" s="13" t="s">
        <v>4</v>
      </c>
      <c r="B16" s="14" t="s">
        <v>0</v>
      </c>
      <c r="C16" s="15" t="s">
        <v>3</v>
      </c>
      <c r="D16" s="14" t="s">
        <v>1</v>
      </c>
      <c r="E16" s="14" t="s">
        <v>2</v>
      </c>
      <c r="F16" s="16" t="s">
        <v>5</v>
      </c>
    </row>
    <row r="17" spans="1:6" ht="26.7" customHeight="1" thickBot="1" x14ac:dyDescent="0.4">
      <c r="A17" s="25">
        <v>3</v>
      </c>
      <c r="B17" s="26" t="s">
        <v>15</v>
      </c>
      <c r="C17" s="20">
        <v>20000</v>
      </c>
      <c r="D17" s="1"/>
      <c r="E17" s="21">
        <f>$D17*$C17</f>
        <v>0</v>
      </c>
      <c r="F17" s="22">
        <f>$E17*1.19</f>
        <v>0</v>
      </c>
    </row>
    <row r="18" spans="1:6" ht="14.6" thickBot="1" x14ac:dyDescent="0.4"/>
    <row r="19" spans="1:6" ht="26.7" customHeight="1" thickBot="1" x14ac:dyDescent="0.4">
      <c r="A19" s="13" t="s">
        <v>4</v>
      </c>
      <c r="B19" s="14" t="s">
        <v>0</v>
      </c>
      <c r="C19" s="15" t="s">
        <v>3</v>
      </c>
      <c r="D19" s="14" t="s">
        <v>1</v>
      </c>
      <c r="E19" s="14" t="s">
        <v>2</v>
      </c>
      <c r="F19" s="16" t="s">
        <v>5</v>
      </c>
    </row>
    <row r="20" spans="1:6" ht="26.7" customHeight="1" thickBot="1" x14ac:dyDescent="0.4">
      <c r="A20" s="18">
        <v>4</v>
      </c>
      <c r="B20" s="26" t="s">
        <v>8</v>
      </c>
      <c r="C20" s="20">
        <v>20000</v>
      </c>
      <c r="D20" s="1"/>
      <c r="E20" s="21">
        <f>$D20*$C20</f>
        <v>0</v>
      </c>
      <c r="F20" s="22">
        <f>$E20*1.19</f>
        <v>0</v>
      </c>
    </row>
    <row r="21" spans="1:6" ht="14.6" thickBot="1" x14ac:dyDescent="0.4"/>
    <row r="22" spans="1:6" ht="26.7" customHeight="1" thickBot="1" x14ac:dyDescent="0.4">
      <c r="A22" s="13" t="s">
        <v>4</v>
      </c>
      <c r="B22" s="14" t="s">
        <v>0</v>
      </c>
      <c r="C22" s="15" t="s">
        <v>3</v>
      </c>
      <c r="D22" s="14" t="s">
        <v>1</v>
      </c>
      <c r="E22" s="14" t="s">
        <v>2</v>
      </c>
      <c r="F22" s="16" t="s">
        <v>5</v>
      </c>
    </row>
    <row r="23" spans="1:6" ht="26.7" customHeight="1" thickBot="1" x14ac:dyDescent="0.4">
      <c r="A23" s="18">
        <v>5</v>
      </c>
      <c r="B23" s="19" t="s">
        <v>9</v>
      </c>
      <c r="C23" s="20">
        <v>20000</v>
      </c>
      <c r="D23" s="1"/>
      <c r="E23" s="21">
        <f>$D23*$C23</f>
        <v>0</v>
      </c>
      <c r="F23" s="22">
        <f>$E23*1.19</f>
        <v>0</v>
      </c>
    </row>
    <row r="24" spans="1:6" ht="14.6" thickBot="1" x14ac:dyDescent="0.4"/>
    <row r="25" spans="1:6" ht="26.7" customHeight="1" thickBot="1" x14ac:dyDescent="0.4">
      <c r="A25" s="13" t="s">
        <v>4</v>
      </c>
      <c r="B25" s="14" t="s">
        <v>0</v>
      </c>
      <c r="C25" s="15" t="s">
        <v>3</v>
      </c>
      <c r="D25" s="14" t="s">
        <v>1</v>
      </c>
      <c r="E25" s="14" t="s">
        <v>2</v>
      </c>
      <c r="F25" s="16" t="s">
        <v>5</v>
      </c>
    </row>
    <row r="26" spans="1:6" ht="26.7" customHeight="1" thickBot="1" x14ac:dyDescent="0.4">
      <c r="A26" s="18">
        <v>6</v>
      </c>
      <c r="B26" s="19" t="s">
        <v>10</v>
      </c>
      <c r="C26" s="20">
        <v>40000</v>
      </c>
      <c r="D26" s="1"/>
      <c r="E26" s="21">
        <f>$D26*$C26</f>
        <v>0</v>
      </c>
      <c r="F26" s="22">
        <f>$E26*1.19</f>
        <v>0</v>
      </c>
    </row>
    <row r="27" spans="1:6" ht="14.6" thickBot="1" x14ac:dyDescent="0.4"/>
    <row r="28" spans="1:6" ht="26.7" customHeight="1" thickBot="1" x14ac:dyDescent="0.4">
      <c r="A28" s="13" t="s">
        <v>4</v>
      </c>
      <c r="B28" s="14" t="s">
        <v>0</v>
      </c>
      <c r="C28" s="15" t="s">
        <v>3</v>
      </c>
      <c r="D28" s="14" t="s">
        <v>1</v>
      </c>
      <c r="E28" s="14" t="s">
        <v>2</v>
      </c>
      <c r="F28" s="16" t="s">
        <v>5</v>
      </c>
    </row>
    <row r="29" spans="1:6" ht="26.7" customHeight="1" thickBot="1" x14ac:dyDescent="0.4">
      <c r="A29" s="18">
        <v>7</v>
      </c>
      <c r="B29" s="19" t="s">
        <v>11</v>
      </c>
      <c r="C29" s="20">
        <v>20000</v>
      </c>
      <c r="D29" s="1"/>
      <c r="E29" s="21">
        <f>$D29*$C29</f>
        <v>0</v>
      </c>
      <c r="F29" s="22">
        <f>$E29*1.19</f>
        <v>0</v>
      </c>
    </row>
    <row r="30" spans="1:6" ht="14.6" thickBot="1" x14ac:dyDescent="0.4"/>
    <row r="31" spans="1:6" ht="26.7" customHeight="1" thickBot="1" x14ac:dyDescent="0.4">
      <c r="A31" s="13" t="s">
        <v>4</v>
      </c>
      <c r="B31" s="14" t="s">
        <v>0</v>
      </c>
      <c r="C31" s="15" t="s">
        <v>3</v>
      </c>
      <c r="D31" s="14" t="s">
        <v>1</v>
      </c>
      <c r="E31" s="14" t="s">
        <v>2</v>
      </c>
      <c r="F31" s="16" t="s">
        <v>5</v>
      </c>
    </row>
    <row r="32" spans="1:6" ht="26.7" customHeight="1" thickBot="1" x14ac:dyDescent="0.4">
      <c r="A32" s="18">
        <v>8</v>
      </c>
      <c r="B32" s="19" t="s">
        <v>17</v>
      </c>
      <c r="C32" s="20">
        <v>25000</v>
      </c>
      <c r="D32" s="1"/>
      <c r="E32" s="21">
        <f>$D32*$C32</f>
        <v>0</v>
      </c>
      <c r="F32" s="22">
        <f>$E32*1.19</f>
        <v>0</v>
      </c>
    </row>
    <row r="33" spans="1:6" ht="14.6" thickBot="1" x14ac:dyDescent="0.4"/>
    <row r="34" spans="1:6" ht="26.7" customHeight="1" thickBot="1" x14ac:dyDescent="0.4">
      <c r="A34" s="13" t="s">
        <v>4</v>
      </c>
      <c r="B34" s="14" t="s">
        <v>0</v>
      </c>
      <c r="C34" s="15" t="s">
        <v>3</v>
      </c>
      <c r="D34" s="14" t="s">
        <v>1</v>
      </c>
      <c r="E34" s="14" t="s">
        <v>2</v>
      </c>
      <c r="F34" s="16" t="s">
        <v>5</v>
      </c>
    </row>
    <row r="35" spans="1:6" ht="26.7" customHeight="1" thickBot="1" x14ac:dyDescent="0.4">
      <c r="A35" s="18">
        <v>9</v>
      </c>
      <c r="B35" s="19" t="s">
        <v>16</v>
      </c>
      <c r="C35" s="20">
        <v>25000</v>
      </c>
      <c r="D35" s="1"/>
      <c r="E35" s="21">
        <f>$D35*$C35</f>
        <v>0</v>
      </c>
      <c r="F35" s="22">
        <f>$E35*1.19</f>
        <v>0</v>
      </c>
    </row>
    <row r="36" spans="1:6" ht="14.6" thickBot="1" x14ac:dyDescent="0.4"/>
    <row r="37" spans="1:6" ht="26.7" customHeight="1" thickBot="1" x14ac:dyDescent="0.4">
      <c r="A37" s="13" t="s">
        <v>4</v>
      </c>
      <c r="B37" s="14" t="s">
        <v>0</v>
      </c>
      <c r="C37" s="15" t="s">
        <v>3</v>
      </c>
      <c r="D37" s="14" t="s">
        <v>1</v>
      </c>
      <c r="E37" s="14" t="s">
        <v>2</v>
      </c>
      <c r="F37" s="16" t="s">
        <v>5</v>
      </c>
    </row>
    <row r="38" spans="1:6" ht="26.7" customHeight="1" thickBot="1" x14ac:dyDescent="0.4">
      <c r="A38" s="18">
        <v>10</v>
      </c>
      <c r="B38" s="19" t="s">
        <v>20</v>
      </c>
      <c r="C38" s="20">
        <v>5000</v>
      </c>
      <c r="D38" s="1"/>
      <c r="E38" s="21">
        <f>$D38*$C38</f>
        <v>0</v>
      </c>
      <c r="F38" s="22">
        <f>$E38*1.19</f>
        <v>0</v>
      </c>
    </row>
    <row r="39" spans="1:6" ht="14.6" thickBot="1" x14ac:dyDescent="0.4"/>
    <row r="40" spans="1:6" ht="26.6" customHeight="1" thickBot="1" x14ac:dyDescent="0.4">
      <c r="A40" s="13" t="s">
        <v>4</v>
      </c>
      <c r="B40" s="14" t="s">
        <v>0</v>
      </c>
      <c r="C40" s="15" t="s">
        <v>3</v>
      </c>
      <c r="D40" s="14" t="s">
        <v>1</v>
      </c>
      <c r="E40" s="14" t="s">
        <v>2</v>
      </c>
      <c r="F40" s="16" t="s">
        <v>5</v>
      </c>
    </row>
    <row r="41" spans="1:6" ht="26.6" customHeight="1" thickBot="1" x14ac:dyDescent="0.4">
      <c r="A41" s="25">
        <v>11</v>
      </c>
      <c r="B41" s="27" t="s">
        <v>21</v>
      </c>
      <c r="C41" s="28">
        <v>15000</v>
      </c>
      <c r="D41" s="3"/>
      <c r="E41" s="29">
        <f>$D41*$C41</f>
        <v>0</v>
      </c>
      <c r="F41" s="30">
        <f>$E41*1.19</f>
        <v>0</v>
      </c>
    </row>
    <row r="42" spans="1:6" ht="14.6" thickBot="1" x14ac:dyDescent="0.4"/>
    <row r="43" spans="1:6" ht="26.25" customHeight="1" thickBot="1" x14ac:dyDescent="0.4">
      <c r="A43" s="13" t="s">
        <v>4</v>
      </c>
      <c r="B43" s="14" t="s">
        <v>0</v>
      </c>
      <c r="C43" s="15" t="s">
        <v>3</v>
      </c>
      <c r="D43" s="14" t="s">
        <v>1</v>
      </c>
      <c r="E43" s="14" t="s">
        <v>2</v>
      </c>
      <c r="F43" s="16" t="s">
        <v>5</v>
      </c>
    </row>
    <row r="44" spans="1:6" ht="26.25" customHeight="1" thickBot="1" x14ac:dyDescent="0.4">
      <c r="A44" s="18">
        <v>12</v>
      </c>
      <c r="B44" s="19" t="s">
        <v>22</v>
      </c>
      <c r="C44" s="20">
        <v>10000</v>
      </c>
      <c r="D44" s="1"/>
      <c r="E44" s="21">
        <f>$D44*$C44</f>
        <v>0</v>
      </c>
      <c r="F44" s="22">
        <f>$E44*1.19</f>
        <v>0</v>
      </c>
    </row>
    <row r="45" spans="1:6" ht="14.6" thickBot="1" x14ac:dyDescent="0.4"/>
    <row r="46" spans="1:6" ht="26.25" customHeight="1" thickBot="1" x14ac:dyDescent="0.4">
      <c r="A46" s="13" t="s">
        <v>4</v>
      </c>
      <c r="B46" s="14" t="s">
        <v>0</v>
      </c>
      <c r="C46" s="15" t="s">
        <v>3</v>
      </c>
      <c r="D46" s="14" t="s">
        <v>1</v>
      </c>
      <c r="E46" s="14" t="s">
        <v>2</v>
      </c>
      <c r="F46" s="16" t="s">
        <v>5</v>
      </c>
    </row>
    <row r="47" spans="1:6" ht="26.25" customHeight="1" thickBot="1" x14ac:dyDescent="0.4">
      <c r="A47" s="18">
        <v>13</v>
      </c>
      <c r="B47" s="19" t="s">
        <v>23</v>
      </c>
      <c r="C47" s="20">
        <v>10000</v>
      </c>
      <c r="D47" s="1"/>
      <c r="E47" s="21">
        <f>$D47*$C47</f>
        <v>0</v>
      </c>
      <c r="F47" s="22">
        <f>$E47*1.19</f>
        <v>0</v>
      </c>
    </row>
    <row r="48" spans="1:6" ht="14.6" thickBot="1" x14ac:dyDescent="0.4"/>
    <row r="49" spans="1:6" ht="26.25" customHeight="1" thickBot="1" x14ac:dyDescent="0.4">
      <c r="A49" s="13" t="s">
        <v>4</v>
      </c>
      <c r="B49" s="14" t="s">
        <v>0</v>
      </c>
      <c r="C49" s="15" t="s">
        <v>3</v>
      </c>
      <c r="D49" s="14" t="s">
        <v>1</v>
      </c>
      <c r="E49" s="14" t="s">
        <v>2</v>
      </c>
      <c r="F49" s="16" t="s">
        <v>5</v>
      </c>
    </row>
    <row r="50" spans="1:6" ht="26.25" customHeight="1" thickBot="1" x14ac:dyDescent="0.4">
      <c r="A50" s="18">
        <v>14</v>
      </c>
      <c r="B50" s="19" t="s">
        <v>24</v>
      </c>
      <c r="C50" s="20">
        <v>2</v>
      </c>
      <c r="D50" s="1"/>
      <c r="E50" s="21">
        <f>$D50*$C50</f>
        <v>0</v>
      </c>
      <c r="F50" s="22">
        <f>$E50*1.19</f>
        <v>0</v>
      </c>
    </row>
  </sheetData>
  <sheetProtection algorithmName="SHA-512" hashValue="vSSokvSMUybCuqtWnfgl9wDMCGPMDq6zFBILCkRivHFyK0R2fRcVNYHS3Ex9Jz2Ulz3OwffbaN4ZJiRBUs/HFA==" saltValue="IMLxeHiXUE7mlnzmUvRxiw==" spinCount="100000" sheet="1" objects="1" scenarios="1" selectLockedCells="1"/>
  <mergeCells count="7">
    <mergeCell ref="A2:D5"/>
    <mergeCell ref="B8:C8"/>
    <mergeCell ref="A1:F1"/>
    <mergeCell ref="A7:F7"/>
    <mergeCell ref="E2:F2"/>
    <mergeCell ref="E4:F4"/>
    <mergeCell ref="E3:F3"/>
  </mergeCells>
  <phoneticPr fontId="6" type="noConversion"/>
  <pageMargins left="0.70866141732283472" right="0.70866141732283472" top="0.78740157480314965" bottom="0.78740157480314965" header="0.31496062992125984" footer="0.31496062992125984"/>
  <pageSetup paperSize="9" fitToWidth="0" fitToHeight="0" orientation="landscape" r:id="rId1"/>
  <headerFooter>
    <oddHeader>&amp;R&amp;G</oddHeader>
    <oddFooter>&amp;R&amp;8&amp;P von &amp;N</oddFooter>
  </headerFooter>
  <rowBreaks count="1" manualBreakCount="1">
    <brk id="14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ecf85-b72e-460d-8082-d8c7b1454f8b" xsi:nil="true"/>
    <lcf76f155ced4ddcb4097134ff3c332f xmlns="0c586579-850e-4f26-b3e7-6de2e3f87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189E24-8937-4176-9F21-66BF8085D3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1d2ecf85-b72e-460d-8082-d8c7b1454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CA38ED-FF3F-45D4-800C-29822227F1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1C7CA-CB91-4F37-90B3-FBCCA82E5BDE}">
  <ds:schemaRefs>
    <ds:schemaRef ds:uri="http://schemas.microsoft.com/office/2006/metadata/properties"/>
    <ds:schemaRef ds:uri="http://schemas.microsoft.com/office/infopath/2007/PartnerControls"/>
    <ds:schemaRef ds:uri="1d2ecf85-b72e-460d-8082-d8c7b1454f8b"/>
    <ds:schemaRef ds:uri="0c586579-850e-4f26-b3e7-6de2e3f87c2d"/>
  </ds:schemaRefs>
</ds:datastoreItem>
</file>

<file path=docMetadata/LabelInfo.xml><?xml version="1.0" encoding="utf-8"?>
<clbl:labelList xmlns:clbl="http://schemas.microsoft.com/office/2020/mipLabelMetadata">
  <clbl:label id="{bef53bc1-72dd-41bb-9997-9a45e054a52b}" enabled="0" method="" siteId="{bef53bc1-72dd-41bb-9997-9a45e054a52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Los 1-14</vt:lpstr>
      <vt:lpstr>'Preisblatt Los 1-14'!Drucktitel</vt:lpstr>
    </vt:vector>
  </TitlesOfParts>
  <Company>KKH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Neugebauer, Dirk</dc:creator>
  <cp:lastModifiedBy>Neu, Claudia</cp:lastModifiedBy>
  <cp:lastPrinted>2026-08-12T07:17:22Z</cp:lastPrinted>
  <dcterms:created xsi:type="dcterms:W3CDTF">2015-12-29T07:24:45Z</dcterms:created>
  <dcterms:modified xsi:type="dcterms:W3CDTF">2026-08-14T12:45:15Z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