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o-austausch2\33000_GB_Infrastruktur\33006_Abt_ZB_Einkauf\Ausschreibungen\2026\0015 - Rasenpflege, Grünflächenmanagement und GaLa-Bau\FINAL\"/>
    </mc:Choice>
  </mc:AlternateContent>
  <xr:revisionPtr revIDLastSave="0" documentId="13_ncr:1_{E59EC2D2-DE21-4828-B3D3-576D317CF07F}" xr6:coauthVersionLast="47" xr6:coauthVersionMax="47" xr10:uidLastSave="{00000000-0000-0000-0000-000000000000}"/>
  <bookViews>
    <workbookView xWindow="28680" yWindow="-120" windowWidth="29040" windowHeight="17520" tabRatio="901" xr2:uid="{ACED1FCF-A4CC-4910-BC61-1B761CB84240}"/>
  </bookViews>
  <sheets>
    <sheet name="Vorwort" sheetId="16" r:id="rId1"/>
    <sheet name="Angaben Bieter" sheetId="17" r:id="rId2"/>
    <sheet name="Mindestanforderungen" sheetId="20" r:id="rId3"/>
    <sheet name="Referenzen" sheetId="21" r:id="rId4"/>
    <sheet name="Bewertungskriterien" sheetId="22" r:id="rId5"/>
    <sheet name="Ökologische_Soziale_Umweltbezug" sheetId="19" r:id="rId6"/>
    <sheet name="Preisblatt" sheetId="14" r:id="rId7"/>
  </sheets>
  <definedNames>
    <definedName name="_Hlk194918248" localSheetId="0">Vorwort!$A$3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14" l="1"/>
  <c r="E33" i="14"/>
  <c r="E28" i="14"/>
  <c r="E27" i="14"/>
  <c r="E26" i="14"/>
  <c r="E24" i="14"/>
  <c r="E23" i="14"/>
  <c r="E22" i="14"/>
  <c r="E20" i="14"/>
  <c r="E19" i="14"/>
  <c r="E18" i="14"/>
  <c r="E10" i="14"/>
  <c r="E11" i="14"/>
  <c r="E12" i="14"/>
  <c r="E13" i="14"/>
  <c r="E14" i="14"/>
  <c r="E15" i="14"/>
  <c r="E9" i="14"/>
  <c r="E8" i="14"/>
  <c r="B2" i="19"/>
  <c r="B2" i="22"/>
  <c r="B2" i="21"/>
  <c r="C2" i="20"/>
  <c r="E17" i="14"/>
  <c r="E21" i="14"/>
  <c r="E25" i="14"/>
  <c r="E30" i="14"/>
  <c r="E35" i="14" l="1"/>
  <c r="E36" i="14" s="1"/>
  <c r="E37" i="14" s="1"/>
  <c r="E38" i="14" s="1"/>
</calcChain>
</file>

<file path=xl/sharedStrings.xml><?xml version="1.0" encoding="utf-8"?>
<sst xmlns="http://schemas.openxmlformats.org/spreadsheetml/2006/main" count="121" uniqueCount="108">
  <si>
    <t>Öffentliche Ausschreibung gem. UVgO</t>
  </si>
  <si>
    <t>Allgemeine Hinweise</t>
  </si>
  <si>
    <t xml:space="preserve">Für die Angebotsabgabe ist zwingend diese Datei zu verwenden.   </t>
  </si>
  <si>
    <t>Sämtliche Angaben sind vollständig, wahrheitsgemäß und widerspruchsfrei zu tätigen.</t>
  </si>
  <si>
    <t xml:space="preserve">Sofern der vorgesehene Platz nicht ausreichend ist, sind Anlagen mit Bezug zum jeweiligen Tabellenblatt dem Angebot beizufügen. </t>
  </si>
  <si>
    <r>
      <t>Mit der Abgabe eines Angebots erklären Sie sich mit den vertraglichen Regelungen einverstanden</t>
    </r>
    <r>
      <rPr>
        <sz val="8"/>
        <color theme="1"/>
        <rFont val="Calibri"/>
        <family val="2"/>
      </rPr>
      <t> </t>
    </r>
    <r>
      <rPr>
        <b/>
        <sz val="11"/>
        <color theme="1"/>
        <rFont val="Calibri"/>
        <family val="2"/>
      </rPr>
      <t>. Eine nachträgliche Verhandlung über Vertragsinhalte ist unzulässig und wird ausgeschlossen.</t>
    </r>
  </si>
  <si>
    <t>Sofern es sich um eine Bietergemeinschaft handelt, ist die bereitgestellte Bietergemeinschaftserklärung vollständig auszufüllen und mit dem Angebot einzureichen.</t>
  </si>
  <si>
    <t>Name des Bieters / der Bietergemeinschaft:</t>
  </si>
  <si>
    <t>Adresse und PLZ:</t>
  </si>
  <si>
    <t>Ansprechpartner für Rückfragen der Vergabestelle:</t>
  </si>
  <si>
    <t>Telefon:</t>
  </si>
  <si>
    <t>Telefax:</t>
  </si>
  <si>
    <t>E-Mail des Ansprechpartners:</t>
  </si>
  <si>
    <t>ggf. HR-/PR-Nummer:</t>
  </si>
  <si>
    <t>Registergericht:</t>
  </si>
  <si>
    <t xml:space="preserve">Bieter: </t>
  </si>
  <si>
    <t>Anforderung</t>
  </si>
  <si>
    <t>Angabe Bieter (Ja/Nein)</t>
  </si>
  <si>
    <t>Ggf. Anmerkung Bieter</t>
  </si>
  <si>
    <t>Die reguläre Arbeitszeit ist montags bis freitags von 06:00 bis 17:00 Uhr. Die KVWL behält sich vor, Aufträge nach Absprache außerhalb dieser Zeiten sowie samstags zu vergeben.</t>
  </si>
  <si>
    <t>Das Unternehmen ist ein Meisterbetrieb oder die für die Leistungserbringung eingesetzten Mitarbeiter, können die fachliche Qualifikation vorweisen. (Die KVWL behält sich vor, die Nachweise vor Zuschlagserteilung einzufordern.)</t>
  </si>
  <si>
    <r>
      <t xml:space="preserve">Es sind </t>
    </r>
    <r>
      <rPr>
        <b/>
        <sz val="11"/>
        <color rgb="FFFF0000"/>
        <rFont val="Calibri"/>
        <family val="2"/>
      </rPr>
      <t>mindestens 2 Referenzen</t>
    </r>
    <r>
      <rPr>
        <sz val="11"/>
        <color theme="1"/>
        <rFont val="Calibri"/>
        <family val="2"/>
      </rPr>
      <t xml:space="preserve"> über vergleichbare Leistungen zu benennen. Hierbei handelt es sich um eine Mindestanforderung an die Eignung. Erfüllt der Bieter diese nicht, wird das Angebot ausgeschlossen. Der Bieter erklärt sich durch Angabe der Referenzen mit einer Nachfrage der KVWL bei den jeweiligen Referenzauftraggebern ohne seine gesonderte Zustimmung einverstanden. Verfügt der Bieter über mehrere Niederlassungen, so muss sich die Referenz auf die Niederlassung beziehen, die den Auftrag ausführen soll. Hat der Bieter eine Leistung nicht vollständig selbst, sondern ganz oder teilweise durch einen Nachunternehmer oder einen ARGE-Partner erbracht, so ist dies entsprechend, ggf. auf einem Beiblatt, kenntlich zu machen. Die anzugebenden Referenzen dürfen nicht älter als 3 Jahre sein.</t>
    </r>
  </si>
  <si>
    <t>Referenzinhalte</t>
  </si>
  <si>
    <t>Referenz 1</t>
  </si>
  <si>
    <t>Referenz 2</t>
  </si>
  <si>
    <t>Referenzauftraggeber:</t>
  </si>
  <si>
    <t xml:space="preserve">Ansprechpartner für Rückfragen der Vergabestelle: </t>
  </si>
  <si>
    <t>Kurzbeschreibung der Leistung</t>
  </si>
  <si>
    <t>Zeitraum der Leistungserbringung:</t>
  </si>
  <si>
    <t>Position</t>
  </si>
  <si>
    <t>Angabe Bieter</t>
  </si>
  <si>
    <t>Max. 10 Punkte</t>
  </si>
  <si>
    <t>Wertung (insgesamt max. 15 Punkte)</t>
  </si>
  <si>
    <t>Im Zuge der Nachhaltigkeit hat die KVWL bei der Vergabe von Leistungen das Ziel, Transportemissionen so gering wie möglich zu halten. Für die Erbringung der Wartungs-/Inspektionsleistungen ist die Anreise an den Standort der KVWL, Robert-Schimrigk-Str. 4-6 in 44141 Dortmund, erforderlich.[1]</t>
  </si>
  <si>
    <t>Kürzeste Entfernung = 10 Punkte</t>
  </si>
  <si>
    <t>Bitte geben Sie die Adresse des Firmensitzes oder Standortes an, von welchem die Anreise erfolgt.</t>
  </si>
  <si>
    <t>Weiteste Entfernung = 1 Punkt</t>
  </si>
  <si>
    <t>Die Berechnung der km-Entfernung erfolgt über Google Maps.</t>
  </si>
  <si>
    <t>(Dazwischen erfolgt die Punktevergabe gem. linearer Interpolation.)</t>
  </si>
  <si>
    <t>Zeichnet Ihr Unternehmen ein besonderes ökologisches und soziales Engagement aus?</t>
  </si>
  <si>
    <t>Max. 5 Punkte</t>
  </si>
  <si>
    <r>
      <t>[1]</t>
    </r>
    <r>
      <rPr>
        <sz val="11"/>
        <color theme="1"/>
        <rFont val="Calibri"/>
        <family val="2"/>
      </rPr>
      <t xml:space="preserve"> Weitere angegebene Standorte (z.B. Robert-Schimrigk-Str. 8, Wilhelm-Brand-Str. 1a und 3 sowie Rosa-Luxemburg-Str. 16) befinden sich in unmittelbarer Nähe.</t>
    </r>
  </si>
  <si>
    <t xml:space="preserve">Bitte verwenden Sie für die Abgabe Ihres Angebots im Rahmen des v. g. Vergabeverfahrens ausschließlich diese Datei. Die vorgesehenen Felder müssen vollständig ausgefüllt werden, hierzu gehören auch die optionalen Angebotspositionen. Fehlende Preisangaben führen zum Ausschluss des Angebotes.
Sämtliche Leistungen sind entsprechend einzukalkulieren, dies beinhaltet auch die Reise-/Nebenkosten und Reisezeiten. Ausgenommen sind die Kosten für Ersatzteile. </t>
  </si>
  <si>
    <t>Preisübersicht</t>
  </si>
  <si>
    <t>Pos.</t>
  </si>
  <si>
    <t>Bezeichnung</t>
  </si>
  <si>
    <t>Geschätzte Menge 
pro Jahr in Stunden</t>
  </si>
  <si>
    <t>Preis pro Stunde</t>
  </si>
  <si>
    <t>Preis pro Jahr</t>
  </si>
  <si>
    <t>1.0</t>
  </si>
  <si>
    <r>
      <rPr>
        <b/>
        <sz val="11"/>
        <color theme="1"/>
        <rFont val="Calibri"/>
        <family val="2"/>
      </rPr>
      <t>Stundenlohnarbeiten</t>
    </r>
    <r>
      <rPr>
        <sz val="11"/>
        <color theme="1"/>
        <rFont val="Calibri"/>
        <family val="2"/>
      </rPr>
      <t xml:space="preserve">
Leistungen werden im Stundenaufwand vergeben. Die Abrechnungen erfolgen im Nachweis nach tatsächlich erbrachtem Aufwand. Materialien werden gesondert in Rechnung gestellt.
Die Stunden- und Materialnachweise sind der KVWL täglich nach Ausführung zur Prüfung und Unterzeichnung vorzulegen.</t>
    </r>
  </si>
  <si>
    <r>
      <rPr>
        <b/>
        <sz val="11"/>
        <color theme="1"/>
        <rFont val="Calibri"/>
        <family val="2"/>
      </rPr>
      <t>Stundenlohnarbeiten - Meister / Vorarbeiter</t>
    </r>
    <r>
      <rPr>
        <sz val="11"/>
        <color theme="1"/>
        <rFont val="Calibri"/>
        <family val="2"/>
      </rPr>
      <t xml:space="preserve">
Leistungserbringung in der Zeit von 08:00 Uhr bis 16:00 Uhr</t>
    </r>
  </si>
  <si>
    <t>Zuschlag für Leistungserbringung in der Zeit von 06:00 Uhr bis 08:00 Uhr</t>
  </si>
  <si>
    <t>Zuschlag für Leistungserbringung in der Zeit von 16:00 Uhr bis 20:00 Uhr</t>
  </si>
  <si>
    <t>Zuschlag für Leistungserbringung samstags in der Zeit von 08:00 Uhr bis 16:00 Uhr</t>
  </si>
  <si>
    <r>
      <rPr>
        <b/>
        <sz val="11"/>
        <color theme="1"/>
        <rFont val="Calibri"/>
        <family val="2"/>
      </rPr>
      <t>Stundenlohnarbeiten - Geselle / Facharbeiter</t>
    </r>
    <r>
      <rPr>
        <sz val="11"/>
        <color theme="1"/>
        <rFont val="Calibri"/>
        <family val="2"/>
      </rPr>
      <t xml:space="preserve">
Leistungserbringung in der Zeit von 08:00 Uhr bis 16:00 Uhr</t>
    </r>
  </si>
  <si>
    <r>
      <rPr>
        <b/>
        <sz val="11"/>
        <color theme="1"/>
        <rFont val="Calibri"/>
        <family val="2"/>
      </rPr>
      <t>Stundenlohnarbeiten - Auszubildender</t>
    </r>
    <r>
      <rPr>
        <sz val="11"/>
        <color theme="1"/>
        <rFont val="Calibri"/>
        <family val="2"/>
      </rPr>
      <t xml:space="preserve">
Leistungserbringung in der Zeit von 08:00 Uhr bis 16:00 Uhr</t>
    </r>
  </si>
  <si>
    <t>2.0</t>
  </si>
  <si>
    <t>Fahrtkosten</t>
  </si>
  <si>
    <t>Gesamt netto pro Jahr:</t>
  </si>
  <si>
    <t>Gesamt netto pro 4 Jahre:</t>
  </si>
  <si>
    <t>19% MwSt.:</t>
  </si>
  <si>
    <t>Gesamt brutto 4 Jahre</t>
  </si>
  <si>
    <t>3.0</t>
  </si>
  <si>
    <t>Mit welchem Vorlauf werden aufkommende Aufträge bearbeitet?</t>
  </si>
  <si>
    <t>Vergabeunterlage Teil B / Anforderungskatalog und Preisblatt (Bieterangaben)</t>
  </si>
  <si>
    <t>Vorwort
Nachfolgend werden die zu erbringenden Leistungen im Rahmen der Ausschreibung detailliert beschrieben. Alle Arbeiten sind gemäß den anerkannten Regeln der Technik, den Richtlinien der FLL (Forschungsgesellschaft Landschaftsentwicklung Landschaftsbau e.V.), den UVV-Vorschriften und den geltenden Umweltauflagen auszuführen. Bei allen Maßnahmen ist auf den Schutz der Flora und Fauna Rücksicht zu nehmen.</t>
  </si>
  <si>
    <r>
      <rPr>
        <b/>
        <sz val="11"/>
        <color theme="1"/>
        <rFont val="Calibri"/>
        <family val="2"/>
      </rPr>
      <t>Aufsammeln und Entfernen von Unrat</t>
    </r>
    <r>
      <rPr>
        <sz val="11"/>
        <color theme="1"/>
        <rFont val="Calibri"/>
        <family val="2"/>
      </rPr>
      <t xml:space="preserve">
   - Regelmäßiges Entfernen von Müll, Unrat und sonstigen Fremdstoffen auf allen Grün- und Wegebereichen
   - Entsorgung in geeigneten Sammelbehältern gemäß Abfallgesetzgebung
   - Kontrolle auf illegale Ablagerungen und sofortige Meldung an die KVWL</t>
    </r>
  </si>
  <si>
    <t>Optionale Angebotspositionen</t>
  </si>
  <si>
    <t>4.0</t>
  </si>
  <si>
    <t>5.0</t>
  </si>
  <si>
    <t>6.0</t>
  </si>
  <si>
    <t>7.0</t>
  </si>
  <si>
    <t>8.0</t>
  </si>
  <si>
    <r>
      <rPr>
        <b/>
        <sz val="11"/>
        <color theme="1"/>
        <rFont val="Calibri"/>
        <family val="2"/>
      </rPr>
      <t>Entfernen von Aufwuchs</t>
    </r>
    <r>
      <rPr>
        <sz val="11"/>
        <color theme="1"/>
        <rFont val="Calibri"/>
        <family val="2"/>
      </rPr>
      <t xml:space="preserve">
   - Entfernen von unerwünschtem Aufwuchs 
   - Manuelle oder maschinelle Durchführung unter Beachtung bestehender Vegetation</t>
    </r>
  </si>
  <si>
    <t>9.0</t>
  </si>
  <si>
    <r>
      <rPr>
        <b/>
        <sz val="11"/>
        <color theme="1"/>
        <rFont val="Calibri"/>
        <family val="2"/>
      </rPr>
      <t>Dokumentation</t>
    </r>
    <r>
      <rPr>
        <sz val="11"/>
        <color theme="1"/>
        <rFont val="Calibri"/>
        <family val="2"/>
      </rPr>
      <t xml:space="preserve">
   - Erstellung digitaler Leistungsnachweise mit Datum, Ort und ausgeführter Tätigkeit
   - Meldung besonderer Vorkommnisse (z. B. Schäden, Vandalismus, ökologische Auffälligkeiten)
   - Bereitstellung von Sicherheitsdatenblättern eingesetzter Stoffe auf Anfrage
Alle Arbeiten sind so zu planen, dass Beeinträchtigungen des Betriebsablaufs an den KVWL-Liegenschaften vermieden werden. Der Auftragnehmer hat die Verkehrssicherheit während der Arbeiten sicherzustellen und alle erforderlichen Schutzmaßnahmen zu treffen. Die KVWL behält sich vor, die Leistungsausführung regelmäßig zu kontrollieren und bei Abweichungen Nachbesserungen auf Kosten des Auftragnehmers zu verlangen.</t>
    </r>
  </si>
  <si>
    <r>
      <rPr>
        <b/>
        <sz val="11"/>
        <color theme="1"/>
        <rFont val="Calibri"/>
        <family val="2"/>
      </rPr>
      <t>Entfernen verdrängender Gehölze</t>
    </r>
    <r>
      <rPr>
        <sz val="11"/>
        <color theme="1"/>
        <rFont val="Calibri"/>
        <family val="2"/>
      </rPr>
      <t xml:space="preserve">
   - Entfernung von Gehölzen, die wertvolle Arten verdrängen oder den Pflegezielen widersprechen
   - Auswahl der Eingriffe in Abstimmung mit der KVWL bzw. deren Fachvertretern</t>
    </r>
  </si>
  <si>
    <r>
      <rPr>
        <b/>
        <sz val="11"/>
        <color theme="1"/>
        <rFont val="Calibri"/>
        <family val="2"/>
      </rPr>
      <t>Mähen des Krautsaums</t>
    </r>
    <r>
      <rPr>
        <sz val="11"/>
        <color theme="1"/>
        <rFont val="Calibri"/>
        <family val="2"/>
      </rPr>
      <t xml:space="preserve">
   - Mähen entlang von Wegen, Einfriedungen und Böschungen in festgelegten Intervallen 
   - Verwendung geeigneter Mähgeräte zur Schonung der Vegetation und Kleinlebewesen</t>
    </r>
  </si>
  <si>
    <r>
      <rPr>
        <b/>
        <sz val="11"/>
        <color theme="1"/>
        <rFont val="Calibri"/>
        <family val="2"/>
      </rPr>
      <t>Auslichtungs- und Verjüngungsschnitt</t>
    </r>
    <r>
      <rPr>
        <sz val="11"/>
        <color theme="1"/>
        <rFont val="Calibri"/>
        <family val="2"/>
      </rPr>
      <t xml:space="preserve">
   - Fachgerechter Rückschnitt zur Förderung der Vitalität und Erhaltung der Artenvielfalt
   - Entfernung abgestorbener, kranker oder sich übermäßig ausbreitender Gehölze</t>
    </r>
  </si>
  <si>
    <r>
      <rPr>
        <b/>
        <sz val="11"/>
        <color theme="1"/>
        <rFont val="Calibri"/>
        <family val="2"/>
      </rPr>
      <t>Mähen von Blumenwiesen</t>
    </r>
    <r>
      <rPr>
        <sz val="11"/>
        <color theme="1"/>
        <rFont val="Calibri"/>
        <family val="2"/>
      </rPr>
      <t xml:space="preserve">
   - Durchführung der Mahd unter Berücksichtigung ökologischer Kriterien 
   - Verwendung geeigneter Geräte (z. B. Balkenmäher) und Schonung von Insektenlebensräumen
   - Abtransport und Entsorgung des Mähguts, um Nährstoffeintrag zu vermeiden</t>
    </r>
  </si>
  <si>
    <t>10.0</t>
  </si>
  <si>
    <t>10.1</t>
  </si>
  <si>
    <t>11.0</t>
  </si>
  <si>
    <t>11.1</t>
  </si>
  <si>
    <t>9.1</t>
  </si>
  <si>
    <t>9.1.1</t>
  </si>
  <si>
    <t>9.1.2</t>
  </si>
  <si>
    <t>9.1.3</t>
  </si>
  <si>
    <t>9.2</t>
  </si>
  <si>
    <t>9.2.1</t>
  </si>
  <si>
    <t>9.2.2</t>
  </si>
  <si>
    <t>9.2.3</t>
  </si>
  <si>
    <t>9.3</t>
  </si>
  <si>
    <t>9.3.1</t>
  </si>
  <si>
    <t>9.3.2</t>
  </si>
  <si>
    <t>9.3.3</t>
  </si>
  <si>
    <t>11.2</t>
  </si>
  <si>
    <t>Alle nachfolgend aufgeführten Mindestanforderungen müssen vom Bieter vollständig erfüllt werden. Werden Kriterien nicht erfüllt, so gilt der Bieter als nicht geeignet und das Angebot wird von der Bewertung ausgeschlossen. Der Bieter hat die Möglichkeit der Eignungsleihe.</t>
  </si>
  <si>
    <t>Wie ist Ihr Unternehmen betrieblich organisiert?
Sollte der hier gegebene Platz nicht ausreichend sein, können Sie ein weiteres Dokument entsprechend mit Ihrem Angebot hochladen.</t>
  </si>
  <si>
    <t>Wertung (insgesamt max. 30 Punkte)</t>
  </si>
  <si>
    <r>
      <rPr>
        <b/>
        <sz val="11"/>
        <color theme="1"/>
        <rFont val="Calibri"/>
        <family val="2"/>
      </rPr>
      <t>Weitere Sonderleistungen nach Anforderung der KVWL</t>
    </r>
    <r>
      <rPr>
        <sz val="11"/>
        <color theme="1"/>
        <rFont val="Calibri"/>
        <family val="2"/>
      </rPr>
      <t xml:space="preserve">
   - o.g. Leistungen auf weitere Flächen der KVWL</t>
    </r>
  </si>
  <si>
    <t>Wie ist Ihr Konzept der Arbeitssicherheit?
Sollte der hier gegebene Platz nicht ausreichend sein, können Sie ein weiteres Dokument entsprechend mit Ihrem Angebot hochladen.</t>
  </si>
  <si>
    <r>
      <rPr>
        <b/>
        <sz val="11"/>
        <color theme="1"/>
        <rFont val="Calibri"/>
        <family val="2"/>
      </rPr>
      <t>Laubbeseitigung im Herbst einschließlich Entsorgung</t>
    </r>
    <r>
      <rPr>
        <sz val="11"/>
        <color theme="1"/>
        <rFont val="Calibri"/>
        <family val="2"/>
      </rPr>
      <t xml:space="preserve">
   - Regelmäßiges Sammeln und Aufsammeln von Laub auf allen Grün- und Wegebereichen sowie Reinigung von Straßenrändern und Entwässerungsrinnen
   - Zwischenlagerung in geeigneten Sammelbehältern oder auf dafür vorgesehenen Flächen und bedarfsgerechte Häufigkeit in den Herbstmonaten
   - Fachgerechte Entsorgung bzw. Verwertung (Kompostierung/Häckselung) gemäß Abfallgesetzgebung und Umweltschutzbestimmungen</t>
    </r>
  </si>
  <si>
    <r>
      <t xml:space="preserve">Nachsaat oder Regeneration von geschädigten Vegetationsflächen
</t>
    </r>
    <r>
      <rPr>
        <sz val="11"/>
        <color theme="1"/>
        <rFont val="Calibri"/>
        <family val="2"/>
      </rPr>
      <t xml:space="preserve">   - Regelmäßige Kontrolle und Bewertung von Grünflächen auf Beschädigungen, Kahlflächen und Vegetationsmängel
   - Vorbereitung der geschädigten Flächen (Lockerung, Unkrautbekämpfung) und Durchführung von Nachsaaten mit geeignetem, standortgerechtem Saatgut gemäß entsprechender Richtlinien
   - Nachbearbeitung und Pflege der nachgesäten Flächen (Bewässerung, Walzung, Schutzmaßnahmen) bis zur vollständigen Etablierung der Vegetation</t>
    </r>
  </si>
  <si>
    <r>
      <t xml:space="preserve">Fahrtkostenpauschale inkl. km und Fahrzeiten für die eingesetzten Mitarbeiter (max. 2 Mitarbeiter).
Pro Auftrag erfolgt nur eine Pauschalabrechnung für die An- und Abfahrt, inklusive Fahrtzeit.
</t>
    </r>
    <r>
      <rPr>
        <b/>
        <sz val="11"/>
        <color theme="1"/>
        <rFont val="Calibri"/>
        <family val="2"/>
      </rPr>
      <t>Geben Sie unter "Geschätzte Menge pro jahr in Stunden" Ihre entsprechende Kilometeranzahl an.</t>
    </r>
  </si>
  <si>
    <t>Vergabenummer: X-KVWL-2026-0015</t>
  </si>
  <si>
    <t>"Rasenpflege, Grünflächenmanagement und GaLa-Bau"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</si>
</sst>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font>
      <sz val="11"/>
      <color theme="1"/>
      <name val="Aptos Narrow"/>
      <family val="2"/>
      <scheme val="minor"/>
    </font>
    <font>
      <sz val="11"/>
      <color theme="1"/>
      <name val="Aptos Narrow"/>
      <family val="2"/>
      <scheme val="minor"/>
    </font>
    <font>
      <sz val="11"/>
      <color theme="1"/>
      <name val="Calibri"/>
      <family val="2"/>
    </font>
    <font>
      <b/>
      <sz val="11"/>
      <color theme="1"/>
      <name val="Calibri"/>
      <family val="2"/>
    </font>
    <font>
      <u/>
      <sz val="11"/>
      <color theme="10"/>
      <name val="Aptos Narrow"/>
      <family val="2"/>
      <scheme val="minor"/>
    </font>
    <font>
      <sz val="11"/>
      <color rgb="FF000000"/>
      <name val="Calibri"/>
      <family val="2"/>
    </font>
    <font>
      <sz val="8"/>
      <color theme="1"/>
      <name val="Calibri"/>
      <family val="2"/>
    </font>
    <font>
      <b/>
      <u/>
      <sz val="11"/>
      <color theme="1"/>
      <name val="Calibri"/>
      <family val="2"/>
    </font>
    <font>
      <b/>
      <sz val="11"/>
      <color theme="0"/>
      <name val="Calibri"/>
      <family val="2"/>
    </font>
    <font>
      <b/>
      <sz val="11"/>
      <color rgb="FFFF0000"/>
      <name val="Calibri"/>
      <family val="2"/>
    </font>
    <font>
      <u/>
      <sz val="11"/>
      <color theme="10"/>
      <name val="Calibri"/>
      <family val="2"/>
    </font>
    <font>
      <vertAlign val="superscript"/>
      <sz val="11"/>
      <color theme="1"/>
      <name val="Calibri"/>
      <family val="2"/>
    </font>
    <font>
      <sz val="11"/>
      <name val="Calibri"/>
      <family val="2"/>
    </font>
    <font>
      <sz val="11"/>
      <color theme="0"/>
      <name val="Calibri"/>
      <family val="2"/>
    </font>
  </fonts>
  <fills count="6">
    <fill>
      <patternFill patternType="none"/>
    </fill>
    <fill>
      <patternFill patternType="gray125"/>
    </fill>
    <fill>
      <patternFill patternType="solid">
        <fgColor theme="4"/>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D9D9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top style="double">
        <color auto="1"/>
      </top>
      <bottom/>
      <diagonal/>
    </border>
    <border>
      <left/>
      <right style="thin">
        <color indexed="64"/>
      </right>
      <top/>
      <bottom/>
      <diagonal/>
    </border>
  </borders>
  <cellStyleXfs count="3">
    <xf numFmtId="0" fontId="0" fillId="0" borderId="0"/>
    <xf numFmtId="44" fontId="1" fillId="0" borderId="0" applyFont="0" applyFill="0" applyBorder="0" applyAlignment="0" applyProtection="0"/>
    <xf numFmtId="0" fontId="4" fillId="0" borderId="0" applyNumberFormat="0" applyFill="0" applyBorder="0" applyAlignment="0" applyProtection="0"/>
  </cellStyleXfs>
  <cellXfs count="71">
    <xf numFmtId="0" fontId="0" fillId="0" borderId="0" xfId="0"/>
    <xf numFmtId="0" fontId="3" fillId="0" borderId="0" xfId="0" applyFont="1"/>
    <xf numFmtId="0" fontId="3" fillId="0" borderId="0" xfId="0" applyFont="1" applyAlignment="1">
      <alignment horizontal="justify" vertical="center"/>
    </xf>
    <xf numFmtId="0" fontId="6" fillId="0" borderId="0" xfId="0" applyFont="1" applyAlignment="1">
      <alignment vertical="center"/>
    </xf>
    <xf numFmtId="0" fontId="2" fillId="0" borderId="0" xfId="0" applyFont="1"/>
    <xf numFmtId="0" fontId="2" fillId="0" borderId="1" xfId="0" applyFont="1" applyBorder="1" applyAlignment="1">
      <alignment wrapText="1"/>
    </xf>
    <xf numFmtId="0" fontId="8" fillId="2" borderId="1" xfId="0" applyFont="1" applyFill="1" applyBorder="1" applyAlignment="1">
      <alignment horizontal="center" vertical="center" wrapText="1"/>
    </xf>
    <xf numFmtId="0" fontId="2" fillId="0" borderId="0" xfId="0" applyFont="1" applyAlignment="1">
      <alignment horizontal="left" vertical="center" wrapText="1"/>
    </xf>
    <xf numFmtId="0" fontId="8" fillId="2" borderId="1" xfId="0" applyFont="1" applyFill="1" applyBorder="1" applyAlignment="1">
      <alignment horizontal="justify" vertical="center" wrapText="1"/>
    </xf>
    <xf numFmtId="0" fontId="5" fillId="4" borderId="5" xfId="0" applyFont="1" applyFill="1" applyBorder="1" applyAlignment="1">
      <alignment horizontal="left" vertical="center" wrapText="1"/>
    </xf>
    <xf numFmtId="0" fontId="5" fillId="3" borderId="1" xfId="0" applyFont="1" applyFill="1" applyBorder="1" applyAlignment="1" applyProtection="1">
      <alignment horizontal="justify" vertical="center" wrapText="1"/>
      <protection locked="0"/>
    </xf>
    <xf numFmtId="0" fontId="5" fillId="0" borderId="6" xfId="0" applyFont="1" applyBorder="1" applyAlignment="1">
      <alignment horizontal="left" vertical="center" wrapText="1"/>
    </xf>
    <xf numFmtId="0" fontId="2" fillId="3" borderId="1" xfId="0" applyFont="1" applyFill="1" applyBorder="1" applyProtection="1">
      <protection locked="0"/>
    </xf>
    <xf numFmtId="0" fontId="5" fillId="4" borderId="1" xfId="0" applyFont="1" applyFill="1" applyBorder="1" applyAlignment="1">
      <alignment wrapText="1"/>
    </xf>
    <xf numFmtId="0" fontId="2" fillId="0" borderId="0" xfId="0" applyFont="1" applyAlignment="1">
      <alignment horizontal="left" vertical="top" wrapText="1"/>
    </xf>
    <xf numFmtId="0" fontId="13" fillId="2" borderId="1" xfId="0" applyFont="1" applyFill="1" applyBorder="1" applyAlignment="1">
      <alignment vertical="center" wrapText="1"/>
    </xf>
    <xf numFmtId="0" fontId="12" fillId="3" borderId="1" xfId="0" applyFont="1" applyFill="1" applyBorder="1" applyAlignment="1" applyProtection="1">
      <alignment vertical="center"/>
      <protection locked="0"/>
    </xf>
    <xf numFmtId="0" fontId="3" fillId="0" borderId="0" xfId="0" applyFont="1" applyAlignment="1">
      <alignment horizontal="center"/>
    </xf>
    <xf numFmtId="0" fontId="7" fillId="0" borderId="0" xfId="0" applyFont="1" applyAlignment="1">
      <alignment horizontal="left" vertical="top" wrapText="1"/>
    </xf>
    <xf numFmtId="0" fontId="8" fillId="2" borderId="0" xfId="0" applyFont="1" applyFill="1" applyAlignment="1">
      <alignment horizontal="center"/>
    </xf>
    <xf numFmtId="0" fontId="3" fillId="4" borderId="0" xfId="0" applyFont="1" applyFill="1" applyAlignment="1">
      <alignment horizontal="center"/>
    </xf>
    <xf numFmtId="0" fontId="2" fillId="3" borderId="1" xfId="0"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4" borderId="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8" fillId="2" borderId="3" xfId="0" applyFont="1" applyFill="1" applyBorder="1" applyAlignment="1">
      <alignment vertical="center" wrapText="1"/>
    </xf>
    <xf numFmtId="0" fontId="10" fillId="4" borderId="7" xfId="2" applyFont="1" applyFill="1" applyBorder="1" applyAlignment="1">
      <alignment vertical="center" wrapText="1"/>
    </xf>
    <xf numFmtId="0" fontId="5" fillId="4" borderId="7" xfId="0" applyFont="1" applyFill="1" applyBorder="1" applyAlignment="1">
      <alignment vertical="center" wrapText="1"/>
    </xf>
    <xf numFmtId="0" fontId="5" fillId="0" borderId="3" xfId="0" applyFont="1" applyBorder="1" applyAlignment="1">
      <alignment vertical="center" wrapText="1"/>
    </xf>
    <xf numFmtId="44" fontId="2" fillId="0" borderId="0" xfId="1" applyFont="1"/>
    <xf numFmtId="0" fontId="3" fillId="0" borderId="0" xfId="0" applyFont="1" applyAlignment="1">
      <alignment horizontal="left" wrapText="1"/>
    </xf>
    <xf numFmtId="0" fontId="2" fillId="0" borderId="0" xfId="0" applyFont="1" applyAlignment="1">
      <alignment wrapText="1"/>
    </xf>
    <xf numFmtId="0" fontId="2" fillId="0" borderId="0" xfId="0" applyFont="1" applyAlignment="1">
      <alignment horizontal="center" vertical="center"/>
    </xf>
    <xf numFmtId="0" fontId="2" fillId="0" borderId="0" xfId="0" applyFont="1" applyAlignment="1">
      <alignment horizontal="center" vertical="center" wrapText="1"/>
    </xf>
    <xf numFmtId="44" fontId="2" fillId="0" borderId="0" xfId="1" applyFont="1" applyAlignment="1">
      <alignment horizontal="center" vertical="center"/>
    </xf>
    <xf numFmtId="44" fontId="2" fillId="0" borderId="0" xfId="0" applyNumberFormat="1" applyFont="1"/>
    <xf numFmtId="44" fontId="2" fillId="0" borderId="0" xfId="0" applyNumberFormat="1" applyFont="1" applyAlignment="1">
      <alignment horizontal="center" vertical="center"/>
    </xf>
    <xf numFmtId="44" fontId="2" fillId="0" borderId="8" xfId="0" applyNumberFormat="1" applyFont="1" applyBorder="1"/>
    <xf numFmtId="44" fontId="2" fillId="5" borderId="0" xfId="1" applyFont="1" applyFill="1" applyAlignment="1">
      <alignment horizontal="center" vertical="center"/>
    </xf>
    <xf numFmtId="0" fontId="8" fillId="2" borderId="1" xfId="0" applyFont="1" applyFill="1" applyBorder="1" applyAlignment="1">
      <alignment vertical="center" wrapText="1"/>
    </xf>
    <xf numFmtId="49" fontId="3" fillId="0" borderId="0" xfId="0" applyNumberFormat="1" applyFont="1" applyAlignment="1">
      <alignment horizontal="left" vertical="center"/>
    </xf>
    <xf numFmtId="49" fontId="3" fillId="0" borderId="0" xfId="0" applyNumberFormat="1" applyFont="1" applyAlignment="1">
      <alignment horizontal="left"/>
    </xf>
    <xf numFmtId="0" fontId="3" fillId="0" borderId="0" xfId="0" applyFont="1" applyAlignment="1">
      <alignment horizontal="centerContinuous" vertical="center"/>
    </xf>
    <xf numFmtId="0" fontId="2" fillId="0" borderId="0" xfId="0" applyFont="1" applyAlignment="1">
      <alignment horizontal="centerContinuous" vertical="center"/>
    </xf>
    <xf numFmtId="0" fontId="3" fillId="0" borderId="0" xfId="0" applyFont="1" applyAlignment="1">
      <alignment horizontal="left" vertical="center" wrapText="1"/>
    </xf>
    <xf numFmtId="0" fontId="3" fillId="0" borderId="0" xfId="0" applyFont="1" applyAlignment="1">
      <alignment horizontal="centerContinuous" vertical="center" wrapText="1"/>
    </xf>
    <xf numFmtId="0" fontId="5" fillId="3" borderId="1" xfId="0" applyFont="1" applyFill="1" applyBorder="1" applyAlignment="1" applyProtection="1">
      <alignment horizontal="left" vertical="center" wrapText="1"/>
      <protection locked="0"/>
    </xf>
    <xf numFmtId="0" fontId="5" fillId="4" borderId="1" xfId="0" applyFont="1" applyFill="1" applyBorder="1" applyAlignment="1">
      <alignment horizontal="left" vertical="center" wrapText="1"/>
    </xf>
    <xf numFmtId="0" fontId="5" fillId="0" borderId="1" xfId="0" applyFont="1" applyBorder="1" applyAlignment="1">
      <alignment horizontal="left" vertical="center" wrapText="1"/>
    </xf>
    <xf numFmtId="0" fontId="2" fillId="4" borderId="1" xfId="0" applyFont="1" applyFill="1" applyBorder="1" applyAlignment="1">
      <alignment horizontal="left" vertical="center" wrapText="1"/>
    </xf>
    <xf numFmtId="44" fontId="2" fillId="5" borderId="9" xfId="1" applyFont="1" applyFill="1" applyBorder="1" applyAlignment="1">
      <alignment horizontal="center" vertical="center"/>
    </xf>
    <xf numFmtId="0" fontId="3" fillId="0" borderId="0" xfId="0" applyFont="1" applyAlignment="1">
      <alignment horizontal="right"/>
    </xf>
    <xf numFmtId="0" fontId="3" fillId="0" borderId="8" xfId="0" applyFont="1" applyBorder="1" applyAlignment="1">
      <alignment horizontal="right"/>
    </xf>
    <xf numFmtId="0" fontId="3" fillId="0" borderId="0" xfId="0" applyFont="1" applyAlignment="1">
      <alignment horizontal="left" wrapText="1"/>
    </xf>
    <xf numFmtId="0" fontId="2" fillId="0" borderId="0" xfId="0" applyFont="1" applyAlignment="1">
      <alignment horizontal="left" vertical="center" wrapText="1"/>
    </xf>
    <xf numFmtId="0" fontId="8" fillId="2" borderId="1" xfId="0" applyFont="1" applyFill="1" applyBorder="1" applyAlignment="1">
      <alignment horizontal="justify" vertical="center" wrapText="1"/>
    </xf>
    <xf numFmtId="0" fontId="8" fillId="2" borderId="5" xfId="0" applyFont="1" applyFill="1" applyBorder="1" applyAlignment="1">
      <alignment horizontal="justify"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3" borderId="4" xfId="0" applyFont="1" applyFill="1" applyBorder="1" applyAlignment="1" applyProtection="1">
      <alignment horizontal="justify" vertical="center" wrapText="1"/>
      <protection locked="0"/>
    </xf>
    <xf numFmtId="0" fontId="5" fillId="4" borderId="5" xfId="0" applyFont="1" applyFill="1" applyBorder="1" applyAlignment="1">
      <alignment horizontal="left" vertical="center" wrapText="1"/>
    </xf>
    <xf numFmtId="0" fontId="5" fillId="4" borderId="6" xfId="0" applyFont="1" applyFill="1" applyBorder="1" applyAlignment="1">
      <alignment horizontal="left" vertical="center" wrapText="1"/>
    </xf>
    <xf numFmtId="0" fontId="2" fillId="3" borderId="1" xfId="0" applyFont="1" applyFill="1" applyBorder="1" applyAlignment="1" applyProtection="1">
      <alignment horizontal="center" vertical="center" wrapText="1"/>
      <protection locked="0"/>
    </xf>
    <xf numFmtId="0" fontId="11" fillId="0" borderId="0" xfId="0" applyFont="1" applyAlignment="1">
      <alignment horizontal="center"/>
    </xf>
    <xf numFmtId="0" fontId="5" fillId="4"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4" borderId="1" xfId="0" applyFont="1" applyFill="1" applyBorder="1" applyAlignment="1">
      <alignment horizontal="center" vertical="center" wrapText="1"/>
    </xf>
  </cellXfs>
  <cellStyles count="3">
    <cellStyle name="Link" xfId="2" builtinId="8"/>
    <cellStyle name="Standard" xfId="0" builtinId="0"/>
    <cellStyle name="Währung" xfId="1" builtinId="4"/>
  </cellStyles>
  <dxfs count="7">
    <dxf>
      <font>
        <b val="0"/>
        <i val="0"/>
        <strike val="0"/>
        <condense val="0"/>
        <extend val="0"/>
        <outline val="0"/>
        <shadow val="0"/>
        <u val="none"/>
        <vertAlign val="baseline"/>
        <sz val="11"/>
        <color theme="1"/>
        <name val="Calibri"/>
        <family val="2"/>
        <scheme val="none"/>
      </font>
      <numFmt numFmtId="34" formatCode="_-* #,##0.00\ &quot;€&quot;_-;\-* #,##0.00\ &quot;€&quot;_-;_-* &quot;-&quot;??\ &quot;€&quot;_-;_-@_-"/>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solid">
          <fgColor indexed="64"/>
          <bgColor rgb="FFD9D9D9"/>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dxf>
    <dxf>
      <font>
        <b/>
        <i val="0"/>
        <strike val="0"/>
        <condense val="0"/>
        <extend val="0"/>
        <outline val="0"/>
        <shadow val="0"/>
        <u val="none"/>
        <vertAlign val="baseline"/>
        <sz val="11"/>
        <color theme="1"/>
        <name val="Calibri"/>
        <family val="2"/>
        <scheme val="none"/>
      </font>
      <numFmt numFmtId="30" formatCode="@"/>
      <alignment horizontal="left" textRotation="0" wrapText="0" indent="0" justifyLastLine="0" shrinkToFit="0" readingOrder="0"/>
    </dxf>
    <dxf>
      <font>
        <b val="0"/>
        <i val="0"/>
        <strike val="0"/>
        <condense val="0"/>
        <extend val="0"/>
        <outline val="0"/>
        <shadow val="0"/>
        <u val="none"/>
        <vertAlign val="baseline"/>
        <sz val="11"/>
        <color theme="1"/>
        <name val="Calibri"/>
        <family val="2"/>
        <scheme val="none"/>
      </font>
    </dxf>
    <dxf>
      <font>
        <b val="0"/>
        <i val="0"/>
        <strike val="0"/>
        <condense val="0"/>
        <extend val="0"/>
        <outline val="0"/>
        <shadow val="0"/>
        <u val="none"/>
        <vertAlign val="baseline"/>
        <sz val="11"/>
        <color theme="1"/>
        <name val="Calibri"/>
        <family val="2"/>
        <scheme val="none"/>
      </font>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9341319-D4AD-49CD-8D10-41ACE62D84B4}" name="Tabelle1" displayName="Tabelle1" ref="A6:E34" totalsRowShown="0" headerRowDxfId="6" dataDxfId="5">
  <autoFilter ref="A6:E34" xr:uid="{79341319-D4AD-49CD-8D10-41ACE62D84B4}"/>
  <tableColumns count="5">
    <tableColumn id="1" xr3:uid="{11F9C151-A374-4435-954F-2A02EA545FB6}" name="Pos." dataDxfId="4"/>
    <tableColumn id="2" xr3:uid="{9192D798-A49A-471A-8B4D-4605618C88DF}" name="Bezeichnung" dataDxfId="3"/>
    <tableColumn id="3" xr3:uid="{5491B295-596F-4A93-B190-95133155907F}" name="Geschätzte Menge _x000a_pro Jahr in Stunden" dataDxfId="2"/>
    <tableColumn id="4" xr3:uid="{FA6F00A2-7AD2-4FE6-92AC-5BA3309199FC}" name="Preis pro Stunde" dataDxfId="1" dataCellStyle="Währung"/>
    <tableColumn id="5" xr3:uid="{6A7DDC51-352E-4D0F-9A0C-E835079B2E93}" name="Preis pro Jahr" dataDxfId="0">
      <calculatedColumnFormula>Tabelle1[[#This Row],[Geschätzte Menge 
pro Jahr in Stunden]]*Tabelle1[[#This Row],[Preis pro Stunde]]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rün">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FE558-EB33-40F1-9B36-E1D585C00721}">
  <dimension ref="A1:A17"/>
  <sheetViews>
    <sheetView tabSelected="1" workbookViewId="0">
      <selection activeCell="A11" sqref="A11"/>
    </sheetView>
  </sheetViews>
  <sheetFormatPr baseColWidth="10" defaultColWidth="11.5" defaultRowHeight="15"/>
  <cols>
    <col min="1" max="1" width="113.5" style="4" bestFit="1" customWidth="1"/>
    <col min="2" max="16384" width="11.5" style="4"/>
  </cols>
  <sheetData>
    <row r="1" spans="1:1">
      <c r="A1" s="17" t="s">
        <v>0</v>
      </c>
    </row>
    <row r="2" spans="1:1">
      <c r="A2" s="19" t="s">
        <v>107</v>
      </c>
    </row>
    <row r="3" spans="1:1">
      <c r="A3" s="20" t="s">
        <v>106</v>
      </c>
    </row>
    <row r="4" spans="1:1">
      <c r="A4" s="17"/>
    </row>
    <row r="5" spans="1:1">
      <c r="A5" s="17" t="s">
        <v>65</v>
      </c>
    </row>
    <row r="8" spans="1:1">
      <c r="A8" s="18" t="s">
        <v>1</v>
      </c>
    </row>
    <row r="9" spans="1:1">
      <c r="A9" s="14"/>
    </row>
    <row r="10" spans="1:1">
      <c r="A10" s="7" t="s">
        <v>2</v>
      </c>
    </row>
    <row r="11" spans="1:1">
      <c r="A11" s="7"/>
    </row>
    <row r="12" spans="1:1">
      <c r="A12" s="7" t="s">
        <v>3</v>
      </c>
    </row>
    <row r="13" spans="1:1">
      <c r="A13" s="7"/>
    </row>
    <row r="14" spans="1:1">
      <c r="A14" s="7" t="s">
        <v>4</v>
      </c>
    </row>
    <row r="16" spans="1:1" ht="30">
      <c r="A16" s="2" t="s">
        <v>5</v>
      </c>
    </row>
    <row r="17" spans="1:1">
      <c r="A17" s="3"/>
    </row>
  </sheetData>
  <sheetProtection algorithmName="SHA-512" hashValue="qqEz++YCZP29iWdywTNLUvVyJT39wI9+p7uZ7AKFu/V65FohYDeD75a1C1rNh2pkFvunn1389mOJt/hpRaahwA==" saltValue="239hSAgvWkciLIjcHqjTMw==" spinCount="100000"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FEBF6-D23B-47D1-AC5D-5B2E1579DA9B}">
  <dimension ref="A2:B11"/>
  <sheetViews>
    <sheetView workbookViewId="0">
      <selection activeCell="B7" sqref="B7"/>
    </sheetView>
  </sheetViews>
  <sheetFormatPr baseColWidth="10" defaultColWidth="11.5" defaultRowHeight="15"/>
  <cols>
    <col min="1" max="1" width="61.375" style="4" customWidth="1"/>
    <col min="2" max="2" width="80.375" style="4" customWidth="1"/>
    <col min="3" max="16384" width="11.5" style="4"/>
  </cols>
  <sheetData>
    <row r="2" spans="1:2">
      <c r="A2" s="1" t="s">
        <v>6</v>
      </c>
    </row>
    <row r="4" spans="1:2" ht="25.5" customHeight="1">
      <c r="A4" s="15" t="s">
        <v>7</v>
      </c>
      <c r="B4" s="16"/>
    </row>
    <row r="5" spans="1:2" ht="25.5" customHeight="1">
      <c r="A5" s="15" t="s">
        <v>8</v>
      </c>
      <c r="B5" s="16"/>
    </row>
    <row r="6" spans="1:2" ht="25.5" customHeight="1">
      <c r="A6" s="15" t="s">
        <v>9</v>
      </c>
      <c r="B6" s="16"/>
    </row>
    <row r="7" spans="1:2" ht="25.5" customHeight="1">
      <c r="A7" s="15" t="s">
        <v>10</v>
      </c>
      <c r="B7" s="16"/>
    </row>
    <row r="8" spans="1:2" ht="25.5" customHeight="1">
      <c r="A8" s="15" t="s">
        <v>11</v>
      </c>
      <c r="B8" s="16"/>
    </row>
    <row r="9" spans="1:2" ht="25.5" customHeight="1">
      <c r="A9" s="15" t="s">
        <v>12</v>
      </c>
      <c r="B9" s="16"/>
    </row>
    <row r="10" spans="1:2" ht="25.5" customHeight="1">
      <c r="A10" s="15" t="s">
        <v>13</v>
      </c>
      <c r="B10" s="16"/>
    </row>
    <row r="11" spans="1:2" ht="25.5" customHeight="1">
      <c r="A11" s="15" t="s">
        <v>14</v>
      </c>
      <c r="B11" s="16"/>
    </row>
  </sheetData>
  <sheetProtection algorithmName="SHA-512" hashValue="jb3P6BKDot+iVuMl9GDmzX+9FSnZAVXW/QK7wbOdIYs92zQLffJl/QpRXyYet1DeNx7bZQ7P6FqMJ8pj1/kG+w==" saltValue="AZW220YPvb/HwC1QFDoFFQ==" spinCount="100000" sheet="1" objects="1" scenarios="1"/>
  <protectedRanges>
    <protectedRange sqref="B4:B11" name="Bereich1"/>
  </protectedRange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1A09D-3225-4761-98B1-E15262785BE4}">
  <dimension ref="A2:C9"/>
  <sheetViews>
    <sheetView zoomScaleNormal="100" workbookViewId="0">
      <selection activeCell="B8" sqref="B8:C9"/>
    </sheetView>
  </sheetViews>
  <sheetFormatPr baseColWidth="10" defaultColWidth="11.5" defaultRowHeight="15"/>
  <cols>
    <col min="1" max="1" width="45.875" style="4" customWidth="1"/>
    <col min="2" max="2" width="11.5" style="4"/>
    <col min="3" max="3" width="58" style="4" customWidth="1"/>
    <col min="4" max="16384" width="11.5" style="4"/>
  </cols>
  <sheetData>
    <row r="2" spans="1:3">
      <c r="A2" s="1" t="s">
        <v>15</v>
      </c>
      <c r="C2" s="4">
        <f>'Angaben Bieter'!B4</f>
        <v>0</v>
      </c>
    </row>
    <row r="3" spans="1:3">
      <c r="A3" s="1"/>
    </row>
    <row r="4" spans="1:3" ht="57.75" customHeight="1">
      <c r="A4" s="55" t="s">
        <v>98</v>
      </c>
      <c r="B4" s="55"/>
      <c r="C4" s="55"/>
    </row>
    <row r="6" spans="1:3" ht="30" customHeight="1">
      <c r="A6" s="56" t="s">
        <v>16</v>
      </c>
      <c r="B6" s="58" t="s">
        <v>17</v>
      </c>
      <c r="C6" s="60" t="s">
        <v>18</v>
      </c>
    </row>
    <row r="7" spans="1:3">
      <c r="A7" s="57"/>
      <c r="B7" s="59"/>
      <c r="C7" s="60"/>
    </row>
    <row r="8" spans="1:3" ht="60">
      <c r="A8" s="13" t="s">
        <v>19</v>
      </c>
      <c r="B8" s="12"/>
      <c r="C8" s="12"/>
    </row>
    <row r="9" spans="1:3" ht="75">
      <c r="A9" s="5" t="s">
        <v>20</v>
      </c>
      <c r="B9" s="12"/>
      <c r="C9" s="12"/>
    </row>
  </sheetData>
  <sheetProtection algorithmName="SHA-512" hashValue="Ys8NEep/ZAUE1UXPqWfIf9tOSFUVoS0WtSXOIUnC9obAE2H+9E3I+W4m94cpOmjcfB9QmU84mJM25mjfzzcyzQ==" saltValue="rZdBks2brJxGfXzN1ApFyA==" spinCount="100000" sheet="1" objects="1" scenarios="1"/>
  <protectedRanges>
    <protectedRange sqref="B8:C9" name="Bereich1"/>
  </protectedRanges>
  <mergeCells count="4">
    <mergeCell ref="A4:C4"/>
    <mergeCell ref="A6:A7"/>
    <mergeCell ref="B6:B7"/>
    <mergeCell ref="C6:C7"/>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EF8E4-D11A-446E-A111-6511C2AE7CC2}">
  <dimension ref="A2:C12"/>
  <sheetViews>
    <sheetView workbookViewId="0">
      <selection activeCell="B7" sqref="B7:C12"/>
    </sheetView>
  </sheetViews>
  <sheetFormatPr baseColWidth="10" defaultColWidth="11.5" defaultRowHeight="15"/>
  <cols>
    <col min="1" max="1" width="29.125" style="4" customWidth="1"/>
    <col min="2" max="3" width="34.625" style="4" customWidth="1"/>
    <col min="4" max="16384" width="11.5" style="4"/>
  </cols>
  <sheetData>
    <row r="2" spans="1:3">
      <c r="A2" s="4" t="s">
        <v>15</v>
      </c>
      <c r="B2" s="4">
        <f>'Angaben Bieter'!B4</f>
        <v>0</v>
      </c>
    </row>
    <row r="4" spans="1:3" ht="120" customHeight="1">
      <c r="A4" s="55" t="s">
        <v>21</v>
      </c>
      <c r="B4" s="55"/>
      <c r="C4" s="55"/>
    </row>
    <row r="6" spans="1:3">
      <c r="A6" s="8" t="s">
        <v>22</v>
      </c>
      <c r="B6" s="6" t="s">
        <v>23</v>
      </c>
      <c r="C6" s="6" t="s">
        <v>24</v>
      </c>
    </row>
    <row r="7" spans="1:3">
      <c r="A7" s="9" t="s">
        <v>25</v>
      </c>
      <c r="B7" s="10"/>
      <c r="C7" s="10"/>
    </row>
    <row r="8" spans="1:3" ht="21" customHeight="1">
      <c r="A8" s="61" t="s">
        <v>26</v>
      </c>
      <c r="B8" s="63"/>
      <c r="C8" s="63"/>
    </row>
    <row r="9" spans="1:3" ht="33.75" customHeight="1">
      <c r="A9" s="62"/>
      <c r="B9" s="63"/>
      <c r="C9" s="63"/>
    </row>
    <row r="10" spans="1:3">
      <c r="A10" s="64" t="s">
        <v>27</v>
      </c>
      <c r="B10" s="63"/>
      <c r="C10" s="63"/>
    </row>
    <row r="11" spans="1:3" ht="114" customHeight="1">
      <c r="A11" s="65"/>
      <c r="B11" s="63"/>
      <c r="C11" s="63"/>
    </row>
    <row r="12" spans="1:3">
      <c r="A12" s="11" t="s">
        <v>28</v>
      </c>
      <c r="B12" s="10"/>
      <c r="C12" s="10"/>
    </row>
  </sheetData>
  <sheetProtection algorithmName="SHA-512" hashValue="27inN9WzZy8TUyJehtP4UYHZuGNnVctu4vyfqnpLaEHnJPADipg9/tXfX63vFJGOr5WYRoeXG2h14WBv0xT++w==" saltValue="4aMjH5IfDqKAAGmnGc6z5w==" spinCount="100000" sheet="1" objects="1" scenarios="1"/>
  <protectedRanges>
    <protectedRange sqref="B7:C12" name="Bereich1"/>
  </protectedRanges>
  <mergeCells count="7">
    <mergeCell ref="A4:C4"/>
    <mergeCell ref="A8:A9"/>
    <mergeCell ref="B8:B9"/>
    <mergeCell ref="B10:B11"/>
    <mergeCell ref="C8:C9"/>
    <mergeCell ref="C10:C11"/>
    <mergeCell ref="A10:A11"/>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AA473-0896-4DBD-ACF1-6B21A040E0C5}">
  <dimension ref="A2:C7"/>
  <sheetViews>
    <sheetView workbookViewId="0">
      <selection activeCell="A5" sqref="A5"/>
    </sheetView>
  </sheetViews>
  <sheetFormatPr baseColWidth="10" defaultColWidth="11" defaultRowHeight="14.25"/>
  <cols>
    <col min="1" max="1" width="46.125" customWidth="1"/>
    <col min="2" max="2" width="56.75" customWidth="1"/>
    <col min="3" max="3" width="21" customWidth="1"/>
  </cols>
  <sheetData>
    <row r="2" spans="1:3" ht="15">
      <c r="A2" s="1" t="s">
        <v>15</v>
      </c>
      <c r="B2" s="4">
        <f>'Angaben Bieter'!B4</f>
        <v>0</v>
      </c>
      <c r="C2" s="4"/>
    </row>
    <row r="3" spans="1:3" ht="15">
      <c r="A3" s="1"/>
      <c r="B3" s="4"/>
      <c r="C3" s="4"/>
    </row>
    <row r="4" spans="1:3" ht="30">
      <c r="A4" s="40" t="s">
        <v>29</v>
      </c>
      <c r="B4" s="6" t="s">
        <v>30</v>
      </c>
      <c r="C4" s="6" t="s">
        <v>100</v>
      </c>
    </row>
    <row r="5" spans="1:3" ht="64.5" customHeight="1">
      <c r="A5" s="48" t="s">
        <v>64</v>
      </c>
      <c r="B5" s="47"/>
      <c r="C5" s="68" t="s">
        <v>31</v>
      </c>
    </row>
    <row r="6" spans="1:3" ht="60">
      <c r="A6" s="49" t="s">
        <v>99</v>
      </c>
      <c r="B6" s="47"/>
      <c r="C6" s="69" t="s">
        <v>31</v>
      </c>
    </row>
    <row r="7" spans="1:3" ht="60">
      <c r="A7" s="50" t="s">
        <v>102</v>
      </c>
      <c r="B7" s="47"/>
      <c r="C7" s="70" t="s">
        <v>31</v>
      </c>
    </row>
  </sheetData>
  <sheetProtection algorithmName="SHA-512" hashValue="OpeKikKy3VIsSups+kUiKhYUDn5GyNNNTMwHcd24pSAEMZ6YwriuNUGxuRa2lRjnGdDKoh7aV+YjZbjtwmzLCA==" saltValue="234WIGr8sFYwnIRVEShaqQ==" spinCount="100000" sheet="1" objects="1" scenarios="1"/>
  <protectedRanges>
    <protectedRange sqref="B5:B7" name="Bereich1"/>
  </protectedRange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CC896-D43D-470C-8840-113D316098D3}">
  <dimension ref="A2:D11"/>
  <sheetViews>
    <sheetView topLeftCell="A3" workbookViewId="0">
      <selection activeCell="B5" sqref="B5:B8"/>
    </sheetView>
  </sheetViews>
  <sheetFormatPr baseColWidth="10" defaultColWidth="11.5" defaultRowHeight="15"/>
  <cols>
    <col min="1" max="1" width="36.625" style="4" customWidth="1"/>
    <col min="2" max="2" width="64.625" style="4" customWidth="1"/>
    <col min="3" max="3" width="32.375" style="4" customWidth="1"/>
    <col min="4" max="16384" width="11.5" style="4"/>
  </cols>
  <sheetData>
    <row r="2" spans="1:4">
      <c r="A2" s="1" t="s">
        <v>15</v>
      </c>
      <c r="B2" s="4">
        <f>'Angaben Bieter'!B4</f>
        <v>0</v>
      </c>
    </row>
    <row r="4" spans="1:4" ht="30" customHeight="1">
      <c r="A4" s="26" t="s">
        <v>29</v>
      </c>
      <c r="B4" s="6" t="s">
        <v>30</v>
      </c>
      <c r="C4" s="6" t="s">
        <v>32</v>
      </c>
    </row>
    <row r="5" spans="1:4" ht="125.45" customHeight="1">
      <c r="A5" s="27" t="s">
        <v>33</v>
      </c>
      <c r="B5" s="66"/>
      <c r="C5" s="23" t="s">
        <v>34</v>
      </c>
    </row>
    <row r="6" spans="1:4" ht="45">
      <c r="A6" s="28" t="s">
        <v>35</v>
      </c>
      <c r="B6" s="66"/>
      <c r="C6" s="24" t="s">
        <v>36</v>
      </c>
    </row>
    <row r="7" spans="1:4" ht="30">
      <c r="A7" s="28" t="s">
        <v>37</v>
      </c>
      <c r="B7" s="66"/>
      <c r="C7" s="25" t="s">
        <v>38</v>
      </c>
    </row>
    <row r="8" spans="1:4" ht="51.75" customHeight="1">
      <c r="A8" s="29" t="s">
        <v>39</v>
      </c>
      <c r="B8" s="21"/>
      <c r="C8" s="22" t="s">
        <v>40</v>
      </c>
    </row>
    <row r="11" spans="1:4" ht="17.25">
      <c r="A11" s="67" t="s">
        <v>41</v>
      </c>
      <c r="B11" s="67"/>
      <c r="C11" s="67"/>
      <c r="D11" s="67"/>
    </row>
  </sheetData>
  <sheetProtection algorithmName="SHA-512" hashValue="/+faqLJf5aKLINkUDbIPEcYeuOhKpPpyrArqjiCE/32tBGTiu9vP566WWP/z+ZWwGzrtj4mM5O7X0jzWverGfA==" saltValue="mdioQM5HonYlIGI9ec9BOw==" spinCount="100000" sheet="1" objects="1" scenarios="1"/>
  <protectedRanges>
    <protectedRange sqref="B5:B8" name="Bereich1"/>
  </protectedRanges>
  <mergeCells count="2">
    <mergeCell ref="B5:B7"/>
    <mergeCell ref="A11:D11"/>
  </mergeCells>
  <hyperlinks>
    <hyperlink ref="A5" location="Ökologische_Soziale_Umweltbezug!A18" display="Im Zuge der Nachhaltigkeit hat die KVWL bei der Vergabe von Leistungen das Ziel, Transportemissionen so gering wie möglich zu halten. Für die Erbringung der Wartungs-/Inspektionsleistungen ist die Anreise an den Standort der KVWL, Robert-Schimrigk-Str. 4-6 in 44141 Dortmund, erforderlich.[1]" xr:uid="{E1D860A7-DBA4-436C-8F36-E55DD7EDD1D8}"/>
  </hyperlink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F3367-7F23-41BD-AD6D-0ABB3BBDE28F}">
  <dimension ref="A2:I38"/>
  <sheetViews>
    <sheetView topLeftCell="A15" workbookViewId="0">
      <selection activeCell="D34" activeCellId="5" sqref="D8:D15 D17:D28 C30 D30 D33 D34"/>
    </sheetView>
  </sheetViews>
  <sheetFormatPr baseColWidth="10" defaultColWidth="11" defaultRowHeight="15"/>
  <cols>
    <col min="1" max="1" width="6" style="4" customWidth="1"/>
    <col min="2" max="2" width="88.375" style="4" customWidth="1"/>
    <col min="3" max="3" width="20.875" style="4" customWidth="1"/>
    <col min="4" max="4" width="20.125" style="30" customWidth="1"/>
    <col min="5" max="5" width="22.875" style="4" customWidth="1"/>
    <col min="6" max="16384" width="11" style="4"/>
  </cols>
  <sheetData>
    <row r="2" spans="1:9" ht="81" customHeight="1">
      <c r="B2" s="54" t="s">
        <v>42</v>
      </c>
      <c r="C2" s="54"/>
      <c r="D2" s="54"/>
      <c r="E2" s="54"/>
      <c r="F2" s="54"/>
      <c r="G2" s="54"/>
      <c r="H2" s="54"/>
      <c r="I2" s="54"/>
    </row>
    <row r="3" spans="1:9">
      <c r="B3" s="31"/>
      <c r="C3" s="31"/>
      <c r="D3" s="31"/>
      <c r="E3" s="31"/>
      <c r="F3" s="31"/>
      <c r="G3" s="31"/>
      <c r="H3" s="31"/>
      <c r="I3" s="31"/>
    </row>
    <row r="5" spans="1:9">
      <c r="B5" s="17" t="s">
        <v>43</v>
      </c>
    </row>
    <row r="6" spans="1:9" ht="30">
      <c r="A6" s="33" t="s">
        <v>44</v>
      </c>
      <c r="B6" s="33" t="s">
        <v>45</v>
      </c>
      <c r="C6" s="34" t="s">
        <v>46</v>
      </c>
      <c r="D6" s="35" t="s">
        <v>47</v>
      </c>
      <c r="E6" s="33" t="s">
        <v>48</v>
      </c>
    </row>
    <row r="7" spans="1:9" ht="90">
      <c r="A7" s="43"/>
      <c r="B7" s="46" t="s">
        <v>66</v>
      </c>
      <c r="C7" s="44"/>
      <c r="D7" s="37"/>
      <c r="E7" s="37"/>
    </row>
    <row r="8" spans="1:9" ht="75">
      <c r="A8" s="41" t="s">
        <v>49</v>
      </c>
      <c r="B8" s="7" t="s">
        <v>67</v>
      </c>
      <c r="C8" s="33"/>
      <c r="D8" s="39"/>
      <c r="E8" s="35">
        <f>Tabelle1[[#This Row],[Preis pro Stunde]]</f>
        <v>0</v>
      </c>
    </row>
    <row r="9" spans="1:9" ht="60">
      <c r="A9" s="41" t="s">
        <v>57</v>
      </c>
      <c r="B9" s="7" t="s">
        <v>74</v>
      </c>
      <c r="C9" s="33"/>
      <c r="D9" s="39"/>
      <c r="E9" s="35">
        <f>Tabelle1[[#This Row],[Preis pro Stunde]]</f>
        <v>0</v>
      </c>
    </row>
    <row r="10" spans="1:9" ht="60">
      <c r="A10" s="41" t="s">
        <v>63</v>
      </c>
      <c r="B10" s="7" t="s">
        <v>77</v>
      </c>
      <c r="C10" s="33"/>
      <c r="D10" s="39"/>
      <c r="E10" s="35">
        <f>Tabelle1[[#This Row],[Preis pro Stunde]]</f>
        <v>0</v>
      </c>
    </row>
    <row r="11" spans="1:9" ht="60">
      <c r="A11" s="41" t="s">
        <v>69</v>
      </c>
      <c r="B11" s="7" t="s">
        <v>78</v>
      </c>
      <c r="C11" s="33"/>
      <c r="D11" s="39"/>
      <c r="E11" s="35">
        <f>Tabelle1[[#This Row],[Preis pro Stunde]]</f>
        <v>0</v>
      </c>
    </row>
    <row r="12" spans="1:9" ht="60">
      <c r="A12" s="41" t="s">
        <v>70</v>
      </c>
      <c r="B12" s="7" t="s">
        <v>79</v>
      </c>
      <c r="C12" s="33"/>
      <c r="D12" s="39"/>
      <c r="E12" s="35">
        <f>Tabelle1[[#This Row],[Preis pro Stunde]]</f>
        <v>0</v>
      </c>
    </row>
    <row r="13" spans="1:9" ht="75">
      <c r="A13" s="41" t="s">
        <v>71</v>
      </c>
      <c r="B13" s="7" t="s">
        <v>80</v>
      </c>
      <c r="C13" s="33"/>
      <c r="D13" s="39"/>
      <c r="E13" s="35">
        <f>Tabelle1[[#This Row],[Preis pro Stunde]]</f>
        <v>0</v>
      </c>
    </row>
    <row r="14" spans="1:9" ht="120">
      <c r="A14" s="41" t="s">
        <v>72</v>
      </c>
      <c r="B14" s="7" t="s">
        <v>103</v>
      </c>
      <c r="C14" s="33"/>
      <c r="D14" s="39"/>
      <c r="E14" s="35">
        <f>Tabelle1[[#This Row],[Preis pro Stunde]]</f>
        <v>0</v>
      </c>
    </row>
    <row r="15" spans="1:9" ht="165">
      <c r="A15" s="41" t="s">
        <v>73</v>
      </c>
      <c r="B15" s="7" t="s">
        <v>76</v>
      </c>
      <c r="C15" s="33"/>
      <c r="D15" s="39"/>
      <c r="E15" s="35">
        <f>Tabelle1[[#This Row],[Preis pro Stunde]]</f>
        <v>0</v>
      </c>
    </row>
    <row r="16" spans="1:9" ht="90">
      <c r="A16" s="42" t="s">
        <v>75</v>
      </c>
      <c r="B16" s="32" t="s">
        <v>50</v>
      </c>
      <c r="C16" s="33"/>
      <c r="D16" s="33"/>
      <c r="E16" s="37"/>
    </row>
    <row r="17" spans="1:5" ht="30">
      <c r="A17" s="42" t="s">
        <v>85</v>
      </c>
      <c r="B17" s="32" t="s">
        <v>51</v>
      </c>
      <c r="C17" s="33">
        <v>5</v>
      </c>
      <c r="D17" s="39"/>
      <c r="E17" s="37">
        <f>Tabelle1[[#This Row],[Geschätzte Menge 
pro Jahr in Stunden]]*Tabelle1[[#This Row],[Preis pro Stunde]]</f>
        <v>0</v>
      </c>
    </row>
    <row r="18" spans="1:5">
      <c r="A18" s="42" t="s">
        <v>86</v>
      </c>
      <c r="B18" s="4" t="s">
        <v>52</v>
      </c>
      <c r="C18" s="33"/>
      <c r="D18" s="39"/>
      <c r="E18" s="37">
        <f>Tabelle1[[#This Row],[Preis pro Stunde]]</f>
        <v>0</v>
      </c>
    </row>
    <row r="19" spans="1:5">
      <c r="A19" s="42" t="s">
        <v>87</v>
      </c>
      <c r="B19" s="4" t="s">
        <v>53</v>
      </c>
      <c r="C19" s="33"/>
      <c r="D19" s="39"/>
      <c r="E19" s="37">
        <f>Tabelle1[[#This Row],[Preis pro Stunde]]</f>
        <v>0</v>
      </c>
    </row>
    <row r="20" spans="1:5">
      <c r="A20" s="42" t="s">
        <v>88</v>
      </c>
      <c r="B20" s="4" t="s">
        <v>54</v>
      </c>
      <c r="C20" s="33"/>
      <c r="D20" s="39"/>
      <c r="E20" s="37">
        <f>Tabelle1[[#This Row],[Preis pro Stunde]]</f>
        <v>0</v>
      </c>
    </row>
    <row r="21" spans="1:5" ht="30">
      <c r="A21" s="42" t="s">
        <v>89</v>
      </c>
      <c r="B21" s="32" t="s">
        <v>55</v>
      </c>
      <c r="C21" s="33">
        <v>50</v>
      </c>
      <c r="D21" s="39"/>
      <c r="E21" s="37">
        <f>Tabelle1[[#This Row],[Geschätzte Menge 
pro Jahr in Stunden]]*Tabelle1[[#This Row],[Preis pro Stunde]]</f>
        <v>0</v>
      </c>
    </row>
    <row r="22" spans="1:5">
      <c r="A22" s="42" t="s">
        <v>90</v>
      </c>
      <c r="B22" s="4" t="s">
        <v>52</v>
      </c>
      <c r="C22" s="33"/>
      <c r="D22" s="39"/>
      <c r="E22" s="37">
        <f>Tabelle1[[#This Row],[Preis pro Stunde]]</f>
        <v>0</v>
      </c>
    </row>
    <row r="23" spans="1:5">
      <c r="A23" s="42" t="s">
        <v>91</v>
      </c>
      <c r="B23" s="4" t="s">
        <v>53</v>
      </c>
      <c r="C23" s="33"/>
      <c r="D23" s="39"/>
      <c r="E23" s="37">
        <f>Tabelle1[[#This Row],[Preis pro Stunde]]</f>
        <v>0</v>
      </c>
    </row>
    <row r="24" spans="1:5">
      <c r="A24" s="42" t="s">
        <v>92</v>
      </c>
      <c r="B24" s="4" t="s">
        <v>54</v>
      </c>
      <c r="C24" s="33"/>
      <c r="D24" s="39"/>
      <c r="E24" s="37">
        <f>Tabelle1[[#This Row],[Preis pro Stunde]]</f>
        <v>0</v>
      </c>
    </row>
    <row r="25" spans="1:5" ht="30">
      <c r="A25" s="42" t="s">
        <v>93</v>
      </c>
      <c r="B25" s="32" t="s">
        <v>56</v>
      </c>
      <c r="C25" s="33">
        <v>50</v>
      </c>
      <c r="D25" s="39"/>
      <c r="E25" s="37">
        <f>Tabelle1[[#This Row],[Geschätzte Menge 
pro Jahr in Stunden]]*Tabelle1[[#This Row],[Preis pro Stunde]]</f>
        <v>0</v>
      </c>
    </row>
    <row r="26" spans="1:5">
      <c r="A26" s="42" t="s">
        <v>94</v>
      </c>
      <c r="B26" s="4" t="s">
        <v>52</v>
      </c>
      <c r="C26" s="33"/>
      <c r="D26" s="39"/>
      <c r="E26" s="37">
        <f>Tabelle1[[#This Row],[Preis pro Stunde]]</f>
        <v>0</v>
      </c>
    </row>
    <row r="27" spans="1:5">
      <c r="A27" s="42" t="s">
        <v>95</v>
      </c>
      <c r="B27" s="4" t="s">
        <v>53</v>
      </c>
      <c r="C27" s="33"/>
      <c r="D27" s="39"/>
      <c r="E27" s="37">
        <f>Tabelle1[[#This Row],[Preis pro Stunde]]</f>
        <v>0</v>
      </c>
    </row>
    <row r="28" spans="1:5">
      <c r="A28" s="42" t="s">
        <v>96</v>
      </c>
      <c r="B28" s="4" t="s">
        <v>54</v>
      </c>
      <c r="C28" s="33"/>
      <c r="D28" s="39"/>
      <c r="E28" s="37">
        <f>Tabelle1[[#This Row],[Preis pro Stunde]]</f>
        <v>0</v>
      </c>
    </row>
    <row r="29" spans="1:5">
      <c r="A29" s="42" t="s">
        <v>81</v>
      </c>
      <c r="B29" s="1" t="s">
        <v>58</v>
      </c>
      <c r="C29" s="33"/>
      <c r="D29" s="33"/>
      <c r="E29" s="37"/>
    </row>
    <row r="30" spans="1:5" ht="60">
      <c r="A30" s="42" t="s">
        <v>82</v>
      </c>
      <c r="B30" s="32" t="s">
        <v>105</v>
      </c>
      <c r="C30" s="51"/>
      <c r="D30" s="39"/>
      <c r="E30" s="37">
        <f>Tabelle1[[#This Row],[Geschätzte Menge 
pro Jahr in Stunden]]*Tabelle1[[#This Row],[Preis pro Stunde]]</f>
        <v>0</v>
      </c>
    </row>
    <row r="31" spans="1:5">
      <c r="A31" s="41"/>
      <c r="B31" s="7"/>
      <c r="C31" s="33"/>
      <c r="D31" s="33"/>
      <c r="E31" s="37"/>
    </row>
    <row r="32" spans="1:5">
      <c r="A32" s="41" t="s">
        <v>83</v>
      </c>
      <c r="B32" s="45" t="s">
        <v>68</v>
      </c>
      <c r="C32" s="33"/>
      <c r="D32" s="33"/>
      <c r="E32" s="37"/>
    </row>
    <row r="33" spans="1:5" ht="120">
      <c r="A33" s="41" t="s">
        <v>84</v>
      </c>
      <c r="B33" s="45" t="s">
        <v>104</v>
      </c>
      <c r="C33" s="33"/>
      <c r="D33" s="39"/>
      <c r="E33" s="37">
        <f>Tabelle1[[#This Row],[Preis pro Stunde]]</f>
        <v>0</v>
      </c>
    </row>
    <row r="34" spans="1:5" ht="45.75" thickBot="1">
      <c r="A34" s="41" t="s">
        <v>97</v>
      </c>
      <c r="B34" s="7" t="s">
        <v>101</v>
      </c>
      <c r="C34" s="33"/>
      <c r="D34" s="39"/>
      <c r="E34" s="37">
        <f>Tabelle1[[#This Row],[Preis pro Stunde]]</f>
        <v>0</v>
      </c>
    </row>
    <row r="35" spans="1:5" ht="15.75" thickTop="1">
      <c r="A35" s="53" t="s">
        <v>59</v>
      </c>
      <c r="B35" s="53"/>
      <c r="C35" s="53"/>
      <c r="D35" s="53"/>
      <c r="E35" s="38">
        <f>SUM(Tabelle1[Preis pro Jahr])</f>
        <v>0</v>
      </c>
    </row>
    <row r="36" spans="1:5">
      <c r="A36" s="52" t="s">
        <v>60</v>
      </c>
      <c r="B36" s="52"/>
      <c r="C36" s="52"/>
      <c r="D36" s="52"/>
      <c r="E36" s="36">
        <f>E35*4</f>
        <v>0</v>
      </c>
    </row>
    <row r="37" spans="1:5">
      <c r="A37" s="52" t="s">
        <v>61</v>
      </c>
      <c r="B37" s="52"/>
      <c r="C37" s="52"/>
      <c r="D37" s="52"/>
      <c r="E37" s="36">
        <f>E36*0.19</f>
        <v>0</v>
      </c>
    </row>
    <row r="38" spans="1:5">
      <c r="A38" s="52" t="s">
        <v>62</v>
      </c>
      <c r="B38" s="52"/>
      <c r="C38" s="52"/>
      <c r="D38" s="52"/>
      <c r="E38" s="36">
        <f>E36+E37</f>
        <v>0</v>
      </c>
    </row>
  </sheetData>
  <sheetProtection algorithmName="SHA-512" hashValue="cHkwmjEGMHBOP4x+0ATGEqAQuxV8fZMDU2Xvgy/SeyXy0w8KZCSAa18kOl3ByNQ1FtFd7pea2eF8yMDWVFyYtQ==" saltValue="IFD7D7R58mUSOC7027XHCw==" spinCount="100000" sheet="1" objects="1" scenarios="1"/>
  <protectedRanges>
    <protectedRange sqref="D8:D15 D17:D28 C30 D30 D33 D34" name="Bereich1"/>
  </protectedRanges>
  <mergeCells count="5">
    <mergeCell ref="A36:D36"/>
    <mergeCell ref="A37:D37"/>
    <mergeCell ref="A38:D38"/>
    <mergeCell ref="A35:D35"/>
    <mergeCell ref="B2:I2"/>
  </mergeCells>
  <pageMargins left="0.7" right="0.7" top="0.78740157499999996" bottom="0.78740157499999996"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70897B898C6A14CAFC9DCD049903BC2" ma:contentTypeVersion="2" ma:contentTypeDescription="Ein neues Dokument erstellen." ma:contentTypeScope="" ma:versionID="a750c9d6e1151c028d361c2f5c4f465f">
  <xsd:schema xmlns:xsd="http://www.w3.org/2001/XMLSchema" xmlns:xs="http://www.w3.org/2001/XMLSchema" xmlns:p="http://schemas.microsoft.com/office/2006/metadata/properties" xmlns:ns2="f8a2d904-86e6-442e-acdd-3179577d6076" targetNamespace="http://schemas.microsoft.com/office/2006/metadata/properties" ma:root="true" ma:fieldsID="e4414cad5e5b451ab724a8cc224a6a74" ns2:_="">
    <xsd:import namespace="f8a2d904-86e6-442e-acdd-3179577d607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a2d904-86e6-442e-acdd-3179577d607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DEAC1A-673C-4D57-A684-0215AEE3CC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a2d904-86e6-442e-acdd-3179577d60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CC464E-AFAC-4C17-ACB0-AD2672E478C4}">
  <ds:schemaRefs>
    <ds:schemaRef ds:uri="http://purl.org/dc/terms/"/>
    <ds:schemaRef ds:uri="http://schemas.microsoft.com/office/2006/metadata/properties"/>
    <ds:schemaRef ds:uri="http://schemas.microsoft.com/office/2006/documentManagement/types"/>
    <ds:schemaRef ds:uri="http://purl.org/dc/elements/1.1/"/>
    <ds:schemaRef ds:uri="http://purl.org/dc/dcmitype/"/>
    <ds:schemaRef ds:uri="http://www.w3.org/XML/1998/namespace"/>
    <ds:schemaRef ds:uri="http://schemas.microsoft.com/office/infopath/2007/PartnerControls"/>
    <ds:schemaRef ds:uri="http://schemas.openxmlformats.org/package/2006/metadata/core-properties"/>
    <ds:schemaRef ds:uri="f8a2d904-86e6-442e-acdd-3179577d6076"/>
  </ds:schemaRefs>
</ds:datastoreItem>
</file>

<file path=customXml/itemProps3.xml><?xml version="1.0" encoding="utf-8"?>
<ds:datastoreItem xmlns:ds="http://schemas.openxmlformats.org/officeDocument/2006/customXml" ds:itemID="{6BBD5281-8644-4B43-9699-8BE2197B19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vt:i4>
      </vt:variant>
    </vt:vector>
  </HeadingPairs>
  <TitlesOfParts>
    <vt:vector size="8" baseType="lpstr">
      <vt:lpstr>Vorwort</vt:lpstr>
      <vt:lpstr>Angaben Bieter</vt:lpstr>
      <vt:lpstr>Mindestanforderungen</vt:lpstr>
      <vt:lpstr>Referenzen</vt:lpstr>
      <vt:lpstr>Bewertungskriterien</vt:lpstr>
      <vt:lpstr>Ökologische_Soziale_Umweltbezug</vt:lpstr>
      <vt:lpstr>Preisblatt</vt:lpstr>
      <vt:lpstr>Vorwort!_Hlk194918248</vt:lpstr>
    </vt:vector>
  </TitlesOfParts>
  <Manager/>
  <Company>KVWL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Pisarski, Lina Lucia</dc:creator>
  <cp:keywords/>
  <dc:description/>
  <cp:lastModifiedBy>Lüneburger, Nico</cp:lastModifiedBy>
  <cp:revision/>
  <dcterms:created xsi:type="dcterms:W3CDTF">2025-01-06T08:46:49Z</dcterms:created>
  <dcterms:modified xsi:type="dcterms:W3CDTF">2026-07-20T08:06:12Z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0x010100370897B898C6A14CAFC9DCD049903BC2</vt:lpwstr>
  </property>
</Properties>
</file>